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M:\Projekti\Slovenske železnice (delovna)\JN\2026\Premoženje\Tehnične specifikacije\Tehnične specifikacije - za objavo\Generalne police, ZTD in specifikacije\Zavarovalno tehnične specifikacije\"/>
    </mc:Choice>
  </mc:AlternateContent>
  <xr:revisionPtr revIDLastSave="0" documentId="13_ncr:1_{E4EA6D3D-F012-4867-B035-7687D52F1544}" xr6:coauthVersionLast="47" xr6:coauthVersionMax="47" xr10:uidLastSave="{00000000-0000-0000-0000-000000000000}"/>
  <workbookProtection workbookAlgorithmName="SHA-512" workbookHashValue="s6ZCBH+C4UL49xY3Lzana4II9ulu/rBDYzWprM5+Wn8AOKj0LaEaZDPcXKm2rJULaqg/mzbqwAj2EVsJmoF1XA==" workbookSaltValue="Uvr5csCo0PQLpNt+XAXPYQ==" workbookSpinCount="100000" lockStructure="1"/>
  <bookViews>
    <workbookView xWindow="-110" yWindow="-110" windowWidth="38620" windowHeight="21220" tabRatio="880" xr2:uid="{00000000-000D-0000-FFFF-FFFF00000000}"/>
  </bookViews>
  <sheets>
    <sheet name="Rekapitulacija družb SŽ" sheetId="1" r:id="rId1"/>
    <sheet name="Rekapitulacija" sheetId="2" state="hidden" r:id="rId2"/>
    <sheet name="Avto. zavar. SŽ, d.o.o." sheetId="3" r:id="rId3"/>
    <sheet name="Priloga k obračunu SŽ, d.o.o." sheetId="4" r:id="rId4"/>
    <sheet name="Avto. zavar.-polica SŽ, d.o.o." sheetId="5" r:id="rId5"/>
    <sheet name="Avto. zavar. SŽ PP, d.o.o." sheetId="6" r:id="rId6"/>
    <sheet name="Priloga k obračunu SŽ PP, d.o.o" sheetId="7" r:id="rId7"/>
    <sheet name="Avto. zavar. - polica SŽ PP" sheetId="8" r:id="rId8"/>
    <sheet name="Avto. zavar. SŽ TP, d.o.o." sheetId="9" r:id="rId9"/>
    <sheet name="Priloga k obračunu SŽ TP" sheetId="10" r:id="rId10"/>
    <sheet name="Avto. zavar. - polica SŽ TP" sheetId="11" r:id="rId11"/>
    <sheet name="Avto. zavar. SŽ Infrastruktura" sheetId="12" r:id="rId12"/>
    <sheet name="Priloga k obračunu SŽ Infrast." sheetId="13" r:id="rId13"/>
    <sheet name="Avto. zavar.-polica SŽ Infrast." sheetId="14" r:id="rId14"/>
    <sheet name="Avtom. zavar. SŽ Infra. Promet" sheetId="15" r:id="rId15"/>
    <sheet name="Priloga k obračunu SŽ Infr Prom" sheetId="16" r:id="rId16"/>
    <sheet name="Avto.-polica SŽ Infra. Promet " sheetId="17" r:id="rId17"/>
  </sheets>
  <definedNames>
    <definedName name="_xlnm._FilterDatabase" localSheetId="15" hidden="1">'Priloga k obračunu SŽ Infr Prom'!$C$13:$AF$13</definedName>
    <definedName name="_xlnm._FilterDatabase" localSheetId="12" hidden="1">'Priloga k obračunu SŽ Infrast.'!$B$13:$AF$326</definedName>
    <definedName name="_xlnm._FilterDatabase" localSheetId="6" hidden="1">'Priloga k obračunu SŽ PP, d.o.o'!$B$13:$AF$31</definedName>
    <definedName name="_xlnm._FilterDatabase" localSheetId="9" hidden="1">'Priloga k obračunu SŽ TP'!$B$13:$AF$95</definedName>
    <definedName name="_xlnm._FilterDatabase" localSheetId="3" hidden="1">'Priloga k obračunu SŽ, d.o.o.'!$C$13:$AF$13</definedName>
    <definedName name="_xlnm.Print_Area" localSheetId="11">'Avto. zavar. SŽ Infrastruktura'!$A$1:$S$41</definedName>
    <definedName name="_xlnm.Print_Area" localSheetId="5">'Avto. zavar. SŽ PP, d.o.o.'!$A$1:$S$28</definedName>
    <definedName name="_xlnm.Print_Area" localSheetId="8">'Avto. zavar. SŽ TP, d.o.o.'!$A$1:$R$37</definedName>
    <definedName name="_xlnm.Print_Area" localSheetId="2">'Avto. zavar. SŽ, d.o.o.'!$A$1:$S$29</definedName>
    <definedName name="_xlnm.Print_Area" localSheetId="14">'Avtom. zavar. SŽ Infra. Promet'!$A$1:$S$23</definedName>
    <definedName name="_xlnm.Print_Area" localSheetId="12">'Priloga k obračunu SŽ Infrast.'!$A$1:$AF$330</definedName>
    <definedName name="_xlnm.Print_Area" localSheetId="6">'Priloga k obračunu SŽ PP, d.o.o'!$A$1:$AF$35</definedName>
    <definedName name="_xlnm.Print_Area" localSheetId="9">'Priloga k obračunu SŽ TP'!$A$1:$AF$99</definedName>
    <definedName name="_xlnm.Print_Area" localSheetId="3">'Priloga k obračunu SŽ, d.o.o.'!$B$1:$AF$42</definedName>
    <definedName name="_xlnm.Print_Area" localSheetId="0">'Rekapitulacija družb SŽ'!$A$1:$F$28</definedName>
    <definedName name="_xlnm.Print_Titles" localSheetId="7">'Avto. zavar. - polica SŽ PP'!$1:$1</definedName>
    <definedName name="_xlnm.Print_Titles" localSheetId="10">'Avto. zavar. - polica SŽ TP'!$1:$1</definedName>
    <definedName name="_xlnm.Print_Titles" localSheetId="11">'Avto. zavar. SŽ Infrastruktura'!$1:$2</definedName>
    <definedName name="_xlnm.Print_Titles" localSheetId="5">'Avto. zavar. SŽ PP, d.o.o.'!$1:$2</definedName>
    <definedName name="_xlnm.Print_Titles" localSheetId="8">'Avto. zavar. SŽ TP, d.o.o.'!$1:$2</definedName>
    <definedName name="_xlnm.Print_Titles" localSheetId="2">'Avto. zavar. SŽ, d.o.o.'!$1:$2</definedName>
    <definedName name="_xlnm.Print_Titles" localSheetId="13">'Avto. zavar.-polica SŽ Infrast.'!$1:$1</definedName>
    <definedName name="_xlnm.Print_Titles" localSheetId="4">'Avto. zavar.-polica SŽ, d.o.o.'!$1:$1</definedName>
    <definedName name="_xlnm.Print_Titles" localSheetId="16">'Avto.-polica SŽ Infra. Promet '!$1:$1</definedName>
    <definedName name="_xlnm.Print_Titles" localSheetId="14">'Avtom. zavar. SŽ Infra. Promet'!$1:$2</definedName>
    <definedName name="_xlnm.Print_Titles" localSheetId="15">'Priloga k obračunu SŽ Infr Prom'!$2:$13</definedName>
    <definedName name="_xlnm.Print_Titles" localSheetId="12">'Priloga k obračunu SŽ Infrast.'!$12:$13</definedName>
    <definedName name="_xlnm.Print_Titles" localSheetId="9">'Priloga k obračunu SŽ TP'!$12:$13</definedName>
    <definedName name="_xlnm.Print_Titles" localSheetId="3">'Priloga k obračunu SŽ, d.o.o.'!$12:$13</definedName>
    <definedName name="_xlnm.Print_Titles" localSheetId="0">'Rekapitulacija družb SŽ'!$1:$1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7" i="16" l="1"/>
  <c r="S16" i="6"/>
  <c r="S32" i="12"/>
  <c r="D31" i="9"/>
  <c r="D30" i="9"/>
  <c r="D29" i="9"/>
  <c r="D28" i="9"/>
  <c r="D27" i="9"/>
  <c r="D26" i="9"/>
  <c r="D25" i="9"/>
  <c r="D24" i="9"/>
  <c r="D23" i="9"/>
  <c r="D22" i="9"/>
  <c r="D21" i="9"/>
  <c r="D20" i="9"/>
  <c r="D19" i="9"/>
  <c r="D18" i="9"/>
  <c r="D17" i="9"/>
  <c r="D16" i="9"/>
  <c r="D34" i="12"/>
  <c r="D33" i="12"/>
  <c r="D32" i="12"/>
  <c r="D31" i="12"/>
  <c r="D30" i="12"/>
  <c r="D29" i="12"/>
  <c r="D28" i="12"/>
  <c r="D27" i="12"/>
  <c r="D26" i="12"/>
  <c r="D25" i="12"/>
  <c r="D24" i="12"/>
  <c r="D23" i="12"/>
  <c r="D22" i="12"/>
  <c r="D21" i="12"/>
  <c r="D20" i="12"/>
  <c r="D19" i="12"/>
  <c r="D18" i="12"/>
  <c r="D17" i="12"/>
  <c r="D16" i="12"/>
  <c r="D18" i="6"/>
  <c r="D17" i="6"/>
  <c r="D16" i="6"/>
  <c r="D15" i="6"/>
  <c r="D19" i="3"/>
  <c r="D18" i="3"/>
  <c r="D17" i="3"/>
  <c r="D16" i="3"/>
  <c r="D15" i="3"/>
  <c r="AD375" i="13"/>
  <c r="AC375" i="13"/>
  <c r="AB375" i="13"/>
  <c r="AA375" i="13"/>
  <c r="Z375" i="13"/>
  <c r="Y375" i="13"/>
  <c r="X375" i="13"/>
  <c r="W375" i="13"/>
  <c r="V375" i="13"/>
  <c r="U375" i="13"/>
  <c r="T375" i="13"/>
  <c r="S375" i="13"/>
  <c r="AD374" i="13"/>
  <c r="AC374" i="13"/>
  <c r="AB374" i="13"/>
  <c r="AA374" i="13"/>
  <c r="Z374" i="13"/>
  <c r="Y374" i="13"/>
  <c r="X374" i="13"/>
  <c r="W374" i="13"/>
  <c r="V374" i="13"/>
  <c r="U374" i="13"/>
  <c r="T374" i="13"/>
  <c r="S374" i="13"/>
  <c r="AD373" i="13"/>
  <c r="AC373" i="13"/>
  <c r="AB373" i="13"/>
  <c r="AA373" i="13"/>
  <c r="Z373" i="13"/>
  <c r="Y373" i="13"/>
  <c r="X373" i="13"/>
  <c r="W373" i="13"/>
  <c r="V373" i="13"/>
  <c r="U373" i="13"/>
  <c r="T373" i="13"/>
  <c r="S373" i="13"/>
  <c r="AD372" i="13"/>
  <c r="AC372" i="13"/>
  <c r="AB372" i="13"/>
  <c r="AA372" i="13"/>
  <c r="Z372" i="13"/>
  <c r="Y372" i="13"/>
  <c r="X372" i="13"/>
  <c r="W372" i="13"/>
  <c r="V372" i="13"/>
  <c r="U372" i="13"/>
  <c r="T372" i="13"/>
  <c r="S372" i="13"/>
  <c r="AD371" i="13"/>
  <c r="AC371" i="13"/>
  <c r="AB371" i="13"/>
  <c r="AA371" i="13"/>
  <c r="Z371" i="13"/>
  <c r="Y371" i="13"/>
  <c r="X371" i="13"/>
  <c r="W371" i="13"/>
  <c r="V371" i="13"/>
  <c r="U371" i="13"/>
  <c r="T371" i="13"/>
  <c r="S371" i="13"/>
  <c r="AD370" i="13"/>
  <c r="AC370" i="13"/>
  <c r="AB370" i="13"/>
  <c r="AA370" i="13"/>
  <c r="Z370" i="13"/>
  <c r="Y370" i="13"/>
  <c r="X370" i="13"/>
  <c r="W370" i="13"/>
  <c r="V370" i="13"/>
  <c r="U370" i="13"/>
  <c r="T370" i="13"/>
  <c r="S370" i="13"/>
  <c r="AD369" i="13"/>
  <c r="AC369" i="13"/>
  <c r="AB369" i="13"/>
  <c r="AA369" i="13"/>
  <c r="Z369" i="13"/>
  <c r="Y369" i="13"/>
  <c r="X369" i="13"/>
  <c r="W369" i="13"/>
  <c r="V369" i="13"/>
  <c r="U369" i="13"/>
  <c r="T369" i="13"/>
  <c r="S369" i="13"/>
  <c r="AD368" i="13"/>
  <c r="AC368" i="13"/>
  <c r="AB368" i="13"/>
  <c r="AA368" i="13"/>
  <c r="Z368" i="13"/>
  <c r="Y368" i="13"/>
  <c r="X368" i="13"/>
  <c r="W368" i="13"/>
  <c r="V368" i="13"/>
  <c r="U368" i="13"/>
  <c r="T368" i="13"/>
  <c r="S368" i="13"/>
  <c r="AD367" i="13"/>
  <c r="AC367" i="13"/>
  <c r="AB367" i="13"/>
  <c r="AA367" i="13"/>
  <c r="Z367" i="13"/>
  <c r="Y367" i="13"/>
  <c r="X367" i="13"/>
  <c r="W367" i="13"/>
  <c r="V367" i="13"/>
  <c r="U367" i="13"/>
  <c r="T367" i="13"/>
  <c r="S367" i="13"/>
  <c r="AD366" i="13"/>
  <c r="AC366" i="13"/>
  <c r="AB366" i="13"/>
  <c r="AA366" i="13"/>
  <c r="Z366" i="13"/>
  <c r="Y366" i="13"/>
  <c r="X366" i="13"/>
  <c r="W366" i="13"/>
  <c r="V366" i="13"/>
  <c r="U366" i="13"/>
  <c r="T366" i="13"/>
  <c r="S366" i="13"/>
  <c r="AD365" i="13"/>
  <c r="AC365" i="13"/>
  <c r="AB365" i="13"/>
  <c r="AA365" i="13"/>
  <c r="Z365" i="13"/>
  <c r="Y365" i="13"/>
  <c r="X365" i="13"/>
  <c r="W365" i="13"/>
  <c r="V365" i="13"/>
  <c r="U365" i="13"/>
  <c r="T365" i="13"/>
  <c r="S365" i="13"/>
  <c r="AD364" i="13"/>
  <c r="AC364" i="13"/>
  <c r="AB364" i="13"/>
  <c r="AA364" i="13"/>
  <c r="Z364" i="13"/>
  <c r="Y364" i="13"/>
  <c r="X364" i="13"/>
  <c r="W364" i="13"/>
  <c r="V364" i="13"/>
  <c r="U364" i="13"/>
  <c r="T364" i="13"/>
  <c r="S364" i="13"/>
  <c r="AD363" i="13"/>
  <c r="AC363" i="13"/>
  <c r="AB363" i="13"/>
  <c r="AA363" i="13"/>
  <c r="Z363" i="13"/>
  <c r="Y363" i="13"/>
  <c r="X363" i="13"/>
  <c r="W363" i="13"/>
  <c r="V363" i="13"/>
  <c r="U363" i="13"/>
  <c r="T363" i="13"/>
  <c r="S363" i="13"/>
  <c r="AD362" i="13"/>
  <c r="AC362" i="13"/>
  <c r="AB362" i="13"/>
  <c r="AA362" i="13"/>
  <c r="Z362" i="13"/>
  <c r="Y362" i="13"/>
  <c r="X362" i="13"/>
  <c r="W362" i="13"/>
  <c r="V362" i="13"/>
  <c r="U362" i="13"/>
  <c r="T362" i="13"/>
  <c r="S362" i="13"/>
  <c r="AD361" i="13"/>
  <c r="AC361" i="13"/>
  <c r="AB361" i="13"/>
  <c r="AA361" i="13"/>
  <c r="Z361" i="13"/>
  <c r="Y361" i="13"/>
  <c r="X361" i="13"/>
  <c r="W361" i="13"/>
  <c r="V361" i="13"/>
  <c r="U361" i="13"/>
  <c r="T361" i="13"/>
  <c r="S361" i="13"/>
  <c r="AD360" i="13"/>
  <c r="AC360" i="13"/>
  <c r="AB360" i="13"/>
  <c r="AA360" i="13"/>
  <c r="Z360" i="13"/>
  <c r="Y360" i="13"/>
  <c r="X360" i="13"/>
  <c r="W360" i="13"/>
  <c r="V360" i="13"/>
  <c r="U360" i="13"/>
  <c r="T360" i="13"/>
  <c r="S360" i="13"/>
  <c r="AD359" i="13"/>
  <c r="AC359" i="13"/>
  <c r="AB359" i="13"/>
  <c r="AA359" i="13"/>
  <c r="Z359" i="13"/>
  <c r="Y359" i="13"/>
  <c r="X359" i="13"/>
  <c r="W359" i="13"/>
  <c r="V359" i="13"/>
  <c r="U359" i="13"/>
  <c r="T359" i="13"/>
  <c r="S359" i="13"/>
  <c r="AD358" i="13"/>
  <c r="AC358" i="13"/>
  <c r="AB358" i="13"/>
  <c r="AA358" i="13"/>
  <c r="Z358" i="13"/>
  <c r="Y358" i="13"/>
  <c r="X358" i="13"/>
  <c r="W358" i="13"/>
  <c r="V358" i="13"/>
  <c r="U358" i="13"/>
  <c r="T358" i="13"/>
  <c r="S358" i="13"/>
  <c r="AD357" i="13"/>
  <c r="AC357" i="13"/>
  <c r="AB357" i="13"/>
  <c r="AA357" i="13"/>
  <c r="Z357" i="13"/>
  <c r="Y357" i="13"/>
  <c r="X357" i="13"/>
  <c r="W357" i="13"/>
  <c r="V357" i="13"/>
  <c r="U357" i="13"/>
  <c r="T357" i="13"/>
  <c r="S357" i="13"/>
  <c r="AD356" i="13"/>
  <c r="AC356" i="13"/>
  <c r="AB356" i="13"/>
  <c r="AA356" i="13"/>
  <c r="Z356" i="13"/>
  <c r="Y356" i="13"/>
  <c r="X356" i="13"/>
  <c r="W356" i="13"/>
  <c r="V356" i="13"/>
  <c r="U356" i="13"/>
  <c r="T356" i="13"/>
  <c r="S356" i="13"/>
  <c r="AD355" i="13"/>
  <c r="AC355" i="13"/>
  <c r="AB355" i="13"/>
  <c r="AA355" i="13"/>
  <c r="Z355" i="13"/>
  <c r="Y355" i="13"/>
  <c r="X355" i="13"/>
  <c r="W355" i="13"/>
  <c r="V355" i="13"/>
  <c r="U355" i="13"/>
  <c r="T355" i="13"/>
  <c r="S355" i="13"/>
  <c r="AD354" i="13"/>
  <c r="AC354" i="13"/>
  <c r="AB354" i="13"/>
  <c r="AA354" i="13"/>
  <c r="Z354" i="13"/>
  <c r="Y354" i="13"/>
  <c r="X354" i="13"/>
  <c r="W354" i="13"/>
  <c r="V354" i="13"/>
  <c r="U354" i="13"/>
  <c r="T354" i="13"/>
  <c r="S354" i="13"/>
  <c r="AD353" i="13"/>
  <c r="AC353" i="13"/>
  <c r="AB353" i="13"/>
  <c r="AA353" i="13"/>
  <c r="Z353" i="13"/>
  <c r="Y353" i="13"/>
  <c r="X353" i="13"/>
  <c r="W353" i="13"/>
  <c r="V353" i="13"/>
  <c r="U353" i="13"/>
  <c r="T353" i="13"/>
  <c r="S353" i="13"/>
  <c r="AD352" i="13"/>
  <c r="AC352" i="13"/>
  <c r="AB352" i="13"/>
  <c r="AA352" i="13"/>
  <c r="Z352" i="13"/>
  <c r="Y352" i="13"/>
  <c r="X352" i="13"/>
  <c r="W352" i="13"/>
  <c r="V352" i="13"/>
  <c r="U352" i="13"/>
  <c r="T352" i="13"/>
  <c r="S352" i="13"/>
  <c r="AD351" i="13"/>
  <c r="AC351" i="13"/>
  <c r="AB351" i="13"/>
  <c r="AA351" i="13"/>
  <c r="Z351" i="13"/>
  <c r="Y351" i="13"/>
  <c r="X351" i="13"/>
  <c r="W351" i="13"/>
  <c r="V351" i="13"/>
  <c r="U351" i="13"/>
  <c r="T351" i="13"/>
  <c r="S351" i="13"/>
  <c r="AD350" i="13"/>
  <c r="AC350" i="13"/>
  <c r="AB350" i="13"/>
  <c r="AA350" i="13"/>
  <c r="Z350" i="13"/>
  <c r="Y350" i="13"/>
  <c r="X350" i="13"/>
  <c r="W350" i="13"/>
  <c r="V350" i="13"/>
  <c r="U350" i="13"/>
  <c r="T350" i="13"/>
  <c r="S350" i="13"/>
  <c r="AD349" i="13"/>
  <c r="AC349" i="13"/>
  <c r="AB349" i="13"/>
  <c r="AA349" i="13"/>
  <c r="Z349" i="13"/>
  <c r="Y349" i="13"/>
  <c r="X349" i="13"/>
  <c r="W349" i="13"/>
  <c r="V349" i="13"/>
  <c r="U349" i="13"/>
  <c r="T349" i="13"/>
  <c r="S349" i="13"/>
  <c r="AD348" i="13"/>
  <c r="AC348" i="13"/>
  <c r="AB348" i="13"/>
  <c r="AA348" i="13"/>
  <c r="Z348" i="13"/>
  <c r="Y348" i="13"/>
  <c r="X348" i="13"/>
  <c r="W348" i="13"/>
  <c r="V348" i="13"/>
  <c r="U348" i="13"/>
  <c r="T348" i="13"/>
  <c r="S348" i="13"/>
  <c r="AD347" i="13"/>
  <c r="AC347" i="13"/>
  <c r="AB347" i="13"/>
  <c r="AA347" i="13"/>
  <c r="Z347" i="13"/>
  <c r="Y347" i="13"/>
  <c r="X347" i="13"/>
  <c r="W347" i="13"/>
  <c r="V347" i="13"/>
  <c r="U347" i="13"/>
  <c r="T347" i="13"/>
  <c r="S347" i="13"/>
  <c r="AD346" i="13"/>
  <c r="AC346" i="13"/>
  <c r="AB346" i="13"/>
  <c r="AA346" i="13"/>
  <c r="Z346" i="13"/>
  <c r="Y346" i="13"/>
  <c r="X346" i="13"/>
  <c r="W346" i="13"/>
  <c r="V346" i="13"/>
  <c r="U346" i="13"/>
  <c r="T346" i="13"/>
  <c r="S346" i="13"/>
  <c r="AD345" i="13"/>
  <c r="AC345" i="13"/>
  <c r="AB345" i="13"/>
  <c r="AA345" i="13"/>
  <c r="Z345" i="13"/>
  <c r="Y345" i="13"/>
  <c r="X345" i="13"/>
  <c r="W345" i="13"/>
  <c r="V345" i="13"/>
  <c r="U345" i="13"/>
  <c r="T345" i="13"/>
  <c r="S345" i="13"/>
  <c r="AD344" i="13"/>
  <c r="AC344" i="13"/>
  <c r="AB344" i="13"/>
  <c r="AA344" i="13"/>
  <c r="Z344" i="13"/>
  <c r="Y344" i="13"/>
  <c r="X344" i="13"/>
  <c r="W344" i="13"/>
  <c r="V344" i="13"/>
  <c r="U344" i="13"/>
  <c r="T344" i="13"/>
  <c r="S344" i="13"/>
  <c r="AD343" i="13"/>
  <c r="AC343" i="13"/>
  <c r="AB343" i="13"/>
  <c r="AA343" i="13"/>
  <c r="Z343" i="13"/>
  <c r="Y343" i="13"/>
  <c r="X343" i="13"/>
  <c r="W343" i="13"/>
  <c r="V343" i="13"/>
  <c r="U343" i="13"/>
  <c r="T343" i="13"/>
  <c r="S343" i="13"/>
  <c r="AD342" i="13"/>
  <c r="AC342" i="13"/>
  <c r="AB342" i="13"/>
  <c r="AA342" i="13"/>
  <c r="Z342" i="13"/>
  <c r="Y342" i="13"/>
  <c r="X342" i="13"/>
  <c r="W342" i="13"/>
  <c r="V342" i="13"/>
  <c r="U342" i="13"/>
  <c r="T342" i="13"/>
  <c r="S342" i="13"/>
  <c r="AD341" i="13"/>
  <c r="AC341" i="13"/>
  <c r="AB341" i="13"/>
  <c r="AA341" i="13"/>
  <c r="Z341" i="13"/>
  <c r="Y341" i="13"/>
  <c r="X341" i="13"/>
  <c r="W341" i="13"/>
  <c r="V341" i="13"/>
  <c r="U341" i="13"/>
  <c r="T341" i="13"/>
  <c r="S341" i="13"/>
  <c r="AD340" i="13"/>
  <c r="AC340" i="13"/>
  <c r="AB340" i="13"/>
  <c r="AA340" i="13"/>
  <c r="Z340" i="13"/>
  <c r="Y340" i="13"/>
  <c r="X340" i="13"/>
  <c r="W340" i="13"/>
  <c r="V340" i="13"/>
  <c r="U340" i="13"/>
  <c r="T340" i="13"/>
  <c r="S340" i="13"/>
  <c r="AD339" i="13"/>
  <c r="AC339" i="13"/>
  <c r="AB339" i="13"/>
  <c r="AA339" i="13"/>
  <c r="Z339" i="13"/>
  <c r="Y339" i="13"/>
  <c r="X339" i="13"/>
  <c r="W339" i="13"/>
  <c r="V339" i="13"/>
  <c r="U339" i="13"/>
  <c r="T339" i="13"/>
  <c r="S339" i="13"/>
  <c r="AD338" i="13"/>
  <c r="AC338" i="13"/>
  <c r="AB338" i="13"/>
  <c r="AA338" i="13"/>
  <c r="Z338" i="13"/>
  <c r="Y338" i="13"/>
  <c r="X338" i="13"/>
  <c r="W338" i="13"/>
  <c r="V338" i="13"/>
  <c r="U338" i="13"/>
  <c r="T338" i="13"/>
  <c r="S338" i="13"/>
  <c r="AD337" i="13"/>
  <c r="AC337" i="13"/>
  <c r="AB337" i="13"/>
  <c r="AA337" i="13"/>
  <c r="Z337" i="13"/>
  <c r="Y337" i="13"/>
  <c r="X337" i="13"/>
  <c r="W337" i="13"/>
  <c r="V337" i="13"/>
  <c r="U337" i="13"/>
  <c r="T337" i="13"/>
  <c r="S337" i="13"/>
  <c r="AD336" i="13"/>
  <c r="AC336" i="13"/>
  <c r="AB336" i="13"/>
  <c r="AA336" i="13"/>
  <c r="Z336" i="13"/>
  <c r="Y336" i="13"/>
  <c r="X336" i="13"/>
  <c r="W336" i="13"/>
  <c r="V336" i="13"/>
  <c r="U336" i="13"/>
  <c r="T336" i="13"/>
  <c r="S336" i="13"/>
  <c r="AE336" i="13" s="1"/>
  <c r="AF336" i="13" s="1"/>
  <c r="AD335" i="13"/>
  <c r="AC335" i="13"/>
  <c r="AB335" i="13"/>
  <c r="AA335" i="13"/>
  <c r="Z335" i="13"/>
  <c r="Y335" i="13"/>
  <c r="X335" i="13"/>
  <c r="W335" i="13"/>
  <c r="V335" i="13"/>
  <c r="U335" i="13"/>
  <c r="T335" i="13"/>
  <c r="S335" i="13"/>
  <c r="AE335" i="13" s="1"/>
  <c r="AF335" i="13" s="1"/>
  <c r="AD334" i="13"/>
  <c r="AC334" i="13"/>
  <c r="AB334" i="13"/>
  <c r="AA334" i="13"/>
  <c r="Z334" i="13"/>
  <c r="Y334" i="13"/>
  <c r="X334" i="13"/>
  <c r="W334" i="13"/>
  <c r="V334" i="13"/>
  <c r="U334" i="13"/>
  <c r="T334" i="13"/>
  <c r="S334" i="13"/>
  <c r="AD333" i="13"/>
  <c r="AC333" i="13"/>
  <c r="AB333" i="13"/>
  <c r="AA333" i="13"/>
  <c r="Z333" i="13"/>
  <c r="Y333" i="13"/>
  <c r="X333" i="13"/>
  <c r="W333" i="13"/>
  <c r="V333" i="13"/>
  <c r="U333" i="13"/>
  <c r="T333" i="13"/>
  <c r="S333" i="13"/>
  <c r="AD332" i="13"/>
  <c r="AC332" i="13"/>
  <c r="AB332" i="13"/>
  <c r="AA332" i="13"/>
  <c r="Z332" i="13"/>
  <c r="Y332" i="13"/>
  <c r="X332" i="13"/>
  <c r="W332" i="13"/>
  <c r="V332" i="13"/>
  <c r="U332" i="13"/>
  <c r="T332" i="13"/>
  <c r="S332" i="13"/>
  <c r="AD331" i="13"/>
  <c r="AC331" i="13"/>
  <c r="AB331" i="13"/>
  <c r="AA331" i="13"/>
  <c r="Z331" i="13"/>
  <c r="Y331" i="13"/>
  <c r="X331" i="13"/>
  <c r="W331" i="13"/>
  <c r="V331" i="13"/>
  <c r="U331" i="13"/>
  <c r="T331" i="13"/>
  <c r="S331" i="13"/>
  <c r="AD330" i="13"/>
  <c r="AC330" i="13"/>
  <c r="AB330" i="13"/>
  <c r="AA330" i="13"/>
  <c r="Z330" i="13"/>
  <c r="Y330" i="13"/>
  <c r="X330" i="13"/>
  <c r="W330" i="13"/>
  <c r="V330" i="13"/>
  <c r="U330" i="13"/>
  <c r="T330" i="13"/>
  <c r="S330" i="13"/>
  <c r="AD329" i="13"/>
  <c r="AC329" i="13"/>
  <c r="AB329" i="13"/>
  <c r="AA329" i="13"/>
  <c r="Z329" i="13"/>
  <c r="Y329" i="13"/>
  <c r="X329" i="13"/>
  <c r="W329" i="13"/>
  <c r="V329" i="13"/>
  <c r="U329" i="13"/>
  <c r="T329" i="13"/>
  <c r="S329" i="13"/>
  <c r="AD328" i="13"/>
  <c r="AC328" i="13"/>
  <c r="AB328" i="13"/>
  <c r="AA328" i="13"/>
  <c r="Z328" i="13"/>
  <c r="Y328" i="13"/>
  <c r="X328" i="13"/>
  <c r="W328" i="13"/>
  <c r="V328" i="13"/>
  <c r="U328" i="13"/>
  <c r="T328" i="13"/>
  <c r="S328" i="13"/>
  <c r="AD327" i="13"/>
  <c r="AC327" i="13"/>
  <c r="AB327" i="13"/>
  <c r="AA327" i="13"/>
  <c r="Z327" i="13"/>
  <c r="Y327" i="13"/>
  <c r="X327" i="13"/>
  <c r="W327" i="13"/>
  <c r="V327" i="13"/>
  <c r="U327" i="13"/>
  <c r="T327" i="13"/>
  <c r="S327" i="13"/>
  <c r="AD326" i="13"/>
  <c r="AC326" i="13"/>
  <c r="AB326" i="13"/>
  <c r="AA326" i="13"/>
  <c r="Z326" i="13"/>
  <c r="Y326" i="13"/>
  <c r="X326" i="13"/>
  <c r="W326" i="13"/>
  <c r="V326" i="13"/>
  <c r="U326" i="13"/>
  <c r="T326" i="13"/>
  <c r="S326" i="13"/>
  <c r="AD99" i="10"/>
  <c r="AC99" i="10"/>
  <c r="AB99" i="10"/>
  <c r="AA99" i="10"/>
  <c r="Z99" i="10"/>
  <c r="Y99" i="10"/>
  <c r="X99" i="10"/>
  <c r="W99" i="10"/>
  <c r="V99" i="10"/>
  <c r="U99" i="10"/>
  <c r="T99" i="10"/>
  <c r="S99" i="10"/>
  <c r="AD98" i="10"/>
  <c r="AC98" i="10"/>
  <c r="AB98" i="10"/>
  <c r="AA98" i="10"/>
  <c r="Z98" i="10"/>
  <c r="Y98" i="10"/>
  <c r="X98" i="10"/>
  <c r="W98" i="10"/>
  <c r="V98" i="10"/>
  <c r="U98" i="10"/>
  <c r="T98" i="10"/>
  <c r="S98" i="10"/>
  <c r="AD97" i="10"/>
  <c r="AC97" i="10"/>
  <c r="AB97" i="10"/>
  <c r="AA97" i="10"/>
  <c r="Z97" i="10"/>
  <c r="Y97" i="10"/>
  <c r="X97" i="10"/>
  <c r="W97" i="10"/>
  <c r="V97" i="10"/>
  <c r="U97" i="10"/>
  <c r="T97" i="10"/>
  <c r="S97" i="10"/>
  <c r="AD96" i="10"/>
  <c r="AC96" i="10"/>
  <c r="AB96" i="10"/>
  <c r="AA96" i="10"/>
  <c r="Z96" i="10"/>
  <c r="Y96" i="10"/>
  <c r="X96" i="10"/>
  <c r="W96" i="10"/>
  <c r="V96" i="10"/>
  <c r="U96" i="10"/>
  <c r="T96" i="10"/>
  <c r="S96" i="10"/>
  <c r="AD95" i="10"/>
  <c r="AC95" i="10"/>
  <c r="AB95" i="10"/>
  <c r="AA95" i="10"/>
  <c r="Z95" i="10"/>
  <c r="Y95" i="10"/>
  <c r="X95" i="10"/>
  <c r="W95" i="10"/>
  <c r="V95" i="10"/>
  <c r="U95" i="10"/>
  <c r="T95" i="10"/>
  <c r="S95" i="10"/>
  <c r="AD33" i="7"/>
  <c r="AC33" i="7"/>
  <c r="AB33" i="7"/>
  <c r="AA33" i="7"/>
  <c r="Z33" i="7"/>
  <c r="Y33" i="7"/>
  <c r="X33" i="7"/>
  <c r="W33" i="7"/>
  <c r="V33" i="7"/>
  <c r="U33" i="7"/>
  <c r="T33" i="7"/>
  <c r="S33" i="7"/>
  <c r="AD32" i="7"/>
  <c r="AC32" i="7"/>
  <c r="AB32" i="7"/>
  <c r="AA32" i="7"/>
  <c r="Z32" i="7"/>
  <c r="Y32" i="7"/>
  <c r="X32" i="7"/>
  <c r="W32" i="7"/>
  <c r="V32" i="7"/>
  <c r="U32" i="7"/>
  <c r="T32" i="7"/>
  <c r="S32" i="7"/>
  <c r="AE32" i="7" s="1"/>
  <c r="AD31" i="7"/>
  <c r="AC31" i="7"/>
  <c r="AB31" i="7"/>
  <c r="AA31" i="7"/>
  <c r="Z31" i="7"/>
  <c r="Y31" i="7"/>
  <c r="X31" i="7"/>
  <c r="W31" i="7"/>
  <c r="V31" i="7"/>
  <c r="U31" i="7"/>
  <c r="T31" i="7"/>
  <c r="S31" i="7"/>
  <c r="AD37" i="4"/>
  <c r="AC37" i="4"/>
  <c r="AB37" i="4"/>
  <c r="AA37" i="4"/>
  <c r="Z37" i="4"/>
  <c r="Y37" i="4"/>
  <c r="X37" i="4"/>
  <c r="W37" i="4"/>
  <c r="V37" i="4"/>
  <c r="U37" i="4"/>
  <c r="T37" i="4"/>
  <c r="S37" i="4"/>
  <c r="I71" i="17"/>
  <c r="A71" i="17"/>
  <c r="I69" i="17"/>
  <c r="A69" i="17"/>
  <c r="P48" i="17"/>
  <c r="A48" i="17"/>
  <c r="A46" i="17"/>
  <c r="L44" i="17"/>
  <c r="K44" i="17"/>
  <c r="J44" i="17"/>
  <c r="I44" i="17"/>
  <c r="H44" i="17"/>
  <c r="G44" i="17"/>
  <c r="F44" i="17"/>
  <c r="E44" i="17"/>
  <c r="D44" i="17"/>
  <c r="N43" i="17"/>
  <c r="M43" i="17"/>
  <c r="L43" i="17"/>
  <c r="K43" i="17"/>
  <c r="J43" i="17"/>
  <c r="I43" i="17"/>
  <c r="H43" i="17"/>
  <c r="G43" i="17"/>
  <c r="F43" i="17"/>
  <c r="E43" i="17"/>
  <c r="D43" i="17"/>
  <c r="E42" i="17"/>
  <c r="D42" i="17"/>
  <c r="P41" i="17"/>
  <c r="O41" i="17"/>
  <c r="N41" i="17"/>
  <c r="M41" i="17"/>
  <c r="L41" i="17"/>
  <c r="K41" i="17"/>
  <c r="J41" i="17"/>
  <c r="I41" i="17"/>
  <c r="H41" i="17"/>
  <c r="G41" i="17"/>
  <c r="F41" i="17"/>
  <c r="E41" i="17"/>
  <c r="D41" i="17"/>
  <c r="E18" i="17"/>
  <c r="A13" i="17"/>
  <c r="A10" i="17"/>
  <c r="C9" i="17"/>
  <c r="C7" i="17"/>
  <c r="P5" i="17"/>
  <c r="C5" i="17"/>
  <c r="P4" i="17"/>
  <c r="C4" i="17"/>
  <c r="P3" i="17"/>
  <c r="C3" i="17"/>
  <c r="S23" i="16"/>
  <c r="C23" i="16"/>
  <c r="S21" i="16"/>
  <c r="C21" i="16"/>
  <c r="AD18" i="16"/>
  <c r="AC18" i="16"/>
  <c r="AB18" i="16"/>
  <c r="AA18" i="16"/>
  <c r="Z18" i="16"/>
  <c r="Y18" i="16"/>
  <c r="X18" i="16"/>
  <c r="W18" i="16"/>
  <c r="V18" i="16"/>
  <c r="U18" i="16"/>
  <c r="T18" i="16"/>
  <c r="S18" i="16"/>
  <c r="R18" i="16"/>
  <c r="AD17" i="16"/>
  <c r="AC17" i="16"/>
  <c r="AB17" i="16"/>
  <c r="AA17" i="16"/>
  <c r="Z17" i="16"/>
  <c r="Y17" i="16"/>
  <c r="X17" i="16"/>
  <c r="W17" i="16"/>
  <c r="V17" i="16"/>
  <c r="U17" i="16"/>
  <c r="T17" i="16"/>
  <c r="S17" i="16"/>
  <c r="AD16" i="16"/>
  <c r="AC16" i="16"/>
  <c r="AB16" i="16"/>
  <c r="AA16" i="16"/>
  <c r="Z16" i="16"/>
  <c r="Y16" i="16"/>
  <c r="X16" i="16"/>
  <c r="W16" i="16"/>
  <c r="V16" i="16"/>
  <c r="U16" i="16"/>
  <c r="T16" i="16"/>
  <c r="S16" i="16"/>
  <c r="R16" i="16"/>
  <c r="AD15" i="16"/>
  <c r="AC15" i="16"/>
  <c r="AB15" i="16"/>
  <c r="AA15" i="16"/>
  <c r="Z15" i="16"/>
  <c r="Y15" i="16"/>
  <c r="X15" i="16"/>
  <c r="W15" i="16"/>
  <c r="V15" i="16"/>
  <c r="U15" i="16"/>
  <c r="T15" i="16"/>
  <c r="S15" i="16"/>
  <c r="R15" i="16"/>
  <c r="B15" i="16"/>
  <c r="AD14" i="16"/>
  <c r="AC14" i="16"/>
  <c r="AB14" i="16"/>
  <c r="AA14" i="16"/>
  <c r="Z14" i="16"/>
  <c r="Y14" i="16"/>
  <c r="X14" i="16"/>
  <c r="W14" i="16"/>
  <c r="V14" i="16"/>
  <c r="U14" i="16"/>
  <c r="T14" i="16"/>
  <c r="S14" i="16"/>
  <c r="R14" i="16"/>
  <c r="AD13" i="16"/>
  <c r="AC13" i="16"/>
  <c r="AB13" i="16"/>
  <c r="AA13" i="16"/>
  <c r="Z13" i="16"/>
  <c r="Y13" i="16"/>
  <c r="X13" i="16"/>
  <c r="W13" i="16"/>
  <c r="V13" i="16"/>
  <c r="U13" i="16"/>
  <c r="T13" i="16"/>
  <c r="S13" i="16"/>
  <c r="E10" i="16"/>
  <c r="E9" i="16"/>
  <c r="F8" i="16"/>
  <c r="E8" i="16"/>
  <c r="E7" i="16"/>
  <c r="E5" i="16"/>
  <c r="E4" i="16"/>
  <c r="C2" i="16"/>
  <c r="J26" i="15"/>
  <c r="A26" i="15"/>
  <c r="J24" i="15"/>
  <c r="A24" i="15"/>
  <c r="Q17" i="15"/>
  <c r="P44" i="17" s="1"/>
  <c r="D17" i="15"/>
  <c r="Q16" i="15"/>
  <c r="P43" i="17" s="1"/>
  <c r="D16" i="15"/>
  <c r="Q15" i="15"/>
  <c r="P42" i="17" s="1"/>
  <c r="D15" i="15"/>
  <c r="C7" i="15"/>
  <c r="C5" i="15"/>
  <c r="F7" i="16" s="1"/>
  <c r="C4" i="15"/>
  <c r="F5" i="16" s="1"/>
  <c r="C3" i="15"/>
  <c r="F4" i="16" s="1"/>
  <c r="R1" i="15"/>
  <c r="J86" i="14"/>
  <c r="A86" i="14"/>
  <c r="J84" i="14"/>
  <c r="A84" i="14"/>
  <c r="P64" i="14"/>
  <c r="A64" i="14"/>
  <c r="A62" i="14"/>
  <c r="O60" i="14"/>
  <c r="N60" i="14"/>
  <c r="M60" i="14"/>
  <c r="L60" i="14"/>
  <c r="K60" i="14"/>
  <c r="J60" i="14"/>
  <c r="I60" i="14"/>
  <c r="H60" i="14"/>
  <c r="G60" i="14"/>
  <c r="F60" i="14"/>
  <c r="E60" i="14"/>
  <c r="D60" i="14"/>
  <c r="A60" i="14"/>
  <c r="O59" i="14"/>
  <c r="N59" i="14"/>
  <c r="M59" i="14"/>
  <c r="L59" i="14"/>
  <c r="K59" i="14"/>
  <c r="J59" i="14"/>
  <c r="I59" i="14"/>
  <c r="H59" i="14"/>
  <c r="G59" i="14"/>
  <c r="F59" i="14"/>
  <c r="E59" i="14"/>
  <c r="D59" i="14"/>
  <c r="A59" i="14"/>
  <c r="O58" i="14"/>
  <c r="N58" i="14"/>
  <c r="M58" i="14"/>
  <c r="L58" i="14"/>
  <c r="K58" i="14"/>
  <c r="J58" i="14"/>
  <c r="I58" i="14"/>
  <c r="H58" i="14"/>
  <c r="G58" i="14"/>
  <c r="F58" i="14"/>
  <c r="E58" i="14"/>
  <c r="D58" i="14"/>
  <c r="A58" i="14"/>
  <c r="O57" i="14"/>
  <c r="N57" i="14"/>
  <c r="M57" i="14"/>
  <c r="L57" i="14"/>
  <c r="K57" i="14"/>
  <c r="J57" i="14"/>
  <c r="I57" i="14"/>
  <c r="H57" i="14"/>
  <c r="G57" i="14"/>
  <c r="F57" i="14"/>
  <c r="E57" i="14"/>
  <c r="D57" i="14"/>
  <c r="A57" i="14"/>
  <c r="O56" i="14"/>
  <c r="N56" i="14"/>
  <c r="M56" i="14"/>
  <c r="L56" i="14"/>
  <c r="K56" i="14"/>
  <c r="J56" i="14"/>
  <c r="I56" i="14"/>
  <c r="H56" i="14"/>
  <c r="G56" i="14"/>
  <c r="F56" i="14"/>
  <c r="E56" i="14"/>
  <c r="D56" i="14"/>
  <c r="A56" i="14"/>
  <c r="O55" i="14"/>
  <c r="N55" i="14"/>
  <c r="M55" i="14"/>
  <c r="L55" i="14"/>
  <c r="K55" i="14"/>
  <c r="J55" i="14"/>
  <c r="I55" i="14"/>
  <c r="H55" i="14"/>
  <c r="G55" i="14"/>
  <c r="F55" i="14"/>
  <c r="E55" i="14"/>
  <c r="D55" i="14"/>
  <c r="A55" i="14"/>
  <c r="O54" i="14"/>
  <c r="N54" i="14"/>
  <c r="M54" i="14"/>
  <c r="L54" i="14"/>
  <c r="K54" i="14"/>
  <c r="J54" i="14"/>
  <c r="I54" i="14"/>
  <c r="H54" i="14"/>
  <c r="G54" i="14"/>
  <c r="F54" i="14"/>
  <c r="E54" i="14"/>
  <c r="D54" i="14"/>
  <c r="A54" i="14"/>
  <c r="O53" i="14"/>
  <c r="N53" i="14"/>
  <c r="M53" i="14"/>
  <c r="L53" i="14"/>
  <c r="K53" i="14"/>
  <c r="J53" i="14"/>
  <c r="I53" i="14"/>
  <c r="H53" i="14"/>
  <c r="G53" i="14"/>
  <c r="F53" i="14"/>
  <c r="E53" i="14"/>
  <c r="D53" i="14"/>
  <c r="A53" i="14"/>
  <c r="O52" i="14"/>
  <c r="N52" i="14"/>
  <c r="M52" i="14"/>
  <c r="L52" i="14"/>
  <c r="K52" i="14"/>
  <c r="J52" i="14"/>
  <c r="I52" i="14"/>
  <c r="H52" i="14"/>
  <c r="G52" i="14"/>
  <c r="F52" i="14"/>
  <c r="E52" i="14"/>
  <c r="D52" i="14"/>
  <c r="A52" i="14"/>
  <c r="O51" i="14"/>
  <c r="N51" i="14"/>
  <c r="M51" i="14"/>
  <c r="L51" i="14"/>
  <c r="K51" i="14"/>
  <c r="J51" i="14"/>
  <c r="I51" i="14"/>
  <c r="H51" i="14"/>
  <c r="G51" i="14"/>
  <c r="F51" i="14"/>
  <c r="E51" i="14"/>
  <c r="D51" i="14"/>
  <c r="A51" i="14"/>
  <c r="O50" i="14"/>
  <c r="N50" i="14"/>
  <c r="M50" i="14"/>
  <c r="L50" i="14"/>
  <c r="K50" i="14"/>
  <c r="J50" i="14"/>
  <c r="I50" i="14"/>
  <c r="H50" i="14"/>
  <c r="G50" i="14"/>
  <c r="F50" i="14"/>
  <c r="E50" i="14"/>
  <c r="D50" i="14"/>
  <c r="A50" i="14"/>
  <c r="O49" i="14"/>
  <c r="N49" i="14"/>
  <c r="M49" i="14"/>
  <c r="L49" i="14"/>
  <c r="K49" i="14"/>
  <c r="J49" i="14"/>
  <c r="I49" i="14"/>
  <c r="H49" i="14"/>
  <c r="G49" i="14"/>
  <c r="F49" i="14"/>
  <c r="E49" i="14"/>
  <c r="D49" i="14"/>
  <c r="A49" i="14"/>
  <c r="O48" i="14"/>
  <c r="N48" i="14"/>
  <c r="M48" i="14"/>
  <c r="L48" i="14"/>
  <c r="K48" i="14"/>
  <c r="J48" i="14"/>
  <c r="I48" i="14"/>
  <c r="H48" i="14"/>
  <c r="G48" i="14"/>
  <c r="F48" i="14"/>
  <c r="E48" i="14"/>
  <c r="D48" i="14"/>
  <c r="A48" i="14"/>
  <c r="O47" i="14"/>
  <c r="N47" i="14"/>
  <c r="M47" i="14"/>
  <c r="L47" i="14"/>
  <c r="K47" i="14"/>
  <c r="J47" i="14"/>
  <c r="I47" i="14"/>
  <c r="H47" i="14"/>
  <c r="G47" i="14"/>
  <c r="F47" i="14"/>
  <c r="E47" i="14"/>
  <c r="D47" i="14"/>
  <c r="A47" i="14"/>
  <c r="O46" i="14"/>
  <c r="N46" i="14"/>
  <c r="M46" i="14"/>
  <c r="L46" i="14"/>
  <c r="K46" i="14"/>
  <c r="J46" i="14"/>
  <c r="I46" i="14"/>
  <c r="H46" i="14"/>
  <c r="G46" i="14"/>
  <c r="F46" i="14"/>
  <c r="E46" i="14"/>
  <c r="D46" i="14"/>
  <c r="A46" i="14"/>
  <c r="O45" i="14"/>
  <c r="N45" i="14"/>
  <c r="M45" i="14"/>
  <c r="L45" i="14"/>
  <c r="K45" i="14"/>
  <c r="J45" i="14"/>
  <c r="I45" i="14"/>
  <c r="H45" i="14"/>
  <c r="G45" i="14"/>
  <c r="F45" i="14"/>
  <c r="E45" i="14"/>
  <c r="D45" i="14"/>
  <c r="A45" i="14"/>
  <c r="O44" i="14"/>
  <c r="N44" i="14"/>
  <c r="M44" i="14"/>
  <c r="L44" i="14"/>
  <c r="K44" i="14"/>
  <c r="J44" i="14"/>
  <c r="I44" i="14"/>
  <c r="H44" i="14"/>
  <c r="G44" i="14"/>
  <c r="F44" i="14"/>
  <c r="E44" i="14"/>
  <c r="D44" i="14"/>
  <c r="A44" i="14"/>
  <c r="O43" i="14"/>
  <c r="N43" i="14"/>
  <c r="M43" i="14"/>
  <c r="L43" i="14"/>
  <c r="K43" i="14"/>
  <c r="J43" i="14"/>
  <c r="I43" i="14"/>
  <c r="H43" i="14"/>
  <c r="G43" i="14"/>
  <c r="F43" i="14"/>
  <c r="E43" i="14"/>
  <c r="D43" i="14"/>
  <c r="A43" i="14"/>
  <c r="O42" i="14"/>
  <c r="N42" i="14"/>
  <c r="M42" i="14"/>
  <c r="L42" i="14"/>
  <c r="K42" i="14"/>
  <c r="J42" i="14"/>
  <c r="I42" i="14"/>
  <c r="H42" i="14"/>
  <c r="G42" i="14"/>
  <c r="F42" i="14"/>
  <c r="E42" i="14"/>
  <c r="D42" i="14"/>
  <c r="A42" i="14"/>
  <c r="P41" i="14"/>
  <c r="O41" i="14"/>
  <c r="N41" i="14"/>
  <c r="M41" i="14"/>
  <c r="L41" i="14"/>
  <c r="K41" i="14"/>
  <c r="J41" i="14"/>
  <c r="I41" i="14"/>
  <c r="H41" i="14"/>
  <c r="G41" i="14"/>
  <c r="F41" i="14"/>
  <c r="E41" i="14"/>
  <c r="D41" i="14"/>
  <c r="E18" i="14"/>
  <c r="A13" i="14"/>
  <c r="A10" i="14"/>
  <c r="C9" i="14"/>
  <c r="C7" i="14"/>
  <c r="P5" i="14"/>
  <c r="C5" i="14"/>
  <c r="P4" i="14"/>
  <c r="C4" i="14"/>
  <c r="P3" i="14"/>
  <c r="C3" i="14"/>
  <c r="V380" i="13"/>
  <c r="C380" i="13"/>
  <c r="B380" i="13"/>
  <c r="V378" i="13"/>
  <c r="C378" i="13"/>
  <c r="B378" i="13"/>
  <c r="R375" i="13"/>
  <c r="R374" i="13"/>
  <c r="R373" i="13"/>
  <c r="R372" i="13"/>
  <c r="R371" i="13"/>
  <c r="R370" i="13"/>
  <c r="R369" i="13"/>
  <c r="R368" i="13"/>
  <c r="R367" i="13"/>
  <c r="R366" i="13"/>
  <c r="R365" i="13"/>
  <c r="R364" i="13"/>
  <c r="R363" i="13"/>
  <c r="R362" i="13"/>
  <c r="R361" i="13"/>
  <c r="R360" i="13"/>
  <c r="R359" i="13"/>
  <c r="R358" i="13"/>
  <c r="R357" i="13"/>
  <c r="R356" i="13"/>
  <c r="R355" i="13"/>
  <c r="R354" i="13"/>
  <c r="R353" i="13"/>
  <c r="R352" i="13"/>
  <c r="R351" i="13"/>
  <c r="R350" i="13"/>
  <c r="R349" i="13"/>
  <c r="R348" i="13"/>
  <c r="R347" i="13"/>
  <c r="R346" i="13"/>
  <c r="R345" i="13"/>
  <c r="R344" i="13"/>
  <c r="R343" i="13"/>
  <c r="R342" i="13"/>
  <c r="R341" i="13"/>
  <c r="R340" i="13"/>
  <c r="R339" i="13"/>
  <c r="R338" i="13"/>
  <c r="R337" i="13"/>
  <c r="R336" i="13"/>
  <c r="R335" i="13"/>
  <c r="R334" i="13"/>
  <c r="R333" i="13"/>
  <c r="R332" i="13"/>
  <c r="R331" i="13"/>
  <c r="R330" i="13"/>
  <c r="R329" i="13"/>
  <c r="R328" i="13"/>
  <c r="R327" i="13"/>
  <c r="R326" i="13"/>
  <c r="AD325" i="13"/>
  <c r="AC325" i="13"/>
  <c r="AB325" i="13"/>
  <c r="AA325" i="13"/>
  <c r="Z325" i="13"/>
  <c r="Y325" i="13"/>
  <c r="X325" i="13"/>
  <c r="W325" i="13"/>
  <c r="V325" i="13"/>
  <c r="U325" i="13"/>
  <c r="T325" i="13"/>
  <c r="S325" i="13"/>
  <c r="R325" i="13"/>
  <c r="AD324" i="13"/>
  <c r="AC324" i="13"/>
  <c r="AB324" i="13"/>
  <c r="AA324" i="13"/>
  <c r="Z324" i="13"/>
  <c r="Y324" i="13"/>
  <c r="X324" i="13"/>
  <c r="W324" i="13"/>
  <c r="V324" i="13"/>
  <c r="U324" i="13"/>
  <c r="T324" i="13"/>
  <c r="S324" i="13"/>
  <c r="R324" i="13"/>
  <c r="AD323" i="13"/>
  <c r="AC323" i="13"/>
  <c r="AB323" i="13"/>
  <c r="AA323" i="13"/>
  <c r="Z323" i="13"/>
  <c r="Y323" i="13"/>
  <c r="X323" i="13"/>
  <c r="W323" i="13"/>
  <c r="V323" i="13"/>
  <c r="U323" i="13"/>
  <c r="T323" i="13"/>
  <c r="S323" i="13"/>
  <c r="R323" i="13"/>
  <c r="AD322" i="13"/>
  <c r="AC322" i="13"/>
  <c r="AB322" i="13"/>
  <c r="AA322" i="13"/>
  <c r="Z322" i="13"/>
  <c r="Y322" i="13"/>
  <c r="X322" i="13"/>
  <c r="W322" i="13"/>
  <c r="V322" i="13"/>
  <c r="U322" i="13"/>
  <c r="T322" i="13"/>
  <c r="S322" i="13"/>
  <c r="R322" i="13"/>
  <c r="AD321" i="13"/>
  <c r="AC321" i="13"/>
  <c r="AB321" i="13"/>
  <c r="AA321" i="13"/>
  <c r="Z321" i="13"/>
  <c r="Y321" i="13"/>
  <c r="X321" i="13"/>
  <c r="W321" i="13"/>
  <c r="V321" i="13"/>
  <c r="U321" i="13"/>
  <c r="T321" i="13"/>
  <c r="S321" i="13"/>
  <c r="R321" i="13"/>
  <c r="AD320" i="13"/>
  <c r="AC320" i="13"/>
  <c r="AB320" i="13"/>
  <c r="AA320" i="13"/>
  <c r="Z320" i="13"/>
  <c r="Y320" i="13"/>
  <c r="X320" i="13"/>
  <c r="W320" i="13"/>
  <c r="V320" i="13"/>
  <c r="U320" i="13"/>
  <c r="T320" i="13"/>
  <c r="S320" i="13"/>
  <c r="R320" i="13"/>
  <c r="AD319" i="13"/>
  <c r="AC319" i="13"/>
  <c r="AB319" i="13"/>
  <c r="AA319" i="13"/>
  <c r="Z319" i="13"/>
  <c r="Y319" i="13"/>
  <c r="X319" i="13"/>
  <c r="W319" i="13"/>
  <c r="V319" i="13"/>
  <c r="U319" i="13"/>
  <c r="T319" i="13"/>
  <c r="S319" i="13"/>
  <c r="R319" i="13"/>
  <c r="AD318" i="13"/>
  <c r="AC318" i="13"/>
  <c r="AB318" i="13"/>
  <c r="AA318" i="13"/>
  <c r="Z318" i="13"/>
  <c r="Y318" i="13"/>
  <c r="X318" i="13"/>
  <c r="W318" i="13"/>
  <c r="V318" i="13"/>
  <c r="U318" i="13"/>
  <c r="T318" i="13"/>
  <c r="S318" i="13"/>
  <c r="R318" i="13"/>
  <c r="AD317" i="13"/>
  <c r="AC317" i="13"/>
  <c r="AB317" i="13"/>
  <c r="AA317" i="13"/>
  <c r="Z317" i="13"/>
  <c r="Y317" i="13"/>
  <c r="X317" i="13"/>
  <c r="W317" i="13"/>
  <c r="V317" i="13"/>
  <c r="U317" i="13"/>
  <c r="T317" i="13"/>
  <c r="S317" i="13"/>
  <c r="R317" i="13"/>
  <c r="AD316" i="13"/>
  <c r="AC316" i="13"/>
  <c r="AB316" i="13"/>
  <c r="AA316" i="13"/>
  <c r="Z316" i="13"/>
  <c r="Y316" i="13"/>
  <c r="X316" i="13"/>
  <c r="W316" i="13"/>
  <c r="V316" i="13"/>
  <c r="U316" i="13"/>
  <c r="T316" i="13"/>
  <c r="S316" i="13"/>
  <c r="R316" i="13"/>
  <c r="AD315" i="13"/>
  <c r="AC315" i="13"/>
  <c r="AB315" i="13"/>
  <c r="AA315" i="13"/>
  <c r="Z315" i="13"/>
  <c r="Y315" i="13"/>
  <c r="X315" i="13"/>
  <c r="W315" i="13"/>
  <c r="V315" i="13"/>
  <c r="U315" i="13"/>
  <c r="T315" i="13"/>
  <c r="S315" i="13"/>
  <c r="R315" i="13"/>
  <c r="AD314" i="13"/>
  <c r="AC314" i="13"/>
  <c r="AB314" i="13"/>
  <c r="AA314" i="13"/>
  <c r="Z314" i="13"/>
  <c r="Y314" i="13"/>
  <c r="X314" i="13"/>
  <c r="W314" i="13"/>
  <c r="V314" i="13"/>
  <c r="U314" i="13"/>
  <c r="T314" i="13"/>
  <c r="S314" i="13"/>
  <c r="R314" i="13"/>
  <c r="AD313" i="13"/>
  <c r="AC313" i="13"/>
  <c r="AB313" i="13"/>
  <c r="AA313" i="13"/>
  <c r="Z313" i="13"/>
  <c r="Y313" i="13"/>
  <c r="X313" i="13"/>
  <c r="W313" i="13"/>
  <c r="V313" i="13"/>
  <c r="U313" i="13"/>
  <c r="T313" i="13"/>
  <c r="S313" i="13"/>
  <c r="R313" i="13"/>
  <c r="AD312" i="13"/>
  <c r="AC312" i="13"/>
  <c r="AB312" i="13"/>
  <c r="AA312" i="13"/>
  <c r="Z312" i="13"/>
  <c r="Y312" i="13"/>
  <c r="X312" i="13"/>
  <c r="W312" i="13"/>
  <c r="V312" i="13"/>
  <c r="U312" i="13"/>
  <c r="T312" i="13"/>
  <c r="S312" i="13"/>
  <c r="R312" i="13"/>
  <c r="AD311" i="13"/>
  <c r="AC311" i="13"/>
  <c r="AB311" i="13"/>
  <c r="AA311" i="13"/>
  <c r="Z311" i="13"/>
  <c r="Y311" i="13"/>
  <c r="X311" i="13"/>
  <c r="W311" i="13"/>
  <c r="V311" i="13"/>
  <c r="U311" i="13"/>
  <c r="T311" i="13"/>
  <c r="S311" i="13"/>
  <c r="R311" i="13"/>
  <c r="AD310" i="13"/>
  <c r="AC310" i="13"/>
  <c r="AB310" i="13"/>
  <c r="AA310" i="13"/>
  <c r="Z310" i="13"/>
  <c r="Y310" i="13"/>
  <c r="X310" i="13"/>
  <c r="W310" i="13"/>
  <c r="V310" i="13"/>
  <c r="U310" i="13"/>
  <c r="T310" i="13"/>
  <c r="S310" i="13"/>
  <c r="R310" i="13"/>
  <c r="AD309" i="13"/>
  <c r="AC309" i="13"/>
  <c r="AB309" i="13"/>
  <c r="AA309" i="13"/>
  <c r="Z309" i="13"/>
  <c r="Y309" i="13"/>
  <c r="X309" i="13"/>
  <c r="W309" i="13"/>
  <c r="V309" i="13"/>
  <c r="U309" i="13"/>
  <c r="T309" i="13"/>
  <c r="S309" i="13"/>
  <c r="R309" i="13"/>
  <c r="AD308" i="13"/>
  <c r="AC308" i="13"/>
  <c r="AB308" i="13"/>
  <c r="AA308" i="13"/>
  <c r="Z308" i="13"/>
  <c r="Y308" i="13"/>
  <c r="X308" i="13"/>
  <c r="W308" i="13"/>
  <c r="V308" i="13"/>
  <c r="U308" i="13"/>
  <c r="T308" i="13"/>
  <c r="S308" i="13"/>
  <c r="R308" i="13"/>
  <c r="AD307" i="13"/>
  <c r="AC307" i="13"/>
  <c r="AB307" i="13"/>
  <c r="AA307" i="13"/>
  <c r="Z307" i="13"/>
  <c r="Y307" i="13"/>
  <c r="X307" i="13"/>
  <c r="W307" i="13"/>
  <c r="V307" i="13"/>
  <c r="U307" i="13"/>
  <c r="T307" i="13"/>
  <c r="S307" i="13"/>
  <c r="R307" i="13"/>
  <c r="AD306" i="13"/>
  <c r="AC306" i="13"/>
  <c r="AB306" i="13"/>
  <c r="AA306" i="13"/>
  <c r="Z306" i="13"/>
  <c r="Y306" i="13"/>
  <c r="X306" i="13"/>
  <c r="W306" i="13"/>
  <c r="V306" i="13"/>
  <c r="U306" i="13"/>
  <c r="T306" i="13"/>
  <c r="S306" i="13"/>
  <c r="R306" i="13"/>
  <c r="AD305" i="13"/>
  <c r="AC305" i="13"/>
  <c r="AB305" i="13"/>
  <c r="AA305" i="13"/>
  <c r="Z305" i="13"/>
  <c r="Y305" i="13"/>
  <c r="X305" i="13"/>
  <c r="W305" i="13"/>
  <c r="V305" i="13"/>
  <c r="U305" i="13"/>
  <c r="T305" i="13"/>
  <c r="S305" i="13"/>
  <c r="R305" i="13"/>
  <c r="AD304" i="13"/>
  <c r="AC304" i="13"/>
  <c r="AB304" i="13"/>
  <c r="AA304" i="13"/>
  <c r="Z304" i="13"/>
  <c r="Y304" i="13"/>
  <c r="X304" i="13"/>
  <c r="W304" i="13"/>
  <c r="V304" i="13"/>
  <c r="U304" i="13"/>
  <c r="T304" i="13"/>
  <c r="S304" i="13"/>
  <c r="R304" i="13"/>
  <c r="AD303" i="13"/>
  <c r="AC303" i="13"/>
  <c r="AB303" i="13"/>
  <c r="AA303" i="13"/>
  <c r="Z303" i="13"/>
  <c r="Y303" i="13"/>
  <c r="X303" i="13"/>
  <c r="W303" i="13"/>
  <c r="V303" i="13"/>
  <c r="U303" i="13"/>
  <c r="T303" i="13"/>
  <c r="S303" i="13"/>
  <c r="R303" i="13"/>
  <c r="AD302" i="13"/>
  <c r="AC302" i="13"/>
  <c r="AB302" i="13"/>
  <c r="AA302" i="13"/>
  <c r="Z302" i="13"/>
  <c r="Y302" i="13"/>
  <c r="X302" i="13"/>
  <c r="W302" i="13"/>
  <c r="V302" i="13"/>
  <c r="U302" i="13"/>
  <c r="T302" i="13"/>
  <c r="S302" i="13"/>
  <c r="R302" i="13"/>
  <c r="AD301" i="13"/>
  <c r="AC301" i="13"/>
  <c r="AB301" i="13"/>
  <c r="AA301" i="13"/>
  <c r="Z301" i="13"/>
  <c r="Y301" i="13"/>
  <c r="X301" i="13"/>
  <c r="W301" i="13"/>
  <c r="V301" i="13"/>
  <c r="U301" i="13"/>
  <c r="T301" i="13"/>
  <c r="S301" i="13"/>
  <c r="R301" i="13"/>
  <c r="AD300" i="13"/>
  <c r="AC300" i="13"/>
  <c r="AB300" i="13"/>
  <c r="AA300" i="13"/>
  <c r="Z300" i="13"/>
  <c r="Y300" i="13"/>
  <c r="X300" i="13"/>
  <c r="W300" i="13"/>
  <c r="V300" i="13"/>
  <c r="U300" i="13"/>
  <c r="T300" i="13"/>
  <c r="S300" i="13"/>
  <c r="R300" i="13"/>
  <c r="AD299" i="13"/>
  <c r="AC299" i="13"/>
  <c r="AB299" i="13"/>
  <c r="AA299" i="13"/>
  <c r="Z299" i="13"/>
  <c r="Y299" i="13"/>
  <c r="X299" i="13"/>
  <c r="W299" i="13"/>
  <c r="V299" i="13"/>
  <c r="U299" i="13"/>
  <c r="T299" i="13"/>
  <c r="S299" i="13"/>
  <c r="R299" i="13"/>
  <c r="AD298" i="13"/>
  <c r="AC298" i="13"/>
  <c r="AB298" i="13"/>
  <c r="AA298" i="13"/>
  <c r="Z298" i="13"/>
  <c r="Y298" i="13"/>
  <c r="X298" i="13"/>
  <c r="W298" i="13"/>
  <c r="V298" i="13"/>
  <c r="U298" i="13"/>
  <c r="T298" i="13"/>
  <c r="S298" i="13"/>
  <c r="R298" i="13"/>
  <c r="AD297" i="13"/>
  <c r="AC297" i="13"/>
  <c r="AB297" i="13"/>
  <c r="AA297" i="13"/>
  <c r="Z297" i="13"/>
  <c r="Y297" i="13"/>
  <c r="X297" i="13"/>
  <c r="W297" i="13"/>
  <c r="V297" i="13"/>
  <c r="U297" i="13"/>
  <c r="T297" i="13"/>
  <c r="S297" i="13"/>
  <c r="R297" i="13"/>
  <c r="AD296" i="13"/>
  <c r="AC296" i="13"/>
  <c r="AB296" i="13"/>
  <c r="AA296" i="13"/>
  <c r="Z296" i="13"/>
  <c r="Y296" i="13"/>
  <c r="X296" i="13"/>
  <c r="W296" i="13"/>
  <c r="V296" i="13"/>
  <c r="U296" i="13"/>
  <c r="T296" i="13"/>
  <c r="S296" i="13"/>
  <c r="R296" i="13"/>
  <c r="AD295" i="13"/>
  <c r="AC295" i="13"/>
  <c r="AB295" i="13"/>
  <c r="AA295" i="13"/>
  <c r="Z295" i="13"/>
  <c r="Y295" i="13"/>
  <c r="X295" i="13"/>
  <c r="W295" i="13"/>
  <c r="V295" i="13"/>
  <c r="U295" i="13"/>
  <c r="T295" i="13"/>
  <c r="S295" i="13"/>
  <c r="R295" i="13"/>
  <c r="AD294" i="13"/>
  <c r="AC294" i="13"/>
  <c r="AB294" i="13"/>
  <c r="AA294" i="13"/>
  <c r="Z294" i="13"/>
  <c r="Y294" i="13"/>
  <c r="X294" i="13"/>
  <c r="W294" i="13"/>
  <c r="V294" i="13"/>
  <c r="U294" i="13"/>
  <c r="T294" i="13"/>
  <c r="S294" i="13"/>
  <c r="R294" i="13"/>
  <c r="AD293" i="13"/>
  <c r="AC293" i="13"/>
  <c r="AB293" i="13"/>
  <c r="AA293" i="13"/>
  <c r="Z293" i="13"/>
  <c r="Y293" i="13"/>
  <c r="X293" i="13"/>
  <c r="W293" i="13"/>
  <c r="V293" i="13"/>
  <c r="U293" i="13"/>
  <c r="T293" i="13"/>
  <c r="S293" i="13"/>
  <c r="R293" i="13"/>
  <c r="AD292" i="13"/>
  <c r="AC292" i="13"/>
  <c r="AB292" i="13"/>
  <c r="AA292" i="13"/>
  <c r="Z292" i="13"/>
  <c r="Y292" i="13"/>
  <c r="X292" i="13"/>
  <c r="W292" i="13"/>
  <c r="V292" i="13"/>
  <c r="U292" i="13"/>
  <c r="T292" i="13"/>
  <c r="S292" i="13"/>
  <c r="R292" i="13"/>
  <c r="O292" i="13"/>
  <c r="AD291" i="13"/>
  <c r="AC291" i="13"/>
  <c r="AB291" i="13"/>
  <c r="AA291" i="13"/>
  <c r="Z291" i="13"/>
  <c r="Y291" i="13"/>
  <c r="X291" i="13"/>
  <c r="W291" i="13"/>
  <c r="V291" i="13"/>
  <c r="U291" i="13"/>
  <c r="T291" i="13"/>
  <c r="S291" i="13"/>
  <c r="R291" i="13"/>
  <c r="AD290" i="13"/>
  <c r="AC290" i="13"/>
  <c r="AB290" i="13"/>
  <c r="AA290" i="13"/>
  <c r="Z290" i="13"/>
  <c r="Y290" i="13"/>
  <c r="X290" i="13"/>
  <c r="W290" i="13"/>
  <c r="V290" i="13"/>
  <c r="U290" i="13"/>
  <c r="T290" i="13"/>
  <c r="S290" i="13"/>
  <c r="R290" i="13"/>
  <c r="AD289" i="13"/>
  <c r="AC289" i="13"/>
  <c r="AB289" i="13"/>
  <c r="AA289" i="13"/>
  <c r="Z289" i="13"/>
  <c r="Y289" i="13"/>
  <c r="X289" i="13"/>
  <c r="W289" i="13"/>
  <c r="V289" i="13"/>
  <c r="U289" i="13"/>
  <c r="T289" i="13"/>
  <c r="S289" i="13"/>
  <c r="R289" i="13"/>
  <c r="AD288" i="13"/>
  <c r="AC288" i="13"/>
  <c r="AB288" i="13"/>
  <c r="AA288" i="13"/>
  <c r="Z288" i="13"/>
  <c r="Y288" i="13"/>
  <c r="X288" i="13"/>
  <c r="W288" i="13"/>
  <c r="V288" i="13"/>
  <c r="U288" i="13"/>
  <c r="T288" i="13"/>
  <c r="S288" i="13"/>
  <c r="R288" i="13"/>
  <c r="AD287" i="13"/>
  <c r="AC287" i="13"/>
  <c r="AB287" i="13"/>
  <c r="AA287" i="13"/>
  <c r="Z287" i="13"/>
  <c r="Y287" i="13"/>
  <c r="X287" i="13"/>
  <c r="W287" i="13"/>
  <c r="V287" i="13"/>
  <c r="U287" i="13"/>
  <c r="T287" i="13"/>
  <c r="S287" i="13"/>
  <c r="R287" i="13"/>
  <c r="O287" i="13"/>
  <c r="AD286" i="13"/>
  <c r="AC286" i="13"/>
  <c r="AB286" i="13"/>
  <c r="AA286" i="13"/>
  <c r="Z286" i="13"/>
  <c r="Y286" i="13"/>
  <c r="X286" i="13"/>
  <c r="W286" i="13"/>
  <c r="V286" i="13"/>
  <c r="U286" i="13"/>
  <c r="T286" i="13"/>
  <c r="S286" i="13"/>
  <c r="R286" i="13"/>
  <c r="O286" i="13"/>
  <c r="AD285" i="13"/>
  <c r="AC285" i="13"/>
  <c r="AB285" i="13"/>
  <c r="AA285" i="13"/>
  <c r="Z285" i="13"/>
  <c r="Y285" i="13"/>
  <c r="X285" i="13"/>
  <c r="W285" i="13"/>
  <c r="V285" i="13"/>
  <c r="U285" i="13"/>
  <c r="T285" i="13"/>
  <c r="S285" i="13"/>
  <c r="R285" i="13"/>
  <c r="O285" i="13"/>
  <c r="AD284" i="13"/>
  <c r="AC284" i="13"/>
  <c r="AB284" i="13"/>
  <c r="AA284" i="13"/>
  <c r="Z284" i="13"/>
  <c r="Y284" i="13"/>
  <c r="X284" i="13"/>
  <c r="W284" i="13"/>
  <c r="V284" i="13"/>
  <c r="U284" i="13"/>
  <c r="T284" i="13"/>
  <c r="S284" i="13"/>
  <c r="R284" i="13"/>
  <c r="O284" i="13"/>
  <c r="AD283" i="13"/>
  <c r="AC283" i="13"/>
  <c r="AB283" i="13"/>
  <c r="AA283" i="13"/>
  <c r="Z283" i="13"/>
  <c r="Y283" i="13"/>
  <c r="X283" i="13"/>
  <c r="W283" i="13"/>
  <c r="V283" i="13"/>
  <c r="U283" i="13"/>
  <c r="T283" i="13"/>
  <c r="S283" i="13"/>
  <c r="R283" i="13"/>
  <c r="O283" i="13"/>
  <c r="AD282" i="13"/>
  <c r="AC282" i="13"/>
  <c r="AB282" i="13"/>
  <c r="AA282" i="13"/>
  <c r="Z282" i="13"/>
  <c r="Y282" i="13"/>
  <c r="X282" i="13"/>
  <c r="W282" i="13"/>
  <c r="V282" i="13"/>
  <c r="U282" i="13"/>
  <c r="T282" i="13"/>
  <c r="S282" i="13"/>
  <c r="R282" i="13"/>
  <c r="O282" i="13"/>
  <c r="AD281" i="13"/>
  <c r="AC281" i="13"/>
  <c r="AB281" i="13"/>
  <c r="AA281" i="13"/>
  <c r="Z281" i="13"/>
  <c r="Y281" i="13"/>
  <c r="X281" i="13"/>
  <c r="W281" i="13"/>
  <c r="V281" i="13"/>
  <c r="U281" i="13"/>
  <c r="T281" i="13"/>
  <c r="S281" i="13"/>
  <c r="R281" i="13"/>
  <c r="O281" i="13"/>
  <c r="AD280" i="13"/>
  <c r="AC280" i="13"/>
  <c r="AB280" i="13"/>
  <c r="AA280" i="13"/>
  <c r="Z280" i="13"/>
  <c r="Y280" i="13"/>
  <c r="X280" i="13"/>
  <c r="W280" i="13"/>
  <c r="V280" i="13"/>
  <c r="U280" i="13"/>
  <c r="T280" i="13"/>
  <c r="S280" i="13"/>
  <c r="R280" i="13"/>
  <c r="O280" i="13"/>
  <c r="AD279" i="13"/>
  <c r="AC279" i="13"/>
  <c r="AB279" i="13"/>
  <c r="AA279" i="13"/>
  <c r="Z279" i="13"/>
  <c r="Y279" i="13"/>
  <c r="X279" i="13"/>
  <c r="W279" i="13"/>
  <c r="V279" i="13"/>
  <c r="U279" i="13"/>
  <c r="T279" i="13"/>
  <c r="S279" i="13"/>
  <c r="R279" i="13"/>
  <c r="O279" i="13"/>
  <c r="AD278" i="13"/>
  <c r="AC278" i="13"/>
  <c r="AB278" i="13"/>
  <c r="AA278" i="13"/>
  <c r="Z278" i="13"/>
  <c r="Y278" i="13"/>
  <c r="X278" i="13"/>
  <c r="W278" i="13"/>
  <c r="V278" i="13"/>
  <c r="U278" i="13"/>
  <c r="T278" i="13"/>
  <c r="S278" i="13"/>
  <c r="R278" i="13"/>
  <c r="O278" i="13"/>
  <c r="AD277" i="13"/>
  <c r="AC277" i="13"/>
  <c r="AB277" i="13"/>
  <c r="AA277" i="13"/>
  <c r="Z277" i="13"/>
  <c r="Y277" i="13"/>
  <c r="X277" i="13"/>
  <c r="W277" i="13"/>
  <c r="V277" i="13"/>
  <c r="U277" i="13"/>
  <c r="T277" i="13"/>
  <c r="S277" i="13"/>
  <c r="R277" i="13"/>
  <c r="O277" i="13"/>
  <c r="AD276" i="13"/>
  <c r="AC276" i="13"/>
  <c r="AB276" i="13"/>
  <c r="AA276" i="13"/>
  <c r="Z276" i="13"/>
  <c r="Y276" i="13"/>
  <c r="X276" i="13"/>
  <c r="W276" i="13"/>
  <c r="V276" i="13"/>
  <c r="U276" i="13"/>
  <c r="T276" i="13"/>
  <c r="S276" i="13"/>
  <c r="R276" i="13"/>
  <c r="O276" i="13"/>
  <c r="AD275" i="13"/>
  <c r="AC275" i="13"/>
  <c r="AB275" i="13"/>
  <c r="AA275" i="13"/>
  <c r="Z275" i="13"/>
  <c r="Y275" i="13"/>
  <c r="X275" i="13"/>
  <c r="W275" i="13"/>
  <c r="V275" i="13"/>
  <c r="U275" i="13"/>
  <c r="T275" i="13"/>
  <c r="S275" i="13"/>
  <c r="R275" i="13"/>
  <c r="O275" i="13"/>
  <c r="AD274" i="13"/>
  <c r="AC274" i="13"/>
  <c r="AB274" i="13"/>
  <c r="AA274" i="13"/>
  <c r="Z274" i="13"/>
  <c r="Y274" i="13"/>
  <c r="X274" i="13"/>
  <c r="W274" i="13"/>
  <c r="V274" i="13"/>
  <c r="U274" i="13"/>
  <c r="T274" i="13"/>
  <c r="S274" i="13"/>
  <c r="R274" i="13"/>
  <c r="O274" i="13"/>
  <c r="AD273" i="13"/>
  <c r="AC273" i="13"/>
  <c r="AB273" i="13"/>
  <c r="AA273" i="13"/>
  <c r="Z273" i="13"/>
  <c r="Y273" i="13"/>
  <c r="X273" i="13"/>
  <c r="W273" i="13"/>
  <c r="V273" i="13"/>
  <c r="U273" i="13"/>
  <c r="T273" i="13"/>
  <c r="S273" i="13"/>
  <c r="R273" i="13"/>
  <c r="O273" i="13"/>
  <c r="AD272" i="13"/>
  <c r="AC272" i="13"/>
  <c r="AB272" i="13"/>
  <c r="AA272" i="13"/>
  <c r="Z272" i="13"/>
  <c r="Y272" i="13"/>
  <c r="X272" i="13"/>
  <c r="W272" i="13"/>
  <c r="V272" i="13"/>
  <c r="U272" i="13"/>
  <c r="T272" i="13"/>
  <c r="S272" i="13"/>
  <c r="R272" i="13"/>
  <c r="O272" i="13"/>
  <c r="AD271" i="13"/>
  <c r="AC271" i="13"/>
  <c r="AB271" i="13"/>
  <c r="AA271" i="13"/>
  <c r="Z271" i="13"/>
  <c r="Y271" i="13"/>
  <c r="X271" i="13"/>
  <c r="W271" i="13"/>
  <c r="V271" i="13"/>
  <c r="U271" i="13"/>
  <c r="T271" i="13"/>
  <c r="S271" i="13"/>
  <c r="R271" i="13"/>
  <c r="O271" i="13"/>
  <c r="AD270" i="13"/>
  <c r="AC270" i="13"/>
  <c r="AB270" i="13"/>
  <c r="AA270" i="13"/>
  <c r="Z270" i="13"/>
  <c r="Y270" i="13"/>
  <c r="X270" i="13"/>
  <c r="W270" i="13"/>
  <c r="V270" i="13"/>
  <c r="U270" i="13"/>
  <c r="T270" i="13"/>
  <c r="S270" i="13"/>
  <c r="R270" i="13"/>
  <c r="O270" i="13"/>
  <c r="AD269" i="13"/>
  <c r="AC269" i="13"/>
  <c r="AB269" i="13"/>
  <c r="AA269" i="13"/>
  <c r="Z269" i="13"/>
  <c r="Y269" i="13"/>
  <c r="X269" i="13"/>
  <c r="W269" i="13"/>
  <c r="V269" i="13"/>
  <c r="U269" i="13"/>
  <c r="T269" i="13"/>
  <c r="S269" i="13"/>
  <c r="R269" i="13"/>
  <c r="O269" i="13"/>
  <c r="AD268" i="13"/>
  <c r="AC268" i="13"/>
  <c r="AB268" i="13"/>
  <c r="AA268" i="13"/>
  <c r="Z268" i="13"/>
  <c r="Y268" i="13"/>
  <c r="X268" i="13"/>
  <c r="W268" i="13"/>
  <c r="V268" i="13"/>
  <c r="U268" i="13"/>
  <c r="T268" i="13"/>
  <c r="S268" i="13"/>
  <c r="R268" i="13"/>
  <c r="O268" i="13"/>
  <c r="AD267" i="13"/>
  <c r="AC267" i="13"/>
  <c r="AB267" i="13"/>
  <c r="AA267" i="13"/>
  <c r="Z267" i="13"/>
  <c r="Y267" i="13"/>
  <c r="X267" i="13"/>
  <c r="W267" i="13"/>
  <c r="V267" i="13"/>
  <c r="U267" i="13"/>
  <c r="T267" i="13"/>
  <c r="S267" i="13"/>
  <c r="R267" i="13"/>
  <c r="O267" i="13"/>
  <c r="AD266" i="13"/>
  <c r="AC266" i="13"/>
  <c r="AB266" i="13"/>
  <c r="AA266" i="13"/>
  <c r="Z266" i="13"/>
  <c r="Y266" i="13"/>
  <c r="X266" i="13"/>
  <c r="W266" i="13"/>
  <c r="V266" i="13"/>
  <c r="U266" i="13"/>
  <c r="T266" i="13"/>
  <c r="S266" i="13"/>
  <c r="R266" i="13"/>
  <c r="O266" i="13"/>
  <c r="AD265" i="13"/>
  <c r="AC265" i="13"/>
  <c r="AB265" i="13"/>
  <c r="AA265" i="13"/>
  <c r="Z265" i="13"/>
  <c r="Y265" i="13"/>
  <c r="X265" i="13"/>
  <c r="W265" i="13"/>
  <c r="V265" i="13"/>
  <c r="U265" i="13"/>
  <c r="T265" i="13"/>
  <c r="S265" i="13"/>
  <c r="R265" i="13"/>
  <c r="O265" i="13"/>
  <c r="AD264" i="13"/>
  <c r="AC264" i="13"/>
  <c r="AB264" i="13"/>
  <c r="AA264" i="13"/>
  <c r="Z264" i="13"/>
  <c r="Y264" i="13"/>
  <c r="X264" i="13"/>
  <c r="W264" i="13"/>
  <c r="V264" i="13"/>
  <c r="U264" i="13"/>
  <c r="T264" i="13"/>
  <c r="S264" i="13"/>
  <c r="R264" i="13"/>
  <c r="O264" i="13"/>
  <c r="AD263" i="13"/>
  <c r="AC263" i="13"/>
  <c r="AB263" i="13"/>
  <c r="AA263" i="13"/>
  <c r="Z263" i="13"/>
  <c r="Y263" i="13"/>
  <c r="X263" i="13"/>
  <c r="W263" i="13"/>
  <c r="V263" i="13"/>
  <c r="U263" i="13"/>
  <c r="T263" i="13"/>
  <c r="S263" i="13"/>
  <c r="R263" i="13"/>
  <c r="O263" i="13"/>
  <c r="AD262" i="13"/>
  <c r="AC262" i="13"/>
  <c r="AB262" i="13"/>
  <c r="AA262" i="13"/>
  <c r="Z262" i="13"/>
  <c r="Y262" i="13"/>
  <c r="X262" i="13"/>
  <c r="W262" i="13"/>
  <c r="V262" i="13"/>
  <c r="U262" i="13"/>
  <c r="T262" i="13"/>
  <c r="S262" i="13"/>
  <c r="R262" i="13"/>
  <c r="O262" i="13"/>
  <c r="AD261" i="13"/>
  <c r="AC261" i="13"/>
  <c r="AB261" i="13"/>
  <c r="AA261" i="13"/>
  <c r="Z261" i="13"/>
  <c r="Y261" i="13"/>
  <c r="X261" i="13"/>
  <c r="W261" i="13"/>
  <c r="V261" i="13"/>
  <c r="U261" i="13"/>
  <c r="T261" i="13"/>
  <c r="S261" i="13"/>
  <c r="R261" i="13"/>
  <c r="O261" i="13"/>
  <c r="AD260" i="13"/>
  <c r="AC260" i="13"/>
  <c r="AB260" i="13"/>
  <c r="AA260" i="13"/>
  <c r="Z260" i="13"/>
  <c r="Y260" i="13"/>
  <c r="X260" i="13"/>
  <c r="W260" i="13"/>
  <c r="V260" i="13"/>
  <c r="U260" i="13"/>
  <c r="T260" i="13"/>
  <c r="S260" i="13"/>
  <c r="R260" i="13"/>
  <c r="O260" i="13"/>
  <c r="AD259" i="13"/>
  <c r="AC259" i="13"/>
  <c r="AB259" i="13"/>
  <c r="AA259" i="13"/>
  <c r="Z259" i="13"/>
  <c r="Y259" i="13"/>
  <c r="X259" i="13"/>
  <c r="W259" i="13"/>
  <c r="V259" i="13"/>
  <c r="U259" i="13"/>
  <c r="T259" i="13"/>
  <c r="S259" i="13"/>
  <c r="R259" i="13"/>
  <c r="O259" i="13"/>
  <c r="AD258" i="13"/>
  <c r="AC258" i="13"/>
  <c r="AB258" i="13"/>
  <c r="AA258" i="13"/>
  <c r="Z258" i="13"/>
  <c r="Y258" i="13"/>
  <c r="X258" i="13"/>
  <c r="W258" i="13"/>
  <c r="V258" i="13"/>
  <c r="U258" i="13"/>
  <c r="T258" i="13"/>
  <c r="S258" i="13"/>
  <c r="R258" i="13"/>
  <c r="O258" i="13"/>
  <c r="AD257" i="13"/>
  <c r="AC257" i="13"/>
  <c r="AB257" i="13"/>
  <c r="AA257" i="13"/>
  <c r="Z257" i="13"/>
  <c r="Y257" i="13"/>
  <c r="X257" i="13"/>
  <c r="W257" i="13"/>
  <c r="V257" i="13"/>
  <c r="U257" i="13"/>
  <c r="T257" i="13"/>
  <c r="S257" i="13"/>
  <c r="R257" i="13"/>
  <c r="O257" i="13"/>
  <c r="AD256" i="13"/>
  <c r="AC256" i="13"/>
  <c r="AB256" i="13"/>
  <c r="AA256" i="13"/>
  <c r="Z256" i="13"/>
  <c r="Y256" i="13"/>
  <c r="X256" i="13"/>
  <c r="W256" i="13"/>
  <c r="V256" i="13"/>
  <c r="U256" i="13"/>
  <c r="T256" i="13"/>
  <c r="S256" i="13"/>
  <c r="R256" i="13"/>
  <c r="AD255" i="13"/>
  <c r="AC255" i="13"/>
  <c r="AB255" i="13"/>
  <c r="AA255" i="13"/>
  <c r="Z255" i="13"/>
  <c r="Y255" i="13"/>
  <c r="X255" i="13"/>
  <c r="W255" i="13"/>
  <c r="V255" i="13"/>
  <c r="U255" i="13"/>
  <c r="T255" i="13"/>
  <c r="S255" i="13"/>
  <c r="R255" i="13"/>
  <c r="AD254" i="13"/>
  <c r="AC254" i="13"/>
  <c r="AB254" i="13"/>
  <c r="AA254" i="13"/>
  <c r="Z254" i="13"/>
  <c r="Y254" i="13"/>
  <c r="X254" i="13"/>
  <c r="W254" i="13"/>
  <c r="V254" i="13"/>
  <c r="U254" i="13"/>
  <c r="T254" i="13"/>
  <c r="S254" i="13"/>
  <c r="R254" i="13"/>
  <c r="AD253" i="13"/>
  <c r="AC253" i="13"/>
  <c r="AB253" i="13"/>
  <c r="AA253" i="13"/>
  <c r="Z253" i="13"/>
  <c r="Y253" i="13"/>
  <c r="X253" i="13"/>
  <c r="W253" i="13"/>
  <c r="V253" i="13"/>
  <c r="U253" i="13"/>
  <c r="T253" i="13"/>
  <c r="S253" i="13"/>
  <c r="R253" i="13"/>
  <c r="AD252" i="13"/>
  <c r="AC252" i="13"/>
  <c r="AB252" i="13"/>
  <c r="AA252" i="13"/>
  <c r="Z252" i="13"/>
  <c r="Y252" i="13"/>
  <c r="X252" i="13"/>
  <c r="W252" i="13"/>
  <c r="V252" i="13"/>
  <c r="U252" i="13"/>
  <c r="T252" i="13"/>
  <c r="S252" i="13"/>
  <c r="R252" i="13"/>
  <c r="AD251" i="13"/>
  <c r="AC251" i="13"/>
  <c r="AB251" i="13"/>
  <c r="AA251" i="13"/>
  <c r="Z251" i="13"/>
  <c r="Y251" i="13"/>
  <c r="X251" i="13"/>
  <c r="W251" i="13"/>
  <c r="V251" i="13"/>
  <c r="U251" i="13"/>
  <c r="T251" i="13"/>
  <c r="S251" i="13"/>
  <c r="R251" i="13"/>
  <c r="AD250" i="13"/>
  <c r="AC250" i="13"/>
  <c r="AB250" i="13"/>
  <c r="AA250" i="13"/>
  <c r="Z250" i="13"/>
  <c r="Y250" i="13"/>
  <c r="X250" i="13"/>
  <c r="W250" i="13"/>
  <c r="V250" i="13"/>
  <c r="U250" i="13"/>
  <c r="T250" i="13"/>
  <c r="S250" i="13"/>
  <c r="R250" i="13"/>
  <c r="AD249" i="13"/>
  <c r="AC249" i="13"/>
  <c r="AB249" i="13"/>
  <c r="AA249" i="13"/>
  <c r="Z249" i="13"/>
  <c r="Y249" i="13"/>
  <c r="X249" i="13"/>
  <c r="W249" i="13"/>
  <c r="V249" i="13"/>
  <c r="U249" i="13"/>
  <c r="T249" i="13"/>
  <c r="S249" i="13"/>
  <c r="R249" i="13"/>
  <c r="AD248" i="13"/>
  <c r="AC248" i="13"/>
  <c r="AB248" i="13"/>
  <c r="AA248" i="13"/>
  <c r="Z248" i="13"/>
  <c r="Y248" i="13"/>
  <c r="X248" i="13"/>
  <c r="W248" i="13"/>
  <c r="V248" i="13"/>
  <c r="U248" i="13"/>
  <c r="T248" i="13"/>
  <c r="S248" i="13"/>
  <c r="R248" i="13"/>
  <c r="AD247" i="13"/>
  <c r="AC247" i="13"/>
  <c r="AB247" i="13"/>
  <c r="AA247" i="13"/>
  <c r="Z247" i="13"/>
  <c r="Y247" i="13"/>
  <c r="X247" i="13"/>
  <c r="W247" i="13"/>
  <c r="V247" i="13"/>
  <c r="U247" i="13"/>
  <c r="T247" i="13"/>
  <c r="S247" i="13"/>
  <c r="R247" i="13"/>
  <c r="AD246" i="13"/>
  <c r="AC246" i="13"/>
  <c r="AB246" i="13"/>
  <c r="AA246" i="13"/>
  <c r="Z246" i="13"/>
  <c r="Y246" i="13"/>
  <c r="X246" i="13"/>
  <c r="W246" i="13"/>
  <c r="V246" i="13"/>
  <c r="U246" i="13"/>
  <c r="T246" i="13"/>
  <c r="S246" i="13"/>
  <c r="R246" i="13"/>
  <c r="AD245" i="13"/>
  <c r="AC245" i="13"/>
  <c r="AB245" i="13"/>
  <c r="AA245" i="13"/>
  <c r="Z245" i="13"/>
  <c r="Y245" i="13"/>
  <c r="X245" i="13"/>
  <c r="W245" i="13"/>
  <c r="V245" i="13"/>
  <c r="U245" i="13"/>
  <c r="T245" i="13"/>
  <c r="S245" i="13"/>
  <c r="R245" i="13"/>
  <c r="AD244" i="13"/>
  <c r="AC244" i="13"/>
  <c r="AB244" i="13"/>
  <c r="AA244" i="13"/>
  <c r="Z244" i="13"/>
  <c r="Y244" i="13"/>
  <c r="X244" i="13"/>
  <c r="W244" i="13"/>
  <c r="V244" i="13"/>
  <c r="U244" i="13"/>
  <c r="T244" i="13"/>
  <c r="S244" i="13"/>
  <c r="R244" i="13"/>
  <c r="AD243" i="13"/>
  <c r="AC243" i="13"/>
  <c r="AB243" i="13"/>
  <c r="AA243" i="13"/>
  <c r="Z243" i="13"/>
  <c r="Y243" i="13"/>
  <c r="X243" i="13"/>
  <c r="W243" i="13"/>
  <c r="V243" i="13"/>
  <c r="U243" i="13"/>
  <c r="T243" i="13"/>
  <c r="S243" i="13"/>
  <c r="R243" i="13"/>
  <c r="AD242" i="13"/>
  <c r="AC242" i="13"/>
  <c r="AB242" i="13"/>
  <c r="AA242" i="13"/>
  <c r="Z242" i="13"/>
  <c r="Y242" i="13"/>
  <c r="X242" i="13"/>
  <c r="W242" i="13"/>
  <c r="V242" i="13"/>
  <c r="U242" i="13"/>
  <c r="T242" i="13"/>
  <c r="S242" i="13"/>
  <c r="R242" i="13"/>
  <c r="AD241" i="13"/>
  <c r="AC241" i="13"/>
  <c r="AB241" i="13"/>
  <c r="AA241" i="13"/>
  <c r="Z241" i="13"/>
  <c r="Y241" i="13"/>
  <c r="X241" i="13"/>
  <c r="W241" i="13"/>
  <c r="V241" i="13"/>
  <c r="U241" i="13"/>
  <c r="T241" i="13"/>
  <c r="S241" i="13"/>
  <c r="R241" i="13"/>
  <c r="AD240" i="13"/>
  <c r="AC240" i="13"/>
  <c r="AB240" i="13"/>
  <c r="AA240" i="13"/>
  <c r="Z240" i="13"/>
  <c r="Y240" i="13"/>
  <c r="X240" i="13"/>
  <c r="W240" i="13"/>
  <c r="V240" i="13"/>
  <c r="U240" i="13"/>
  <c r="T240" i="13"/>
  <c r="S240" i="13"/>
  <c r="R240" i="13"/>
  <c r="AD239" i="13"/>
  <c r="AC239" i="13"/>
  <c r="AB239" i="13"/>
  <c r="AA239" i="13"/>
  <c r="Z239" i="13"/>
  <c r="Y239" i="13"/>
  <c r="X239" i="13"/>
  <c r="W239" i="13"/>
  <c r="V239" i="13"/>
  <c r="U239" i="13"/>
  <c r="T239" i="13"/>
  <c r="S239" i="13"/>
  <c r="R239" i="13"/>
  <c r="AD238" i="13"/>
  <c r="AC238" i="13"/>
  <c r="AB238" i="13"/>
  <c r="AA238" i="13"/>
  <c r="Z238" i="13"/>
  <c r="Y238" i="13"/>
  <c r="X238" i="13"/>
  <c r="W238" i="13"/>
  <c r="V238" i="13"/>
  <c r="U238" i="13"/>
  <c r="T238" i="13"/>
  <c r="S238" i="13"/>
  <c r="R238" i="13"/>
  <c r="AD237" i="13"/>
  <c r="AC237" i="13"/>
  <c r="AB237" i="13"/>
  <c r="AA237" i="13"/>
  <c r="Z237" i="13"/>
  <c r="Y237" i="13"/>
  <c r="X237" i="13"/>
  <c r="W237" i="13"/>
  <c r="V237" i="13"/>
  <c r="U237" i="13"/>
  <c r="T237" i="13"/>
  <c r="S237" i="13"/>
  <c r="R237" i="13"/>
  <c r="AD236" i="13"/>
  <c r="AC236" i="13"/>
  <c r="AB236" i="13"/>
  <c r="AA236" i="13"/>
  <c r="Z236" i="13"/>
  <c r="Y236" i="13"/>
  <c r="X236" i="13"/>
  <c r="W236" i="13"/>
  <c r="V236" i="13"/>
  <c r="U236" i="13"/>
  <c r="T236" i="13"/>
  <c r="S236" i="13"/>
  <c r="R236" i="13"/>
  <c r="AD235" i="13"/>
  <c r="AC235" i="13"/>
  <c r="AB235" i="13"/>
  <c r="AA235" i="13"/>
  <c r="Z235" i="13"/>
  <c r="Y235" i="13"/>
  <c r="X235" i="13"/>
  <c r="W235" i="13"/>
  <c r="V235" i="13"/>
  <c r="U235" i="13"/>
  <c r="T235" i="13"/>
  <c r="S235" i="13"/>
  <c r="R235" i="13"/>
  <c r="AD234" i="13"/>
  <c r="AC234" i="13"/>
  <c r="AB234" i="13"/>
  <c r="AA234" i="13"/>
  <c r="Z234" i="13"/>
  <c r="Y234" i="13"/>
  <c r="X234" i="13"/>
  <c r="W234" i="13"/>
  <c r="V234" i="13"/>
  <c r="U234" i="13"/>
  <c r="T234" i="13"/>
  <c r="S234" i="13"/>
  <c r="R234" i="13"/>
  <c r="AD233" i="13"/>
  <c r="AC233" i="13"/>
  <c r="AB233" i="13"/>
  <c r="AA233" i="13"/>
  <c r="Z233" i="13"/>
  <c r="Y233" i="13"/>
  <c r="X233" i="13"/>
  <c r="W233" i="13"/>
  <c r="V233" i="13"/>
  <c r="U233" i="13"/>
  <c r="T233" i="13"/>
  <c r="S233" i="13"/>
  <c r="R233" i="13"/>
  <c r="AD232" i="13"/>
  <c r="AC232" i="13"/>
  <c r="AB232" i="13"/>
  <c r="AA232" i="13"/>
  <c r="Z232" i="13"/>
  <c r="Y232" i="13"/>
  <c r="X232" i="13"/>
  <c r="W232" i="13"/>
  <c r="V232" i="13"/>
  <c r="U232" i="13"/>
  <c r="T232" i="13"/>
  <c r="S232" i="13"/>
  <c r="R232" i="13"/>
  <c r="O232" i="13"/>
  <c r="AD231" i="13"/>
  <c r="AC231" i="13"/>
  <c r="AB231" i="13"/>
  <c r="AA231" i="13"/>
  <c r="Z231" i="13"/>
  <c r="Y231" i="13"/>
  <c r="X231" i="13"/>
  <c r="W231" i="13"/>
  <c r="V231" i="13"/>
  <c r="U231" i="13"/>
  <c r="T231" i="13"/>
  <c r="S231" i="13"/>
  <c r="R231" i="13"/>
  <c r="AD230" i="13"/>
  <c r="AC230" i="13"/>
  <c r="AB230" i="13"/>
  <c r="AA230" i="13"/>
  <c r="Z230" i="13"/>
  <c r="Y230" i="13"/>
  <c r="X230" i="13"/>
  <c r="W230" i="13"/>
  <c r="V230" i="13"/>
  <c r="U230" i="13"/>
  <c r="T230" i="13"/>
  <c r="S230" i="13"/>
  <c r="R230" i="13"/>
  <c r="AD229" i="13"/>
  <c r="AC229" i="13"/>
  <c r="AB229" i="13"/>
  <c r="AA229" i="13"/>
  <c r="Z229" i="13"/>
  <c r="Y229" i="13"/>
  <c r="X229" i="13"/>
  <c r="W229" i="13"/>
  <c r="V229" i="13"/>
  <c r="U229" i="13"/>
  <c r="T229" i="13"/>
  <c r="S229" i="13"/>
  <c r="R229" i="13"/>
  <c r="AD228" i="13"/>
  <c r="AC228" i="13"/>
  <c r="AB228" i="13"/>
  <c r="AA228" i="13"/>
  <c r="Z228" i="13"/>
  <c r="Y228" i="13"/>
  <c r="X228" i="13"/>
  <c r="W228" i="13"/>
  <c r="V228" i="13"/>
  <c r="U228" i="13"/>
  <c r="T228" i="13"/>
  <c r="S228" i="13"/>
  <c r="R228" i="13"/>
  <c r="AD227" i="13"/>
  <c r="AC227" i="13"/>
  <c r="AB227" i="13"/>
  <c r="AA227" i="13"/>
  <c r="Z227" i="13"/>
  <c r="Y227" i="13"/>
  <c r="X227" i="13"/>
  <c r="W227" i="13"/>
  <c r="V227" i="13"/>
  <c r="U227" i="13"/>
  <c r="T227" i="13"/>
  <c r="S227" i="13"/>
  <c r="R227" i="13"/>
  <c r="O227" i="13"/>
  <c r="AD226" i="13"/>
  <c r="AC226" i="13"/>
  <c r="AB226" i="13"/>
  <c r="AA226" i="13"/>
  <c r="Z226" i="13"/>
  <c r="Y226" i="13"/>
  <c r="X226" i="13"/>
  <c r="W226" i="13"/>
  <c r="V226" i="13"/>
  <c r="U226" i="13"/>
  <c r="T226" i="13"/>
  <c r="S226" i="13"/>
  <c r="R226" i="13"/>
  <c r="AD225" i="13"/>
  <c r="AC225" i="13"/>
  <c r="AB225" i="13"/>
  <c r="AA225" i="13"/>
  <c r="Z225" i="13"/>
  <c r="Y225" i="13"/>
  <c r="X225" i="13"/>
  <c r="W225" i="13"/>
  <c r="V225" i="13"/>
  <c r="U225" i="13"/>
  <c r="T225" i="13"/>
  <c r="S225" i="13"/>
  <c r="R225" i="13"/>
  <c r="AD224" i="13"/>
  <c r="AC224" i="13"/>
  <c r="AB224" i="13"/>
  <c r="AA224" i="13"/>
  <c r="Z224" i="13"/>
  <c r="Y224" i="13"/>
  <c r="X224" i="13"/>
  <c r="W224" i="13"/>
  <c r="V224" i="13"/>
  <c r="U224" i="13"/>
  <c r="T224" i="13"/>
  <c r="S224" i="13"/>
  <c r="R224" i="13"/>
  <c r="AD223" i="13"/>
  <c r="AC223" i="13"/>
  <c r="AB223" i="13"/>
  <c r="AA223" i="13"/>
  <c r="Z223" i="13"/>
  <c r="Y223" i="13"/>
  <c r="X223" i="13"/>
  <c r="W223" i="13"/>
  <c r="V223" i="13"/>
  <c r="U223" i="13"/>
  <c r="T223" i="13"/>
  <c r="S223" i="13"/>
  <c r="R223" i="13"/>
  <c r="O223" i="13"/>
  <c r="AD222" i="13"/>
  <c r="AC222" i="13"/>
  <c r="AB222" i="13"/>
  <c r="AA222" i="13"/>
  <c r="Z222" i="13"/>
  <c r="Y222" i="13"/>
  <c r="X222" i="13"/>
  <c r="W222" i="13"/>
  <c r="V222" i="13"/>
  <c r="U222" i="13"/>
  <c r="T222" i="13"/>
  <c r="S222" i="13"/>
  <c r="R222" i="13"/>
  <c r="O222" i="13"/>
  <c r="AD221" i="13"/>
  <c r="AC221" i="13"/>
  <c r="AB221" i="13"/>
  <c r="AA221" i="13"/>
  <c r="Z221" i="13"/>
  <c r="Y221" i="13"/>
  <c r="X221" i="13"/>
  <c r="W221" i="13"/>
  <c r="V221" i="13"/>
  <c r="U221" i="13"/>
  <c r="T221" i="13"/>
  <c r="S221" i="13"/>
  <c r="R221" i="13"/>
  <c r="AD220" i="13"/>
  <c r="AC220" i="13"/>
  <c r="AB220" i="13"/>
  <c r="AA220" i="13"/>
  <c r="Z220" i="13"/>
  <c r="Y220" i="13"/>
  <c r="X220" i="13"/>
  <c r="W220" i="13"/>
  <c r="V220" i="13"/>
  <c r="U220" i="13"/>
  <c r="T220" i="13"/>
  <c r="S220" i="13"/>
  <c r="R220" i="13"/>
  <c r="AD219" i="13"/>
  <c r="AC219" i="13"/>
  <c r="AB219" i="13"/>
  <c r="AA219" i="13"/>
  <c r="Z219" i="13"/>
  <c r="Y219" i="13"/>
  <c r="X219" i="13"/>
  <c r="W219" i="13"/>
  <c r="V219" i="13"/>
  <c r="U219" i="13"/>
  <c r="T219" i="13"/>
  <c r="S219" i="13"/>
  <c r="R219" i="13"/>
  <c r="AD218" i="13"/>
  <c r="AC218" i="13"/>
  <c r="AB218" i="13"/>
  <c r="AA218" i="13"/>
  <c r="Z218" i="13"/>
  <c r="Y218" i="13"/>
  <c r="X218" i="13"/>
  <c r="W218" i="13"/>
  <c r="V218" i="13"/>
  <c r="U218" i="13"/>
  <c r="T218" i="13"/>
  <c r="S218" i="13"/>
  <c r="R218" i="13"/>
  <c r="AD217" i="13"/>
  <c r="AC217" i="13"/>
  <c r="AB217" i="13"/>
  <c r="AA217" i="13"/>
  <c r="Z217" i="13"/>
  <c r="Y217" i="13"/>
  <c r="X217" i="13"/>
  <c r="W217" i="13"/>
  <c r="V217" i="13"/>
  <c r="U217" i="13"/>
  <c r="T217" i="13"/>
  <c r="S217" i="13"/>
  <c r="R217" i="13"/>
  <c r="O217" i="13"/>
  <c r="AD216" i="13"/>
  <c r="AC216" i="13"/>
  <c r="AB216" i="13"/>
  <c r="AA216" i="13"/>
  <c r="Z216" i="13"/>
  <c r="Y216" i="13"/>
  <c r="X216" i="13"/>
  <c r="W216" i="13"/>
  <c r="V216" i="13"/>
  <c r="U216" i="13"/>
  <c r="T216" i="13"/>
  <c r="S216" i="13"/>
  <c r="R216" i="13"/>
  <c r="O216" i="13"/>
  <c r="AD215" i="13"/>
  <c r="AC215" i="13"/>
  <c r="AB215" i="13"/>
  <c r="AA215" i="13"/>
  <c r="Z215" i="13"/>
  <c r="Y215" i="13"/>
  <c r="X215" i="13"/>
  <c r="W215" i="13"/>
  <c r="V215" i="13"/>
  <c r="U215" i="13"/>
  <c r="T215" i="13"/>
  <c r="S215" i="13"/>
  <c r="R215" i="13"/>
  <c r="O215" i="13"/>
  <c r="AD214" i="13"/>
  <c r="AC214" i="13"/>
  <c r="AB214" i="13"/>
  <c r="AA214" i="13"/>
  <c r="Z214" i="13"/>
  <c r="Y214" i="13"/>
  <c r="X214" i="13"/>
  <c r="W214" i="13"/>
  <c r="V214" i="13"/>
  <c r="U214" i="13"/>
  <c r="T214" i="13"/>
  <c r="S214" i="13"/>
  <c r="R214" i="13"/>
  <c r="O214" i="13"/>
  <c r="AD213" i="13"/>
  <c r="AC213" i="13"/>
  <c r="AB213" i="13"/>
  <c r="AA213" i="13"/>
  <c r="Z213" i="13"/>
  <c r="Y213" i="13"/>
  <c r="X213" i="13"/>
  <c r="W213" i="13"/>
  <c r="V213" i="13"/>
  <c r="U213" i="13"/>
  <c r="T213" i="13"/>
  <c r="S213" i="13"/>
  <c r="R213" i="13"/>
  <c r="O213" i="13"/>
  <c r="AD212" i="13"/>
  <c r="AC212" i="13"/>
  <c r="AB212" i="13"/>
  <c r="AA212" i="13"/>
  <c r="Z212" i="13"/>
  <c r="Y212" i="13"/>
  <c r="X212" i="13"/>
  <c r="W212" i="13"/>
  <c r="V212" i="13"/>
  <c r="U212" i="13"/>
  <c r="T212" i="13"/>
  <c r="S212" i="13"/>
  <c r="R212" i="13"/>
  <c r="AD211" i="13"/>
  <c r="AC211" i="13"/>
  <c r="AB211" i="13"/>
  <c r="AA211" i="13"/>
  <c r="Z211" i="13"/>
  <c r="Y211" i="13"/>
  <c r="X211" i="13"/>
  <c r="W211" i="13"/>
  <c r="V211" i="13"/>
  <c r="U211" i="13"/>
  <c r="T211" i="13"/>
  <c r="S211" i="13"/>
  <c r="R211" i="13"/>
  <c r="AD210" i="13"/>
  <c r="AC210" i="13"/>
  <c r="AB210" i="13"/>
  <c r="AA210" i="13"/>
  <c r="Z210" i="13"/>
  <c r="Y210" i="13"/>
  <c r="X210" i="13"/>
  <c r="W210" i="13"/>
  <c r="V210" i="13"/>
  <c r="U210" i="13"/>
  <c r="T210" i="13"/>
  <c r="S210" i="13"/>
  <c r="R210" i="13"/>
  <c r="AD209" i="13"/>
  <c r="AC209" i="13"/>
  <c r="AB209" i="13"/>
  <c r="AA209" i="13"/>
  <c r="Z209" i="13"/>
  <c r="Y209" i="13"/>
  <c r="X209" i="13"/>
  <c r="W209" i="13"/>
  <c r="V209" i="13"/>
  <c r="U209" i="13"/>
  <c r="T209" i="13"/>
  <c r="S209" i="13"/>
  <c r="R209" i="13"/>
  <c r="AD208" i="13"/>
  <c r="AC208" i="13"/>
  <c r="AB208" i="13"/>
  <c r="AA208" i="13"/>
  <c r="Z208" i="13"/>
  <c r="Y208" i="13"/>
  <c r="X208" i="13"/>
  <c r="W208" i="13"/>
  <c r="V208" i="13"/>
  <c r="U208" i="13"/>
  <c r="T208" i="13"/>
  <c r="S208" i="13"/>
  <c r="R208" i="13"/>
  <c r="AD207" i="13"/>
  <c r="AC207" i="13"/>
  <c r="AB207" i="13"/>
  <c r="AA207" i="13"/>
  <c r="Z207" i="13"/>
  <c r="Y207" i="13"/>
  <c r="X207" i="13"/>
  <c r="W207" i="13"/>
  <c r="V207" i="13"/>
  <c r="U207" i="13"/>
  <c r="T207" i="13"/>
  <c r="S207" i="13"/>
  <c r="R207" i="13"/>
  <c r="AD206" i="13"/>
  <c r="AC206" i="13"/>
  <c r="AB206" i="13"/>
  <c r="AA206" i="13"/>
  <c r="Z206" i="13"/>
  <c r="Y206" i="13"/>
  <c r="X206" i="13"/>
  <c r="W206" i="13"/>
  <c r="V206" i="13"/>
  <c r="U206" i="13"/>
  <c r="T206" i="13"/>
  <c r="S206" i="13"/>
  <c r="R206" i="13"/>
  <c r="AD205" i="13"/>
  <c r="AC205" i="13"/>
  <c r="AB205" i="13"/>
  <c r="AA205" i="13"/>
  <c r="Z205" i="13"/>
  <c r="Y205" i="13"/>
  <c r="X205" i="13"/>
  <c r="W205" i="13"/>
  <c r="V205" i="13"/>
  <c r="U205" i="13"/>
  <c r="T205" i="13"/>
  <c r="S205" i="13"/>
  <c r="R205" i="13"/>
  <c r="O205" i="13"/>
  <c r="AD204" i="13"/>
  <c r="AC204" i="13"/>
  <c r="AB204" i="13"/>
  <c r="AA204" i="13"/>
  <c r="Z204" i="13"/>
  <c r="Y204" i="13"/>
  <c r="X204" i="13"/>
  <c r="W204" i="13"/>
  <c r="V204" i="13"/>
  <c r="U204" i="13"/>
  <c r="T204" i="13"/>
  <c r="S204" i="13"/>
  <c r="R204" i="13"/>
  <c r="AD203" i="13"/>
  <c r="AC203" i="13"/>
  <c r="AB203" i="13"/>
  <c r="AA203" i="13"/>
  <c r="Z203" i="13"/>
  <c r="Y203" i="13"/>
  <c r="X203" i="13"/>
  <c r="W203" i="13"/>
  <c r="V203" i="13"/>
  <c r="U203" i="13"/>
  <c r="T203" i="13"/>
  <c r="S203" i="13"/>
  <c r="R203" i="13"/>
  <c r="AD202" i="13"/>
  <c r="AC202" i="13"/>
  <c r="AB202" i="13"/>
  <c r="AA202" i="13"/>
  <c r="Z202" i="13"/>
  <c r="Y202" i="13"/>
  <c r="X202" i="13"/>
  <c r="W202" i="13"/>
  <c r="V202" i="13"/>
  <c r="U202" i="13"/>
  <c r="T202" i="13"/>
  <c r="S202" i="13"/>
  <c r="R202" i="13"/>
  <c r="AD201" i="13"/>
  <c r="AC201" i="13"/>
  <c r="AB201" i="13"/>
  <c r="AA201" i="13"/>
  <c r="Z201" i="13"/>
  <c r="Y201" i="13"/>
  <c r="X201" i="13"/>
  <c r="W201" i="13"/>
  <c r="V201" i="13"/>
  <c r="U201" i="13"/>
  <c r="T201" i="13"/>
  <c r="S201" i="13"/>
  <c r="R201" i="13"/>
  <c r="AD200" i="13"/>
  <c r="AC200" i="13"/>
  <c r="AB200" i="13"/>
  <c r="AA200" i="13"/>
  <c r="Z200" i="13"/>
  <c r="Y200" i="13"/>
  <c r="X200" i="13"/>
  <c r="W200" i="13"/>
  <c r="V200" i="13"/>
  <c r="U200" i="13"/>
  <c r="T200" i="13"/>
  <c r="S200" i="13"/>
  <c r="R200" i="13"/>
  <c r="AD199" i="13"/>
  <c r="AC199" i="13"/>
  <c r="AB199" i="13"/>
  <c r="AA199" i="13"/>
  <c r="Z199" i="13"/>
  <c r="Y199" i="13"/>
  <c r="X199" i="13"/>
  <c r="W199" i="13"/>
  <c r="V199" i="13"/>
  <c r="U199" i="13"/>
  <c r="T199" i="13"/>
  <c r="S199" i="13"/>
  <c r="R199" i="13"/>
  <c r="AD198" i="13"/>
  <c r="AC198" i="13"/>
  <c r="AB198" i="13"/>
  <c r="AA198" i="13"/>
  <c r="Z198" i="13"/>
  <c r="Y198" i="13"/>
  <c r="X198" i="13"/>
  <c r="W198" i="13"/>
  <c r="V198" i="13"/>
  <c r="U198" i="13"/>
  <c r="T198" i="13"/>
  <c r="S198" i="13"/>
  <c r="R198" i="13"/>
  <c r="AD197" i="13"/>
  <c r="AC197" i="13"/>
  <c r="AB197" i="13"/>
  <c r="AA197" i="13"/>
  <c r="Z197" i="13"/>
  <c r="Y197" i="13"/>
  <c r="X197" i="13"/>
  <c r="W197" i="13"/>
  <c r="V197" i="13"/>
  <c r="U197" i="13"/>
  <c r="T197" i="13"/>
  <c r="S197" i="13"/>
  <c r="R197" i="13"/>
  <c r="AD196" i="13"/>
  <c r="AC196" i="13"/>
  <c r="AB196" i="13"/>
  <c r="AA196" i="13"/>
  <c r="Z196" i="13"/>
  <c r="Y196" i="13"/>
  <c r="X196" i="13"/>
  <c r="W196" i="13"/>
  <c r="V196" i="13"/>
  <c r="U196" i="13"/>
  <c r="T196" i="13"/>
  <c r="S196" i="13"/>
  <c r="R196" i="13"/>
  <c r="AD195" i="13"/>
  <c r="AC195" i="13"/>
  <c r="AB195" i="13"/>
  <c r="AA195" i="13"/>
  <c r="Z195" i="13"/>
  <c r="Y195" i="13"/>
  <c r="X195" i="13"/>
  <c r="W195" i="13"/>
  <c r="V195" i="13"/>
  <c r="U195" i="13"/>
  <c r="T195" i="13"/>
  <c r="S195" i="13"/>
  <c r="R195" i="13"/>
  <c r="AD194" i="13"/>
  <c r="AC194" i="13"/>
  <c r="AB194" i="13"/>
  <c r="AA194" i="13"/>
  <c r="Z194" i="13"/>
  <c r="Y194" i="13"/>
  <c r="X194" i="13"/>
  <c r="W194" i="13"/>
  <c r="V194" i="13"/>
  <c r="U194" i="13"/>
  <c r="T194" i="13"/>
  <c r="S194" i="13"/>
  <c r="R194" i="13"/>
  <c r="AD193" i="13"/>
  <c r="AC193" i="13"/>
  <c r="AB193" i="13"/>
  <c r="AA193" i="13"/>
  <c r="Z193" i="13"/>
  <c r="Y193" i="13"/>
  <c r="X193" i="13"/>
  <c r="W193" i="13"/>
  <c r="V193" i="13"/>
  <c r="U193" i="13"/>
  <c r="T193" i="13"/>
  <c r="S193" i="13"/>
  <c r="R193" i="13"/>
  <c r="AD192" i="13"/>
  <c r="AC192" i="13"/>
  <c r="AB192" i="13"/>
  <c r="AA192" i="13"/>
  <c r="Z192" i="13"/>
  <c r="Y192" i="13"/>
  <c r="X192" i="13"/>
  <c r="W192" i="13"/>
  <c r="V192" i="13"/>
  <c r="U192" i="13"/>
  <c r="T192" i="13"/>
  <c r="S192" i="13"/>
  <c r="R192" i="13"/>
  <c r="AD191" i="13"/>
  <c r="AC191" i="13"/>
  <c r="AB191" i="13"/>
  <c r="AA191" i="13"/>
  <c r="Z191" i="13"/>
  <c r="Y191" i="13"/>
  <c r="X191" i="13"/>
  <c r="W191" i="13"/>
  <c r="V191" i="13"/>
  <c r="U191" i="13"/>
  <c r="T191" i="13"/>
  <c r="S191" i="13"/>
  <c r="R191" i="13"/>
  <c r="AD190" i="13"/>
  <c r="AC190" i="13"/>
  <c r="AB190" i="13"/>
  <c r="AA190" i="13"/>
  <c r="Z190" i="13"/>
  <c r="Y190" i="13"/>
  <c r="X190" i="13"/>
  <c r="W190" i="13"/>
  <c r="V190" i="13"/>
  <c r="U190" i="13"/>
  <c r="T190" i="13"/>
  <c r="S190" i="13"/>
  <c r="R190" i="13"/>
  <c r="AD189" i="13"/>
  <c r="AC189" i="13"/>
  <c r="AB189" i="13"/>
  <c r="AA189" i="13"/>
  <c r="Z189" i="13"/>
  <c r="Y189" i="13"/>
  <c r="X189" i="13"/>
  <c r="W189" i="13"/>
  <c r="V189" i="13"/>
  <c r="U189" i="13"/>
  <c r="T189" i="13"/>
  <c r="S189" i="13"/>
  <c r="R189" i="13"/>
  <c r="AD188" i="13"/>
  <c r="AC188" i="13"/>
  <c r="AB188" i="13"/>
  <c r="AA188" i="13"/>
  <c r="Z188" i="13"/>
  <c r="Y188" i="13"/>
  <c r="X188" i="13"/>
  <c r="W188" i="13"/>
  <c r="V188" i="13"/>
  <c r="U188" i="13"/>
  <c r="T188" i="13"/>
  <c r="S188" i="13"/>
  <c r="R188" i="13"/>
  <c r="AD187" i="13"/>
  <c r="AC187" i="13"/>
  <c r="AB187" i="13"/>
  <c r="AA187" i="13"/>
  <c r="Z187" i="13"/>
  <c r="Y187" i="13"/>
  <c r="X187" i="13"/>
  <c r="W187" i="13"/>
  <c r="V187" i="13"/>
  <c r="U187" i="13"/>
  <c r="T187" i="13"/>
  <c r="S187" i="13"/>
  <c r="R187" i="13"/>
  <c r="AD186" i="13"/>
  <c r="AC186" i="13"/>
  <c r="AB186" i="13"/>
  <c r="AA186" i="13"/>
  <c r="Z186" i="13"/>
  <c r="Y186" i="13"/>
  <c r="X186" i="13"/>
  <c r="W186" i="13"/>
  <c r="V186" i="13"/>
  <c r="U186" i="13"/>
  <c r="T186" i="13"/>
  <c r="S186" i="13"/>
  <c r="R186" i="13"/>
  <c r="AD185" i="13"/>
  <c r="AC185" i="13"/>
  <c r="AB185" i="13"/>
  <c r="AA185" i="13"/>
  <c r="Z185" i="13"/>
  <c r="Y185" i="13"/>
  <c r="X185" i="13"/>
  <c r="W185" i="13"/>
  <c r="V185" i="13"/>
  <c r="U185" i="13"/>
  <c r="T185" i="13"/>
  <c r="S185" i="13"/>
  <c r="R185" i="13"/>
  <c r="AD184" i="13"/>
  <c r="AC184" i="13"/>
  <c r="AB184" i="13"/>
  <c r="AA184" i="13"/>
  <c r="Z184" i="13"/>
  <c r="Y184" i="13"/>
  <c r="X184" i="13"/>
  <c r="W184" i="13"/>
  <c r="V184" i="13"/>
  <c r="U184" i="13"/>
  <c r="T184" i="13"/>
  <c r="S184" i="13"/>
  <c r="R184" i="13"/>
  <c r="AD183" i="13"/>
  <c r="AC183" i="13"/>
  <c r="AB183" i="13"/>
  <c r="AA183" i="13"/>
  <c r="Z183" i="13"/>
  <c r="Y183" i="13"/>
  <c r="X183" i="13"/>
  <c r="W183" i="13"/>
  <c r="V183" i="13"/>
  <c r="U183" i="13"/>
  <c r="T183" i="13"/>
  <c r="S183" i="13"/>
  <c r="R183" i="13"/>
  <c r="AD182" i="13"/>
  <c r="AC182" i="13"/>
  <c r="AB182" i="13"/>
  <c r="AA182" i="13"/>
  <c r="Z182" i="13"/>
  <c r="Y182" i="13"/>
  <c r="X182" i="13"/>
  <c r="W182" i="13"/>
  <c r="V182" i="13"/>
  <c r="U182" i="13"/>
  <c r="T182" i="13"/>
  <c r="S182" i="13"/>
  <c r="R182" i="13"/>
  <c r="AD181" i="13"/>
  <c r="AC181" i="13"/>
  <c r="AB181" i="13"/>
  <c r="AA181" i="13"/>
  <c r="Z181" i="13"/>
  <c r="Y181" i="13"/>
  <c r="X181" i="13"/>
  <c r="W181" i="13"/>
  <c r="V181" i="13"/>
  <c r="U181" i="13"/>
  <c r="T181" i="13"/>
  <c r="S181" i="13"/>
  <c r="R181" i="13"/>
  <c r="AD180" i="13"/>
  <c r="AC180" i="13"/>
  <c r="AB180" i="13"/>
  <c r="AA180" i="13"/>
  <c r="Z180" i="13"/>
  <c r="Y180" i="13"/>
  <c r="X180" i="13"/>
  <c r="W180" i="13"/>
  <c r="V180" i="13"/>
  <c r="U180" i="13"/>
  <c r="T180" i="13"/>
  <c r="S180" i="13"/>
  <c r="R180" i="13"/>
  <c r="AD179" i="13"/>
  <c r="AC179" i="13"/>
  <c r="AB179" i="13"/>
  <c r="AA179" i="13"/>
  <c r="Z179" i="13"/>
  <c r="Y179" i="13"/>
  <c r="X179" i="13"/>
  <c r="W179" i="13"/>
  <c r="V179" i="13"/>
  <c r="U179" i="13"/>
  <c r="T179" i="13"/>
  <c r="S179" i="13"/>
  <c r="R179" i="13"/>
  <c r="AD178" i="13"/>
  <c r="AC178" i="13"/>
  <c r="AB178" i="13"/>
  <c r="AA178" i="13"/>
  <c r="Z178" i="13"/>
  <c r="Y178" i="13"/>
  <c r="X178" i="13"/>
  <c r="W178" i="13"/>
  <c r="V178" i="13"/>
  <c r="U178" i="13"/>
  <c r="T178" i="13"/>
  <c r="S178" i="13"/>
  <c r="R178" i="13"/>
  <c r="AD177" i="13"/>
  <c r="AC177" i="13"/>
  <c r="AB177" i="13"/>
  <c r="AA177" i="13"/>
  <c r="Z177" i="13"/>
  <c r="Y177" i="13"/>
  <c r="X177" i="13"/>
  <c r="W177" i="13"/>
  <c r="V177" i="13"/>
  <c r="U177" i="13"/>
  <c r="T177" i="13"/>
  <c r="S177" i="13"/>
  <c r="R177" i="13"/>
  <c r="AD176" i="13"/>
  <c r="AC176" i="13"/>
  <c r="AB176" i="13"/>
  <c r="AA176" i="13"/>
  <c r="Z176" i="13"/>
  <c r="Y176" i="13"/>
  <c r="X176" i="13"/>
  <c r="W176" i="13"/>
  <c r="V176" i="13"/>
  <c r="U176" i="13"/>
  <c r="T176" i="13"/>
  <c r="S176" i="13"/>
  <c r="R176" i="13"/>
  <c r="AD175" i="13"/>
  <c r="AC175" i="13"/>
  <c r="AB175" i="13"/>
  <c r="AA175" i="13"/>
  <c r="Z175" i="13"/>
  <c r="Y175" i="13"/>
  <c r="X175" i="13"/>
  <c r="W175" i="13"/>
  <c r="V175" i="13"/>
  <c r="U175" i="13"/>
  <c r="T175" i="13"/>
  <c r="S175" i="13"/>
  <c r="R175" i="13"/>
  <c r="AD174" i="13"/>
  <c r="AC174" i="13"/>
  <c r="AB174" i="13"/>
  <c r="AA174" i="13"/>
  <c r="Z174" i="13"/>
  <c r="Y174" i="13"/>
  <c r="X174" i="13"/>
  <c r="W174" i="13"/>
  <c r="V174" i="13"/>
  <c r="U174" i="13"/>
  <c r="T174" i="13"/>
  <c r="S174" i="13"/>
  <c r="R174" i="13"/>
  <c r="AD173" i="13"/>
  <c r="AC173" i="13"/>
  <c r="AB173" i="13"/>
  <c r="AA173" i="13"/>
  <c r="Z173" i="13"/>
  <c r="Y173" i="13"/>
  <c r="X173" i="13"/>
  <c r="W173" i="13"/>
  <c r="V173" i="13"/>
  <c r="U173" i="13"/>
  <c r="T173" i="13"/>
  <c r="S173" i="13"/>
  <c r="R173" i="13"/>
  <c r="AD172" i="13"/>
  <c r="AC172" i="13"/>
  <c r="AB172" i="13"/>
  <c r="AA172" i="13"/>
  <c r="Z172" i="13"/>
  <c r="Y172" i="13"/>
  <c r="X172" i="13"/>
  <c r="W172" i="13"/>
  <c r="V172" i="13"/>
  <c r="U172" i="13"/>
  <c r="T172" i="13"/>
  <c r="S172" i="13"/>
  <c r="R172" i="13"/>
  <c r="O172" i="13"/>
  <c r="AD171" i="13"/>
  <c r="AC171" i="13"/>
  <c r="AB171" i="13"/>
  <c r="AA171" i="13"/>
  <c r="Z171" i="13"/>
  <c r="Y171" i="13"/>
  <c r="X171" i="13"/>
  <c r="W171" i="13"/>
  <c r="V171" i="13"/>
  <c r="U171" i="13"/>
  <c r="T171" i="13"/>
  <c r="S171" i="13"/>
  <c r="R171" i="13"/>
  <c r="AD170" i="13"/>
  <c r="AC170" i="13"/>
  <c r="AB170" i="13"/>
  <c r="AA170" i="13"/>
  <c r="Z170" i="13"/>
  <c r="Y170" i="13"/>
  <c r="X170" i="13"/>
  <c r="W170" i="13"/>
  <c r="V170" i="13"/>
  <c r="U170" i="13"/>
  <c r="T170" i="13"/>
  <c r="S170" i="13"/>
  <c r="R170" i="13"/>
  <c r="AD169" i="13"/>
  <c r="AC169" i="13"/>
  <c r="AB169" i="13"/>
  <c r="AA169" i="13"/>
  <c r="Z169" i="13"/>
  <c r="Y169" i="13"/>
  <c r="X169" i="13"/>
  <c r="W169" i="13"/>
  <c r="V169" i="13"/>
  <c r="U169" i="13"/>
  <c r="T169" i="13"/>
  <c r="S169" i="13"/>
  <c r="R169" i="13"/>
  <c r="AD168" i="13"/>
  <c r="AC168" i="13"/>
  <c r="AB168" i="13"/>
  <c r="AA168" i="13"/>
  <c r="Z168" i="13"/>
  <c r="Y168" i="13"/>
  <c r="X168" i="13"/>
  <c r="W168" i="13"/>
  <c r="V168" i="13"/>
  <c r="U168" i="13"/>
  <c r="T168" i="13"/>
  <c r="S168" i="13"/>
  <c r="R168" i="13"/>
  <c r="AD167" i="13"/>
  <c r="AC167" i="13"/>
  <c r="AB167" i="13"/>
  <c r="AA167" i="13"/>
  <c r="Z167" i="13"/>
  <c r="Y167" i="13"/>
  <c r="X167" i="13"/>
  <c r="W167" i="13"/>
  <c r="V167" i="13"/>
  <c r="U167" i="13"/>
  <c r="T167" i="13"/>
  <c r="S167" i="13"/>
  <c r="R167" i="13"/>
  <c r="AD166" i="13"/>
  <c r="AC166" i="13"/>
  <c r="AB166" i="13"/>
  <c r="AA166" i="13"/>
  <c r="Z166" i="13"/>
  <c r="Y166" i="13"/>
  <c r="X166" i="13"/>
  <c r="W166" i="13"/>
  <c r="V166" i="13"/>
  <c r="U166" i="13"/>
  <c r="T166" i="13"/>
  <c r="S166" i="13"/>
  <c r="R166" i="13"/>
  <c r="AD165" i="13"/>
  <c r="AC165" i="13"/>
  <c r="AB165" i="13"/>
  <c r="AA165" i="13"/>
  <c r="Z165" i="13"/>
  <c r="Y165" i="13"/>
  <c r="X165" i="13"/>
  <c r="W165" i="13"/>
  <c r="V165" i="13"/>
  <c r="U165" i="13"/>
  <c r="T165" i="13"/>
  <c r="S165" i="13"/>
  <c r="R165" i="13"/>
  <c r="AD164" i="13"/>
  <c r="AC164" i="13"/>
  <c r="AB164" i="13"/>
  <c r="AA164" i="13"/>
  <c r="Z164" i="13"/>
  <c r="Y164" i="13"/>
  <c r="X164" i="13"/>
  <c r="W164" i="13"/>
  <c r="V164" i="13"/>
  <c r="U164" i="13"/>
  <c r="T164" i="13"/>
  <c r="S164" i="13"/>
  <c r="R164" i="13"/>
  <c r="AD163" i="13"/>
  <c r="AC163" i="13"/>
  <c r="AB163" i="13"/>
  <c r="AA163" i="13"/>
  <c r="Z163" i="13"/>
  <c r="Y163" i="13"/>
  <c r="X163" i="13"/>
  <c r="W163" i="13"/>
  <c r="V163" i="13"/>
  <c r="U163" i="13"/>
  <c r="T163" i="13"/>
  <c r="S163" i="13"/>
  <c r="R163" i="13"/>
  <c r="AD162" i="13"/>
  <c r="AC162" i="13"/>
  <c r="AB162" i="13"/>
  <c r="AA162" i="13"/>
  <c r="Z162" i="13"/>
  <c r="Y162" i="13"/>
  <c r="X162" i="13"/>
  <c r="W162" i="13"/>
  <c r="V162" i="13"/>
  <c r="U162" i="13"/>
  <c r="T162" i="13"/>
  <c r="S162" i="13"/>
  <c r="R162" i="13"/>
  <c r="AD161" i="13"/>
  <c r="AC161" i="13"/>
  <c r="AB161" i="13"/>
  <c r="AA161" i="13"/>
  <c r="Z161" i="13"/>
  <c r="Y161" i="13"/>
  <c r="X161" i="13"/>
  <c r="W161" i="13"/>
  <c r="V161" i="13"/>
  <c r="U161" i="13"/>
  <c r="T161" i="13"/>
  <c r="S161" i="13"/>
  <c r="R161" i="13"/>
  <c r="O161" i="13"/>
  <c r="AD160" i="13"/>
  <c r="AC160" i="13"/>
  <c r="AB160" i="13"/>
  <c r="AA160" i="13"/>
  <c r="Z160" i="13"/>
  <c r="Y160" i="13"/>
  <c r="X160" i="13"/>
  <c r="W160" i="13"/>
  <c r="V160" i="13"/>
  <c r="U160" i="13"/>
  <c r="T160" i="13"/>
  <c r="S160" i="13"/>
  <c r="R160" i="13"/>
  <c r="O160" i="13"/>
  <c r="AD159" i="13"/>
  <c r="AC159" i="13"/>
  <c r="AB159" i="13"/>
  <c r="AA159" i="13"/>
  <c r="Z159" i="13"/>
  <c r="Y159" i="13"/>
  <c r="X159" i="13"/>
  <c r="W159" i="13"/>
  <c r="V159" i="13"/>
  <c r="U159" i="13"/>
  <c r="T159" i="13"/>
  <c r="S159" i="13"/>
  <c r="R159" i="13"/>
  <c r="AD158" i="13"/>
  <c r="AC158" i="13"/>
  <c r="AB158" i="13"/>
  <c r="AA158" i="13"/>
  <c r="Z158" i="13"/>
  <c r="Y158" i="13"/>
  <c r="X158" i="13"/>
  <c r="W158" i="13"/>
  <c r="V158" i="13"/>
  <c r="U158" i="13"/>
  <c r="T158" i="13"/>
  <c r="S158" i="13"/>
  <c r="R158" i="13"/>
  <c r="AD157" i="13"/>
  <c r="AC157" i="13"/>
  <c r="AB157" i="13"/>
  <c r="AA157" i="13"/>
  <c r="Z157" i="13"/>
  <c r="Y157" i="13"/>
  <c r="X157" i="13"/>
  <c r="W157" i="13"/>
  <c r="V157" i="13"/>
  <c r="U157" i="13"/>
  <c r="T157" i="13"/>
  <c r="S157" i="13"/>
  <c r="R157" i="13"/>
  <c r="AD156" i="13"/>
  <c r="AC156" i="13"/>
  <c r="AB156" i="13"/>
  <c r="AA156" i="13"/>
  <c r="Z156" i="13"/>
  <c r="Y156" i="13"/>
  <c r="X156" i="13"/>
  <c r="W156" i="13"/>
  <c r="V156" i="13"/>
  <c r="U156" i="13"/>
  <c r="T156" i="13"/>
  <c r="S156" i="13"/>
  <c r="R156" i="13"/>
  <c r="AD155" i="13"/>
  <c r="AC155" i="13"/>
  <c r="AB155" i="13"/>
  <c r="AA155" i="13"/>
  <c r="Z155" i="13"/>
  <c r="Y155" i="13"/>
  <c r="X155" i="13"/>
  <c r="W155" i="13"/>
  <c r="V155" i="13"/>
  <c r="U155" i="13"/>
  <c r="T155" i="13"/>
  <c r="S155" i="13"/>
  <c r="R155" i="13"/>
  <c r="AD154" i="13"/>
  <c r="AC154" i="13"/>
  <c r="AB154" i="13"/>
  <c r="AA154" i="13"/>
  <c r="Z154" i="13"/>
  <c r="Y154" i="13"/>
  <c r="X154" i="13"/>
  <c r="W154" i="13"/>
  <c r="V154" i="13"/>
  <c r="U154" i="13"/>
  <c r="T154" i="13"/>
  <c r="S154" i="13"/>
  <c r="R154" i="13"/>
  <c r="AD153" i="13"/>
  <c r="AC153" i="13"/>
  <c r="AB153" i="13"/>
  <c r="AA153" i="13"/>
  <c r="Z153" i="13"/>
  <c r="Y153" i="13"/>
  <c r="X153" i="13"/>
  <c r="W153" i="13"/>
  <c r="V153" i="13"/>
  <c r="U153" i="13"/>
  <c r="T153" i="13"/>
  <c r="S153" i="13"/>
  <c r="R153" i="13"/>
  <c r="AD152" i="13"/>
  <c r="AC152" i="13"/>
  <c r="AB152" i="13"/>
  <c r="AA152" i="13"/>
  <c r="Z152" i="13"/>
  <c r="Y152" i="13"/>
  <c r="X152" i="13"/>
  <c r="W152" i="13"/>
  <c r="V152" i="13"/>
  <c r="U152" i="13"/>
  <c r="T152" i="13"/>
  <c r="S152" i="13"/>
  <c r="R152" i="13"/>
  <c r="AD151" i="13"/>
  <c r="AC151" i="13"/>
  <c r="AB151" i="13"/>
  <c r="AA151" i="13"/>
  <c r="Z151" i="13"/>
  <c r="Y151" i="13"/>
  <c r="X151" i="13"/>
  <c r="W151" i="13"/>
  <c r="V151" i="13"/>
  <c r="U151" i="13"/>
  <c r="T151" i="13"/>
  <c r="S151" i="13"/>
  <c r="R151" i="13"/>
  <c r="AD150" i="13"/>
  <c r="AC150" i="13"/>
  <c r="AB150" i="13"/>
  <c r="AA150" i="13"/>
  <c r="Z150" i="13"/>
  <c r="Y150" i="13"/>
  <c r="X150" i="13"/>
  <c r="W150" i="13"/>
  <c r="V150" i="13"/>
  <c r="U150" i="13"/>
  <c r="T150" i="13"/>
  <c r="S150" i="13"/>
  <c r="R150" i="13"/>
  <c r="AD149" i="13"/>
  <c r="AC149" i="13"/>
  <c r="AB149" i="13"/>
  <c r="AA149" i="13"/>
  <c r="Z149" i="13"/>
  <c r="Y149" i="13"/>
  <c r="X149" i="13"/>
  <c r="W149" i="13"/>
  <c r="V149" i="13"/>
  <c r="U149" i="13"/>
  <c r="T149" i="13"/>
  <c r="S149" i="13"/>
  <c r="R149" i="13"/>
  <c r="AD148" i="13"/>
  <c r="AC148" i="13"/>
  <c r="AB148" i="13"/>
  <c r="AA148" i="13"/>
  <c r="Z148" i="13"/>
  <c r="Y148" i="13"/>
  <c r="X148" i="13"/>
  <c r="W148" i="13"/>
  <c r="V148" i="13"/>
  <c r="U148" i="13"/>
  <c r="T148" i="13"/>
  <c r="S148" i="13"/>
  <c r="R148" i="13"/>
  <c r="AD147" i="13"/>
  <c r="AC147" i="13"/>
  <c r="AB147" i="13"/>
  <c r="AA147" i="13"/>
  <c r="Z147" i="13"/>
  <c r="Y147" i="13"/>
  <c r="X147" i="13"/>
  <c r="W147" i="13"/>
  <c r="V147" i="13"/>
  <c r="U147" i="13"/>
  <c r="T147" i="13"/>
  <c r="S147" i="13"/>
  <c r="R147" i="13"/>
  <c r="AD146" i="13"/>
  <c r="AC146" i="13"/>
  <c r="AB146" i="13"/>
  <c r="AA146" i="13"/>
  <c r="Z146" i="13"/>
  <c r="Y146" i="13"/>
  <c r="X146" i="13"/>
  <c r="W146" i="13"/>
  <c r="V146" i="13"/>
  <c r="U146" i="13"/>
  <c r="T146" i="13"/>
  <c r="S146" i="13"/>
  <c r="R146" i="13"/>
  <c r="AD145" i="13"/>
  <c r="AC145" i="13"/>
  <c r="AB145" i="13"/>
  <c r="AA145" i="13"/>
  <c r="Z145" i="13"/>
  <c r="Y145" i="13"/>
  <c r="X145" i="13"/>
  <c r="W145" i="13"/>
  <c r="V145" i="13"/>
  <c r="U145" i="13"/>
  <c r="T145" i="13"/>
  <c r="S145" i="13"/>
  <c r="R145" i="13"/>
  <c r="AD144" i="13"/>
  <c r="AC144" i="13"/>
  <c r="AB144" i="13"/>
  <c r="AA144" i="13"/>
  <c r="Z144" i="13"/>
  <c r="Y144" i="13"/>
  <c r="X144" i="13"/>
  <c r="W144" i="13"/>
  <c r="V144" i="13"/>
  <c r="U144" i="13"/>
  <c r="T144" i="13"/>
  <c r="S144" i="13"/>
  <c r="R144" i="13"/>
  <c r="AD143" i="13"/>
  <c r="AC143" i="13"/>
  <c r="AB143" i="13"/>
  <c r="AA143" i="13"/>
  <c r="Z143" i="13"/>
  <c r="Y143" i="13"/>
  <c r="X143" i="13"/>
  <c r="W143" i="13"/>
  <c r="V143" i="13"/>
  <c r="U143" i="13"/>
  <c r="T143" i="13"/>
  <c r="S143" i="13"/>
  <c r="R143" i="13"/>
  <c r="AD142" i="13"/>
  <c r="AC142" i="13"/>
  <c r="AB142" i="13"/>
  <c r="AA142" i="13"/>
  <c r="Z142" i="13"/>
  <c r="Y142" i="13"/>
  <c r="X142" i="13"/>
  <c r="W142" i="13"/>
  <c r="V142" i="13"/>
  <c r="U142" i="13"/>
  <c r="T142" i="13"/>
  <c r="S142" i="13"/>
  <c r="R142" i="13"/>
  <c r="AD141" i="13"/>
  <c r="AC141" i="13"/>
  <c r="AB141" i="13"/>
  <c r="AA141" i="13"/>
  <c r="Z141" i="13"/>
  <c r="Y141" i="13"/>
  <c r="X141" i="13"/>
  <c r="W141" i="13"/>
  <c r="V141" i="13"/>
  <c r="U141" i="13"/>
  <c r="T141" i="13"/>
  <c r="S141" i="13"/>
  <c r="R141" i="13"/>
  <c r="AD140" i="13"/>
  <c r="AC140" i="13"/>
  <c r="AB140" i="13"/>
  <c r="AA140" i="13"/>
  <c r="Z140" i="13"/>
  <c r="Y140" i="13"/>
  <c r="X140" i="13"/>
  <c r="W140" i="13"/>
  <c r="V140" i="13"/>
  <c r="U140" i="13"/>
  <c r="T140" i="13"/>
  <c r="S140" i="13"/>
  <c r="R140" i="13"/>
  <c r="AD139" i="13"/>
  <c r="AC139" i="13"/>
  <c r="AB139" i="13"/>
  <c r="AA139" i="13"/>
  <c r="Z139" i="13"/>
  <c r="Y139" i="13"/>
  <c r="X139" i="13"/>
  <c r="W139" i="13"/>
  <c r="V139" i="13"/>
  <c r="U139" i="13"/>
  <c r="T139" i="13"/>
  <c r="S139" i="13"/>
  <c r="R139" i="13"/>
  <c r="AD138" i="13"/>
  <c r="AC138" i="13"/>
  <c r="AB138" i="13"/>
  <c r="AA138" i="13"/>
  <c r="Z138" i="13"/>
  <c r="Y138" i="13"/>
  <c r="X138" i="13"/>
  <c r="W138" i="13"/>
  <c r="V138" i="13"/>
  <c r="U138" i="13"/>
  <c r="T138" i="13"/>
  <c r="S138" i="13"/>
  <c r="R138" i="13"/>
  <c r="AD137" i="13"/>
  <c r="AC137" i="13"/>
  <c r="AB137" i="13"/>
  <c r="AA137" i="13"/>
  <c r="Z137" i="13"/>
  <c r="Y137" i="13"/>
  <c r="X137" i="13"/>
  <c r="W137" i="13"/>
  <c r="V137" i="13"/>
  <c r="U137" i="13"/>
  <c r="T137" i="13"/>
  <c r="S137" i="13"/>
  <c r="R137" i="13"/>
  <c r="AD136" i="13"/>
  <c r="AC136" i="13"/>
  <c r="AB136" i="13"/>
  <c r="AA136" i="13"/>
  <c r="Z136" i="13"/>
  <c r="Y136" i="13"/>
  <c r="X136" i="13"/>
  <c r="W136" i="13"/>
  <c r="V136" i="13"/>
  <c r="U136" i="13"/>
  <c r="T136" i="13"/>
  <c r="S136" i="13"/>
  <c r="R136" i="13"/>
  <c r="AD135" i="13"/>
  <c r="AC135" i="13"/>
  <c r="AB135" i="13"/>
  <c r="AA135" i="13"/>
  <c r="Z135" i="13"/>
  <c r="Y135" i="13"/>
  <c r="X135" i="13"/>
  <c r="W135" i="13"/>
  <c r="V135" i="13"/>
  <c r="U135" i="13"/>
  <c r="T135" i="13"/>
  <c r="S135" i="13"/>
  <c r="R135" i="13"/>
  <c r="AD134" i="13"/>
  <c r="AC134" i="13"/>
  <c r="AB134" i="13"/>
  <c r="AA134" i="13"/>
  <c r="Z134" i="13"/>
  <c r="Y134" i="13"/>
  <c r="X134" i="13"/>
  <c r="W134" i="13"/>
  <c r="V134" i="13"/>
  <c r="U134" i="13"/>
  <c r="T134" i="13"/>
  <c r="S134" i="13"/>
  <c r="R134" i="13"/>
  <c r="AD133" i="13"/>
  <c r="AC133" i="13"/>
  <c r="AB133" i="13"/>
  <c r="AA133" i="13"/>
  <c r="Z133" i="13"/>
  <c r="Y133" i="13"/>
  <c r="X133" i="13"/>
  <c r="W133" i="13"/>
  <c r="V133" i="13"/>
  <c r="U133" i="13"/>
  <c r="T133" i="13"/>
  <c r="S133" i="13"/>
  <c r="R133" i="13"/>
  <c r="AD132" i="13"/>
  <c r="AC132" i="13"/>
  <c r="AB132" i="13"/>
  <c r="AA132" i="13"/>
  <c r="Z132" i="13"/>
  <c r="Y132" i="13"/>
  <c r="X132" i="13"/>
  <c r="W132" i="13"/>
  <c r="V132" i="13"/>
  <c r="U132" i="13"/>
  <c r="T132" i="13"/>
  <c r="S132" i="13"/>
  <c r="R132" i="13"/>
  <c r="O132" i="13"/>
  <c r="AD131" i="13"/>
  <c r="AC131" i="13"/>
  <c r="AB131" i="13"/>
  <c r="AA131" i="13"/>
  <c r="Z131" i="13"/>
  <c r="Y131" i="13"/>
  <c r="X131" i="13"/>
  <c r="W131" i="13"/>
  <c r="V131" i="13"/>
  <c r="U131" i="13"/>
  <c r="T131" i="13"/>
  <c r="S131" i="13"/>
  <c r="R131" i="13"/>
  <c r="O131" i="13"/>
  <c r="AD130" i="13"/>
  <c r="AC130" i="13"/>
  <c r="AB130" i="13"/>
  <c r="AA130" i="13"/>
  <c r="Z130" i="13"/>
  <c r="Y130" i="13"/>
  <c r="X130" i="13"/>
  <c r="W130" i="13"/>
  <c r="V130" i="13"/>
  <c r="U130" i="13"/>
  <c r="T130" i="13"/>
  <c r="S130" i="13"/>
  <c r="R130" i="13"/>
  <c r="AD129" i="13"/>
  <c r="AC129" i="13"/>
  <c r="AB129" i="13"/>
  <c r="AA129" i="13"/>
  <c r="Z129" i="13"/>
  <c r="Y129" i="13"/>
  <c r="X129" i="13"/>
  <c r="W129" i="13"/>
  <c r="V129" i="13"/>
  <c r="U129" i="13"/>
  <c r="T129" i="13"/>
  <c r="S129" i="13"/>
  <c r="R129" i="13"/>
  <c r="AD128" i="13"/>
  <c r="AC128" i="13"/>
  <c r="AB128" i="13"/>
  <c r="AA128" i="13"/>
  <c r="Z128" i="13"/>
  <c r="Y128" i="13"/>
  <c r="X128" i="13"/>
  <c r="W128" i="13"/>
  <c r="V128" i="13"/>
  <c r="U128" i="13"/>
  <c r="T128" i="13"/>
  <c r="S128" i="13"/>
  <c r="R128" i="13"/>
  <c r="O128" i="13"/>
  <c r="AD127" i="13"/>
  <c r="AC127" i="13"/>
  <c r="AB127" i="13"/>
  <c r="AA127" i="13"/>
  <c r="Z127" i="13"/>
  <c r="Y127" i="13"/>
  <c r="X127" i="13"/>
  <c r="W127" i="13"/>
  <c r="V127" i="13"/>
  <c r="U127" i="13"/>
  <c r="T127" i="13"/>
  <c r="S127" i="13"/>
  <c r="R127" i="13"/>
  <c r="O127" i="13"/>
  <c r="AD126" i="13"/>
  <c r="AC126" i="13"/>
  <c r="AB126" i="13"/>
  <c r="AA126" i="13"/>
  <c r="Z126" i="13"/>
  <c r="Y126" i="13"/>
  <c r="X126" i="13"/>
  <c r="W126" i="13"/>
  <c r="V126" i="13"/>
  <c r="U126" i="13"/>
  <c r="T126" i="13"/>
  <c r="S126" i="13"/>
  <c r="R126" i="13"/>
  <c r="O126" i="13"/>
  <c r="AD125" i="13"/>
  <c r="AC125" i="13"/>
  <c r="AB125" i="13"/>
  <c r="AA125" i="13"/>
  <c r="Z125" i="13"/>
  <c r="Y125" i="13"/>
  <c r="X125" i="13"/>
  <c r="W125" i="13"/>
  <c r="V125" i="13"/>
  <c r="U125" i="13"/>
  <c r="T125" i="13"/>
  <c r="S125" i="13"/>
  <c r="R125" i="13"/>
  <c r="O125" i="13"/>
  <c r="AD124" i="13"/>
  <c r="AC124" i="13"/>
  <c r="AB124" i="13"/>
  <c r="AA124" i="13"/>
  <c r="Z124" i="13"/>
  <c r="Y124" i="13"/>
  <c r="X124" i="13"/>
  <c r="W124" i="13"/>
  <c r="V124" i="13"/>
  <c r="U124" i="13"/>
  <c r="T124" i="13"/>
  <c r="S124" i="13"/>
  <c r="R124" i="13"/>
  <c r="O124" i="13"/>
  <c r="AD123" i="13"/>
  <c r="AC123" i="13"/>
  <c r="AB123" i="13"/>
  <c r="AA123" i="13"/>
  <c r="Z123" i="13"/>
  <c r="Y123" i="13"/>
  <c r="X123" i="13"/>
  <c r="W123" i="13"/>
  <c r="V123" i="13"/>
  <c r="U123" i="13"/>
  <c r="T123" i="13"/>
  <c r="S123" i="13"/>
  <c r="R123" i="13"/>
  <c r="AD122" i="13"/>
  <c r="AC122" i="13"/>
  <c r="AB122" i="13"/>
  <c r="AA122" i="13"/>
  <c r="Z122" i="13"/>
  <c r="Y122" i="13"/>
  <c r="X122" i="13"/>
  <c r="W122" i="13"/>
  <c r="V122" i="13"/>
  <c r="U122" i="13"/>
  <c r="T122" i="13"/>
  <c r="S122" i="13"/>
  <c r="R122" i="13"/>
  <c r="O122" i="13"/>
  <c r="AD121" i="13"/>
  <c r="AC121" i="13"/>
  <c r="AB121" i="13"/>
  <c r="AA121" i="13"/>
  <c r="Z121" i="13"/>
  <c r="Y121" i="13"/>
  <c r="X121" i="13"/>
  <c r="W121" i="13"/>
  <c r="V121" i="13"/>
  <c r="U121" i="13"/>
  <c r="T121" i="13"/>
  <c r="S121" i="13"/>
  <c r="R121" i="13"/>
  <c r="O121" i="13"/>
  <c r="AD120" i="13"/>
  <c r="AC120" i="13"/>
  <c r="AB120" i="13"/>
  <c r="AA120" i="13"/>
  <c r="Z120" i="13"/>
  <c r="Y120" i="13"/>
  <c r="X120" i="13"/>
  <c r="W120" i="13"/>
  <c r="V120" i="13"/>
  <c r="U120" i="13"/>
  <c r="T120" i="13"/>
  <c r="S120" i="13"/>
  <c r="R120" i="13"/>
  <c r="O120" i="13"/>
  <c r="AD119" i="13"/>
  <c r="AC119" i="13"/>
  <c r="AB119" i="13"/>
  <c r="AA119" i="13"/>
  <c r="Z119" i="13"/>
  <c r="Y119" i="13"/>
  <c r="X119" i="13"/>
  <c r="W119" i="13"/>
  <c r="V119" i="13"/>
  <c r="U119" i="13"/>
  <c r="T119" i="13"/>
  <c r="S119" i="13"/>
  <c r="R119" i="13"/>
  <c r="AD118" i="13"/>
  <c r="AC118" i="13"/>
  <c r="AB118" i="13"/>
  <c r="AA118" i="13"/>
  <c r="Z118" i="13"/>
  <c r="Y118" i="13"/>
  <c r="X118" i="13"/>
  <c r="W118" i="13"/>
  <c r="V118" i="13"/>
  <c r="U118" i="13"/>
  <c r="T118" i="13"/>
  <c r="S118" i="13"/>
  <c r="R118" i="13"/>
  <c r="AD117" i="13"/>
  <c r="AC117" i="13"/>
  <c r="AB117" i="13"/>
  <c r="AA117" i="13"/>
  <c r="Z117" i="13"/>
  <c r="Y117" i="13"/>
  <c r="X117" i="13"/>
  <c r="W117" i="13"/>
  <c r="V117" i="13"/>
  <c r="U117" i="13"/>
  <c r="T117" i="13"/>
  <c r="S117" i="13"/>
  <c r="R117" i="13"/>
  <c r="AD116" i="13"/>
  <c r="AC116" i="13"/>
  <c r="AB116" i="13"/>
  <c r="AA116" i="13"/>
  <c r="Z116" i="13"/>
  <c r="Y116" i="13"/>
  <c r="X116" i="13"/>
  <c r="W116" i="13"/>
  <c r="V116" i="13"/>
  <c r="U116" i="13"/>
  <c r="T116" i="13"/>
  <c r="S116" i="13"/>
  <c r="R116" i="13"/>
  <c r="O116" i="13"/>
  <c r="AD115" i="13"/>
  <c r="AC115" i="13"/>
  <c r="AB115" i="13"/>
  <c r="AA115" i="13"/>
  <c r="Z115" i="13"/>
  <c r="Y115" i="13"/>
  <c r="X115" i="13"/>
  <c r="W115" i="13"/>
  <c r="V115" i="13"/>
  <c r="U115" i="13"/>
  <c r="T115" i="13"/>
  <c r="S115" i="13"/>
  <c r="R115" i="13"/>
  <c r="O115" i="13"/>
  <c r="AD114" i="13"/>
  <c r="AC114" i="13"/>
  <c r="AB114" i="13"/>
  <c r="AA114" i="13"/>
  <c r="Z114" i="13"/>
  <c r="Y114" i="13"/>
  <c r="X114" i="13"/>
  <c r="W114" i="13"/>
  <c r="V114" i="13"/>
  <c r="U114" i="13"/>
  <c r="T114" i="13"/>
  <c r="S114" i="13"/>
  <c r="R114" i="13"/>
  <c r="AD113" i="13"/>
  <c r="AC113" i="13"/>
  <c r="AB113" i="13"/>
  <c r="AA113" i="13"/>
  <c r="Z113" i="13"/>
  <c r="Y113" i="13"/>
  <c r="X113" i="13"/>
  <c r="W113" i="13"/>
  <c r="V113" i="13"/>
  <c r="U113" i="13"/>
  <c r="T113" i="13"/>
  <c r="S113" i="13"/>
  <c r="R113" i="13"/>
  <c r="AD112" i="13"/>
  <c r="AC112" i="13"/>
  <c r="AB112" i="13"/>
  <c r="AA112" i="13"/>
  <c r="Z112" i="13"/>
  <c r="Y112" i="13"/>
  <c r="X112" i="13"/>
  <c r="W112" i="13"/>
  <c r="V112" i="13"/>
  <c r="U112" i="13"/>
  <c r="T112" i="13"/>
  <c r="S112" i="13"/>
  <c r="R112" i="13"/>
  <c r="AD111" i="13"/>
  <c r="AC111" i="13"/>
  <c r="AB111" i="13"/>
  <c r="AA111" i="13"/>
  <c r="Z111" i="13"/>
  <c r="Y111" i="13"/>
  <c r="X111" i="13"/>
  <c r="W111" i="13"/>
  <c r="V111" i="13"/>
  <c r="U111" i="13"/>
  <c r="T111" i="13"/>
  <c r="S111" i="13"/>
  <c r="R111" i="13"/>
  <c r="AD110" i="13"/>
  <c r="AC110" i="13"/>
  <c r="AB110" i="13"/>
  <c r="AA110" i="13"/>
  <c r="Z110" i="13"/>
  <c r="Y110" i="13"/>
  <c r="X110" i="13"/>
  <c r="W110" i="13"/>
  <c r="V110" i="13"/>
  <c r="U110" i="13"/>
  <c r="T110" i="13"/>
  <c r="S110" i="13"/>
  <c r="R110" i="13"/>
  <c r="AD109" i="13"/>
  <c r="AC109" i="13"/>
  <c r="AB109" i="13"/>
  <c r="AA109" i="13"/>
  <c r="Z109" i="13"/>
  <c r="Y109" i="13"/>
  <c r="X109" i="13"/>
  <c r="W109" i="13"/>
  <c r="V109" i="13"/>
  <c r="U109" i="13"/>
  <c r="T109" i="13"/>
  <c r="S109" i="13"/>
  <c r="R109" i="13"/>
  <c r="AD108" i="13"/>
  <c r="AC108" i="13"/>
  <c r="AB108" i="13"/>
  <c r="AA108" i="13"/>
  <c r="Z108" i="13"/>
  <c r="Y108" i="13"/>
  <c r="X108" i="13"/>
  <c r="W108" i="13"/>
  <c r="V108" i="13"/>
  <c r="U108" i="13"/>
  <c r="T108" i="13"/>
  <c r="S108" i="13"/>
  <c r="R108" i="13"/>
  <c r="AD107" i="13"/>
  <c r="AC107" i="13"/>
  <c r="AB107" i="13"/>
  <c r="AA107" i="13"/>
  <c r="Z107" i="13"/>
  <c r="Y107" i="13"/>
  <c r="X107" i="13"/>
  <c r="W107" i="13"/>
  <c r="V107" i="13"/>
  <c r="U107" i="13"/>
  <c r="T107" i="13"/>
  <c r="S107" i="13"/>
  <c r="R107" i="13"/>
  <c r="AD106" i="13"/>
  <c r="AC106" i="13"/>
  <c r="AB106" i="13"/>
  <c r="AA106" i="13"/>
  <c r="Z106" i="13"/>
  <c r="Y106" i="13"/>
  <c r="X106" i="13"/>
  <c r="W106" i="13"/>
  <c r="V106" i="13"/>
  <c r="U106" i="13"/>
  <c r="T106" i="13"/>
  <c r="S106" i="13"/>
  <c r="R106" i="13"/>
  <c r="AD105" i="13"/>
  <c r="AC105" i="13"/>
  <c r="AB105" i="13"/>
  <c r="AA105" i="13"/>
  <c r="Z105" i="13"/>
  <c r="Y105" i="13"/>
  <c r="X105" i="13"/>
  <c r="W105" i="13"/>
  <c r="V105" i="13"/>
  <c r="U105" i="13"/>
  <c r="T105" i="13"/>
  <c r="S105" i="13"/>
  <c r="R105" i="13"/>
  <c r="O105" i="13"/>
  <c r="AD104" i="13"/>
  <c r="AC104" i="13"/>
  <c r="AB104" i="13"/>
  <c r="AA104" i="13"/>
  <c r="Z104" i="13"/>
  <c r="Y104" i="13"/>
  <c r="X104" i="13"/>
  <c r="W104" i="13"/>
  <c r="V104" i="13"/>
  <c r="U104" i="13"/>
  <c r="T104" i="13"/>
  <c r="S104" i="13"/>
  <c r="R104" i="13"/>
  <c r="O104" i="13"/>
  <c r="AD103" i="13"/>
  <c r="AC103" i="13"/>
  <c r="AB103" i="13"/>
  <c r="AA103" i="13"/>
  <c r="Z103" i="13"/>
  <c r="Y103" i="13"/>
  <c r="X103" i="13"/>
  <c r="W103" i="13"/>
  <c r="V103" i="13"/>
  <c r="U103" i="13"/>
  <c r="T103" i="13"/>
  <c r="S103" i="13"/>
  <c r="R103" i="13"/>
  <c r="O103" i="13"/>
  <c r="AD102" i="13"/>
  <c r="AC102" i="13"/>
  <c r="AB102" i="13"/>
  <c r="AA102" i="13"/>
  <c r="Z102" i="13"/>
  <c r="Y102" i="13"/>
  <c r="X102" i="13"/>
  <c r="W102" i="13"/>
  <c r="V102" i="13"/>
  <c r="U102" i="13"/>
  <c r="T102" i="13"/>
  <c r="S102" i="13"/>
  <c r="R102" i="13"/>
  <c r="AD101" i="13"/>
  <c r="AC101" i="13"/>
  <c r="AB101" i="13"/>
  <c r="AA101" i="13"/>
  <c r="Z101" i="13"/>
  <c r="Y101" i="13"/>
  <c r="X101" i="13"/>
  <c r="W101" i="13"/>
  <c r="V101" i="13"/>
  <c r="U101" i="13"/>
  <c r="T101" i="13"/>
  <c r="S101" i="13"/>
  <c r="R101" i="13"/>
  <c r="AD100" i="13"/>
  <c r="AC100" i="13"/>
  <c r="AB100" i="13"/>
  <c r="AA100" i="13"/>
  <c r="Z100" i="13"/>
  <c r="Y100" i="13"/>
  <c r="X100" i="13"/>
  <c r="W100" i="13"/>
  <c r="V100" i="13"/>
  <c r="U100" i="13"/>
  <c r="T100" i="13"/>
  <c r="S100" i="13"/>
  <c r="R100" i="13"/>
  <c r="AD99" i="13"/>
  <c r="AC99" i="13"/>
  <c r="AB99" i="13"/>
  <c r="AA99" i="13"/>
  <c r="Z99" i="13"/>
  <c r="Y99" i="13"/>
  <c r="X99" i="13"/>
  <c r="W99" i="13"/>
  <c r="V99" i="13"/>
  <c r="U99" i="13"/>
  <c r="T99" i="13"/>
  <c r="S99" i="13"/>
  <c r="R99" i="13"/>
  <c r="AD98" i="13"/>
  <c r="AC98" i="13"/>
  <c r="AB98" i="13"/>
  <c r="AA98" i="13"/>
  <c r="Z98" i="13"/>
  <c r="Y98" i="13"/>
  <c r="X98" i="13"/>
  <c r="W98" i="13"/>
  <c r="V98" i="13"/>
  <c r="U98" i="13"/>
  <c r="T98" i="13"/>
  <c r="S98" i="13"/>
  <c r="R98" i="13"/>
  <c r="AD97" i="13"/>
  <c r="AC97" i="13"/>
  <c r="AB97" i="13"/>
  <c r="AA97" i="13"/>
  <c r="Z97" i="13"/>
  <c r="Y97" i="13"/>
  <c r="X97" i="13"/>
  <c r="W97" i="13"/>
  <c r="V97" i="13"/>
  <c r="U97" i="13"/>
  <c r="T97" i="13"/>
  <c r="S97" i="13"/>
  <c r="R97" i="13"/>
  <c r="AD96" i="13"/>
  <c r="AC96" i="13"/>
  <c r="AB96" i="13"/>
  <c r="AA96" i="13"/>
  <c r="Z96" i="13"/>
  <c r="Y96" i="13"/>
  <c r="X96" i="13"/>
  <c r="W96" i="13"/>
  <c r="V96" i="13"/>
  <c r="U96" i="13"/>
  <c r="T96" i="13"/>
  <c r="S96" i="13"/>
  <c r="R96" i="13"/>
  <c r="AD95" i="13"/>
  <c r="AC95" i="13"/>
  <c r="AB95" i="13"/>
  <c r="AA95" i="13"/>
  <c r="Z95" i="13"/>
  <c r="Y95" i="13"/>
  <c r="X95" i="13"/>
  <c r="W95" i="13"/>
  <c r="V95" i="13"/>
  <c r="U95" i="13"/>
  <c r="T95" i="13"/>
  <c r="S95" i="13"/>
  <c r="R95" i="13"/>
  <c r="AD94" i="13"/>
  <c r="AC94" i="13"/>
  <c r="AB94" i="13"/>
  <c r="AA94" i="13"/>
  <c r="Z94" i="13"/>
  <c r="Y94" i="13"/>
  <c r="X94" i="13"/>
  <c r="W94" i="13"/>
  <c r="V94" i="13"/>
  <c r="U94" i="13"/>
  <c r="T94" i="13"/>
  <c r="S94" i="13"/>
  <c r="R94" i="13"/>
  <c r="O94" i="13"/>
  <c r="AD93" i="13"/>
  <c r="AC93" i="13"/>
  <c r="AB93" i="13"/>
  <c r="AA93" i="13"/>
  <c r="Z93" i="13"/>
  <c r="Y93" i="13"/>
  <c r="X93" i="13"/>
  <c r="W93" i="13"/>
  <c r="V93" i="13"/>
  <c r="U93" i="13"/>
  <c r="T93" i="13"/>
  <c r="S93" i="13"/>
  <c r="R93" i="13"/>
  <c r="AD92" i="13"/>
  <c r="AC92" i="13"/>
  <c r="AB92" i="13"/>
  <c r="AA92" i="13"/>
  <c r="Z92" i="13"/>
  <c r="Y92" i="13"/>
  <c r="X92" i="13"/>
  <c r="W92" i="13"/>
  <c r="V92" i="13"/>
  <c r="U92" i="13"/>
  <c r="T92" i="13"/>
  <c r="S92" i="13"/>
  <c r="R92" i="13"/>
  <c r="O92" i="13"/>
  <c r="AD91" i="13"/>
  <c r="AC91" i="13"/>
  <c r="AB91" i="13"/>
  <c r="AA91" i="13"/>
  <c r="Z91" i="13"/>
  <c r="Y91" i="13"/>
  <c r="X91" i="13"/>
  <c r="W91" i="13"/>
  <c r="V91" i="13"/>
  <c r="U91" i="13"/>
  <c r="T91" i="13"/>
  <c r="S91" i="13"/>
  <c r="R91" i="13"/>
  <c r="O91" i="13"/>
  <c r="AD90" i="13"/>
  <c r="AC90" i="13"/>
  <c r="AB90" i="13"/>
  <c r="AA90" i="13"/>
  <c r="Z90" i="13"/>
  <c r="Y90" i="13"/>
  <c r="X90" i="13"/>
  <c r="W90" i="13"/>
  <c r="V90" i="13"/>
  <c r="U90" i="13"/>
  <c r="T90" i="13"/>
  <c r="S90" i="13"/>
  <c r="R90" i="13"/>
  <c r="O90" i="13"/>
  <c r="AD89" i="13"/>
  <c r="AC89" i="13"/>
  <c r="AB89" i="13"/>
  <c r="AA89" i="13"/>
  <c r="Z89" i="13"/>
  <c r="Y89" i="13"/>
  <c r="X89" i="13"/>
  <c r="W89" i="13"/>
  <c r="V89" i="13"/>
  <c r="U89" i="13"/>
  <c r="T89" i="13"/>
  <c r="S89" i="13"/>
  <c r="R89" i="13"/>
  <c r="O89" i="13"/>
  <c r="AD88" i="13"/>
  <c r="AC88" i="13"/>
  <c r="AB88" i="13"/>
  <c r="AA88" i="13"/>
  <c r="Z88" i="13"/>
  <c r="Y88" i="13"/>
  <c r="X88" i="13"/>
  <c r="W88" i="13"/>
  <c r="V88" i="13"/>
  <c r="U88" i="13"/>
  <c r="T88" i="13"/>
  <c r="S88" i="13"/>
  <c r="R88" i="13"/>
  <c r="AD87" i="13"/>
  <c r="AC87" i="13"/>
  <c r="AB87" i="13"/>
  <c r="AA87" i="13"/>
  <c r="Z87" i="13"/>
  <c r="Y87" i="13"/>
  <c r="X87" i="13"/>
  <c r="W87" i="13"/>
  <c r="V87" i="13"/>
  <c r="U87" i="13"/>
  <c r="T87" i="13"/>
  <c r="S87" i="13"/>
  <c r="R87" i="13"/>
  <c r="AD86" i="13"/>
  <c r="AC86" i="13"/>
  <c r="AB86" i="13"/>
  <c r="AA86" i="13"/>
  <c r="Z86" i="13"/>
  <c r="Y86" i="13"/>
  <c r="X86" i="13"/>
  <c r="W86" i="13"/>
  <c r="V86" i="13"/>
  <c r="U86" i="13"/>
  <c r="T86" i="13"/>
  <c r="S86" i="13"/>
  <c r="R86" i="13"/>
  <c r="AD85" i="13"/>
  <c r="AC85" i="13"/>
  <c r="AB85" i="13"/>
  <c r="AA85" i="13"/>
  <c r="Z85" i="13"/>
  <c r="Y85" i="13"/>
  <c r="X85" i="13"/>
  <c r="W85" i="13"/>
  <c r="V85" i="13"/>
  <c r="U85" i="13"/>
  <c r="T85" i="13"/>
  <c r="S85" i="13"/>
  <c r="R85" i="13"/>
  <c r="AD84" i="13"/>
  <c r="AC84" i="13"/>
  <c r="AB84" i="13"/>
  <c r="AA84" i="13"/>
  <c r="Z84" i="13"/>
  <c r="Y84" i="13"/>
  <c r="X84" i="13"/>
  <c r="W84" i="13"/>
  <c r="V84" i="13"/>
  <c r="U84" i="13"/>
  <c r="T84" i="13"/>
  <c r="S84" i="13"/>
  <c r="R84" i="13"/>
  <c r="AD83" i="13"/>
  <c r="AC83" i="13"/>
  <c r="AB83" i="13"/>
  <c r="AA83" i="13"/>
  <c r="Z83" i="13"/>
  <c r="Y83" i="13"/>
  <c r="X83" i="13"/>
  <c r="W83" i="13"/>
  <c r="V83" i="13"/>
  <c r="U83" i="13"/>
  <c r="T83" i="13"/>
  <c r="S83" i="13"/>
  <c r="R83" i="13"/>
  <c r="AD82" i="13"/>
  <c r="AC82" i="13"/>
  <c r="AB82" i="13"/>
  <c r="AA82" i="13"/>
  <c r="Z82" i="13"/>
  <c r="Y82" i="13"/>
  <c r="X82" i="13"/>
  <c r="W82" i="13"/>
  <c r="V82" i="13"/>
  <c r="U82" i="13"/>
  <c r="T82" i="13"/>
  <c r="S82" i="13"/>
  <c r="R82" i="13"/>
  <c r="AD81" i="13"/>
  <c r="AC81" i="13"/>
  <c r="AB81" i="13"/>
  <c r="AA81" i="13"/>
  <c r="Z81" i="13"/>
  <c r="Y81" i="13"/>
  <c r="X81" i="13"/>
  <c r="W81" i="13"/>
  <c r="V81" i="13"/>
  <c r="U81" i="13"/>
  <c r="T81" i="13"/>
  <c r="S81" i="13"/>
  <c r="R81" i="13"/>
  <c r="AD80" i="13"/>
  <c r="AC80" i="13"/>
  <c r="AB80" i="13"/>
  <c r="AA80" i="13"/>
  <c r="Z80" i="13"/>
  <c r="Y80" i="13"/>
  <c r="X80" i="13"/>
  <c r="W80" i="13"/>
  <c r="V80" i="13"/>
  <c r="U80" i="13"/>
  <c r="T80" i="13"/>
  <c r="S80" i="13"/>
  <c r="R80" i="13"/>
  <c r="AD79" i="13"/>
  <c r="AC79" i="13"/>
  <c r="AB79" i="13"/>
  <c r="AA79" i="13"/>
  <c r="Z79" i="13"/>
  <c r="Y79" i="13"/>
  <c r="X79" i="13"/>
  <c r="W79" i="13"/>
  <c r="V79" i="13"/>
  <c r="U79" i="13"/>
  <c r="T79" i="13"/>
  <c r="S79" i="13"/>
  <c r="R79" i="13"/>
  <c r="AD78" i="13"/>
  <c r="AC78" i="13"/>
  <c r="AB78" i="13"/>
  <c r="AA78" i="13"/>
  <c r="Z78" i="13"/>
  <c r="Y78" i="13"/>
  <c r="X78" i="13"/>
  <c r="W78" i="13"/>
  <c r="V78" i="13"/>
  <c r="U78" i="13"/>
  <c r="T78" i="13"/>
  <c r="S78" i="13"/>
  <c r="R78" i="13"/>
  <c r="AD77" i="13"/>
  <c r="AC77" i="13"/>
  <c r="AB77" i="13"/>
  <c r="AA77" i="13"/>
  <c r="Z77" i="13"/>
  <c r="Y77" i="13"/>
  <c r="X77" i="13"/>
  <c r="W77" i="13"/>
  <c r="V77" i="13"/>
  <c r="U77" i="13"/>
  <c r="T77" i="13"/>
  <c r="S77" i="13"/>
  <c r="R77" i="13"/>
  <c r="AD76" i="13"/>
  <c r="AC76" i="13"/>
  <c r="AB76" i="13"/>
  <c r="AA76" i="13"/>
  <c r="Z76" i="13"/>
  <c r="Y76" i="13"/>
  <c r="X76" i="13"/>
  <c r="W76" i="13"/>
  <c r="V76" i="13"/>
  <c r="U76" i="13"/>
  <c r="T76" i="13"/>
  <c r="S76" i="13"/>
  <c r="R76" i="13"/>
  <c r="AD75" i="13"/>
  <c r="AC75" i="13"/>
  <c r="AB75" i="13"/>
  <c r="AA75" i="13"/>
  <c r="Z75" i="13"/>
  <c r="Y75" i="13"/>
  <c r="X75" i="13"/>
  <c r="W75" i="13"/>
  <c r="V75" i="13"/>
  <c r="U75" i="13"/>
  <c r="T75" i="13"/>
  <c r="S75" i="13"/>
  <c r="R75" i="13"/>
  <c r="AD74" i="13"/>
  <c r="AC74" i="13"/>
  <c r="AB74" i="13"/>
  <c r="AA74" i="13"/>
  <c r="Z74" i="13"/>
  <c r="Y74" i="13"/>
  <c r="X74" i="13"/>
  <c r="W74" i="13"/>
  <c r="V74" i="13"/>
  <c r="U74" i="13"/>
  <c r="T74" i="13"/>
  <c r="S74" i="13"/>
  <c r="R74" i="13"/>
  <c r="AD73" i="13"/>
  <c r="AC73" i="13"/>
  <c r="AB73" i="13"/>
  <c r="AA73" i="13"/>
  <c r="Z73" i="13"/>
  <c r="Y73" i="13"/>
  <c r="X73" i="13"/>
  <c r="W73" i="13"/>
  <c r="V73" i="13"/>
  <c r="U73" i="13"/>
  <c r="T73" i="13"/>
  <c r="S73" i="13"/>
  <c r="R73" i="13"/>
  <c r="O73" i="13"/>
  <c r="AD72" i="13"/>
  <c r="AC72" i="13"/>
  <c r="AB72" i="13"/>
  <c r="AA72" i="13"/>
  <c r="Z72" i="13"/>
  <c r="Y72" i="13"/>
  <c r="X72" i="13"/>
  <c r="W72" i="13"/>
  <c r="V72" i="13"/>
  <c r="U72" i="13"/>
  <c r="T72" i="13"/>
  <c r="S72" i="13"/>
  <c r="R72" i="13"/>
  <c r="AD71" i="13"/>
  <c r="AC71" i="13"/>
  <c r="AB71" i="13"/>
  <c r="AA71" i="13"/>
  <c r="Z71" i="13"/>
  <c r="Y71" i="13"/>
  <c r="X71" i="13"/>
  <c r="W71" i="13"/>
  <c r="V71" i="13"/>
  <c r="U71" i="13"/>
  <c r="T71" i="13"/>
  <c r="S71" i="13"/>
  <c r="R71" i="13"/>
  <c r="O71" i="13"/>
  <c r="AD70" i="13"/>
  <c r="AC70" i="13"/>
  <c r="AB70" i="13"/>
  <c r="AA70" i="13"/>
  <c r="Z70" i="13"/>
  <c r="Y70" i="13"/>
  <c r="X70" i="13"/>
  <c r="W70" i="13"/>
  <c r="V70" i="13"/>
  <c r="U70" i="13"/>
  <c r="T70" i="13"/>
  <c r="S70" i="13"/>
  <c r="R70" i="13"/>
  <c r="AD69" i="13"/>
  <c r="AC69" i="13"/>
  <c r="AB69" i="13"/>
  <c r="AA69" i="13"/>
  <c r="Z69" i="13"/>
  <c r="Y69" i="13"/>
  <c r="X69" i="13"/>
  <c r="W69" i="13"/>
  <c r="V69" i="13"/>
  <c r="U69" i="13"/>
  <c r="T69" i="13"/>
  <c r="S69" i="13"/>
  <c r="R69" i="13"/>
  <c r="AD68" i="13"/>
  <c r="AC68" i="13"/>
  <c r="AB68" i="13"/>
  <c r="AA68" i="13"/>
  <c r="Z68" i="13"/>
  <c r="Y68" i="13"/>
  <c r="X68" i="13"/>
  <c r="W68" i="13"/>
  <c r="V68" i="13"/>
  <c r="U68" i="13"/>
  <c r="T68" i="13"/>
  <c r="S68" i="13"/>
  <c r="R68" i="13"/>
  <c r="AD67" i="13"/>
  <c r="AC67" i="13"/>
  <c r="AB67" i="13"/>
  <c r="AA67" i="13"/>
  <c r="Z67" i="13"/>
  <c r="Y67" i="13"/>
  <c r="X67" i="13"/>
  <c r="W67" i="13"/>
  <c r="V67" i="13"/>
  <c r="U67" i="13"/>
  <c r="T67" i="13"/>
  <c r="S67" i="13"/>
  <c r="R67" i="13"/>
  <c r="AD66" i="13"/>
  <c r="AC66" i="13"/>
  <c r="AB66" i="13"/>
  <c r="AA66" i="13"/>
  <c r="Z66" i="13"/>
  <c r="Y66" i="13"/>
  <c r="X66" i="13"/>
  <c r="W66" i="13"/>
  <c r="V66" i="13"/>
  <c r="U66" i="13"/>
  <c r="T66" i="13"/>
  <c r="S66" i="13"/>
  <c r="R66" i="13"/>
  <c r="AD65" i="13"/>
  <c r="AC65" i="13"/>
  <c r="AB65" i="13"/>
  <c r="AA65" i="13"/>
  <c r="Z65" i="13"/>
  <c r="Y65" i="13"/>
  <c r="X65" i="13"/>
  <c r="W65" i="13"/>
  <c r="V65" i="13"/>
  <c r="U65" i="13"/>
  <c r="T65" i="13"/>
  <c r="S65" i="13"/>
  <c r="R65" i="13"/>
  <c r="O65" i="13"/>
  <c r="AD64" i="13"/>
  <c r="AC64" i="13"/>
  <c r="AB64" i="13"/>
  <c r="AA64" i="13"/>
  <c r="Z64" i="13"/>
  <c r="Y64" i="13"/>
  <c r="X64" i="13"/>
  <c r="W64" i="13"/>
  <c r="V64" i="13"/>
  <c r="U64" i="13"/>
  <c r="T64" i="13"/>
  <c r="S64" i="13"/>
  <c r="R64" i="13"/>
  <c r="AD63" i="13"/>
  <c r="AC63" i="13"/>
  <c r="AB63" i="13"/>
  <c r="AA63" i="13"/>
  <c r="Z63" i="13"/>
  <c r="Y63" i="13"/>
  <c r="X63" i="13"/>
  <c r="W63" i="13"/>
  <c r="V63" i="13"/>
  <c r="U63" i="13"/>
  <c r="T63" i="13"/>
  <c r="S63" i="13"/>
  <c r="R63" i="13"/>
  <c r="AD62" i="13"/>
  <c r="AC62" i="13"/>
  <c r="AB62" i="13"/>
  <c r="AA62" i="13"/>
  <c r="Z62" i="13"/>
  <c r="Y62" i="13"/>
  <c r="X62" i="13"/>
  <c r="W62" i="13"/>
  <c r="V62" i="13"/>
  <c r="U62" i="13"/>
  <c r="T62" i="13"/>
  <c r="S62" i="13"/>
  <c r="R62" i="13"/>
  <c r="O62" i="13"/>
  <c r="AD61" i="13"/>
  <c r="AC61" i="13"/>
  <c r="AB61" i="13"/>
  <c r="AA61" i="13"/>
  <c r="Z61" i="13"/>
  <c r="Y61" i="13"/>
  <c r="X61" i="13"/>
  <c r="W61" i="13"/>
  <c r="V61" i="13"/>
  <c r="U61" i="13"/>
  <c r="T61" i="13"/>
  <c r="S61" i="13"/>
  <c r="R61" i="13"/>
  <c r="AD60" i="13"/>
  <c r="AC60" i="13"/>
  <c r="AB60" i="13"/>
  <c r="AA60" i="13"/>
  <c r="Z60" i="13"/>
  <c r="Y60" i="13"/>
  <c r="X60" i="13"/>
  <c r="W60" i="13"/>
  <c r="V60" i="13"/>
  <c r="U60" i="13"/>
  <c r="T60" i="13"/>
  <c r="S60" i="13"/>
  <c r="R60" i="13"/>
  <c r="AD59" i="13"/>
  <c r="AC59" i="13"/>
  <c r="AB59" i="13"/>
  <c r="AA59" i="13"/>
  <c r="Z59" i="13"/>
  <c r="Y59" i="13"/>
  <c r="X59" i="13"/>
  <c r="W59" i="13"/>
  <c r="V59" i="13"/>
  <c r="U59" i="13"/>
  <c r="T59" i="13"/>
  <c r="S59" i="13"/>
  <c r="R59" i="13"/>
  <c r="AD58" i="13"/>
  <c r="AC58" i="13"/>
  <c r="AB58" i="13"/>
  <c r="AA58" i="13"/>
  <c r="Z58" i="13"/>
  <c r="Y58" i="13"/>
  <c r="X58" i="13"/>
  <c r="W58" i="13"/>
  <c r="V58" i="13"/>
  <c r="U58" i="13"/>
  <c r="T58" i="13"/>
  <c r="S58" i="13"/>
  <c r="R58" i="13"/>
  <c r="AD57" i="13"/>
  <c r="AC57" i="13"/>
  <c r="AB57" i="13"/>
  <c r="AA57" i="13"/>
  <c r="Z57" i="13"/>
  <c r="Y57" i="13"/>
  <c r="X57" i="13"/>
  <c r="W57" i="13"/>
  <c r="V57" i="13"/>
  <c r="U57" i="13"/>
  <c r="T57" i="13"/>
  <c r="S57" i="13"/>
  <c r="R57" i="13"/>
  <c r="AD56" i="13"/>
  <c r="AC56" i="13"/>
  <c r="AB56" i="13"/>
  <c r="AA56" i="13"/>
  <c r="Z56" i="13"/>
  <c r="Y56" i="13"/>
  <c r="X56" i="13"/>
  <c r="W56" i="13"/>
  <c r="V56" i="13"/>
  <c r="U56" i="13"/>
  <c r="T56" i="13"/>
  <c r="S56" i="13"/>
  <c r="R56" i="13"/>
  <c r="AD55" i="13"/>
  <c r="AC55" i="13"/>
  <c r="AB55" i="13"/>
  <c r="AA55" i="13"/>
  <c r="Z55" i="13"/>
  <c r="Y55" i="13"/>
  <c r="X55" i="13"/>
  <c r="W55" i="13"/>
  <c r="V55" i="13"/>
  <c r="U55" i="13"/>
  <c r="T55" i="13"/>
  <c r="S55" i="13"/>
  <c r="R55" i="13"/>
  <c r="O55" i="13"/>
  <c r="AD54" i="13"/>
  <c r="AC54" i="13"/>
  <c r="AB54" i="13"/>
  <c r="AA54" i="13"/>
  <c r="Z54" i="13"/>
  <c r="Y54" i="13"/>
  <c r="X54" i="13"/>
  <c r="W54" i="13"/>
  <c r="V54" i="13"/>
  <c r="U54" i="13"/>
  <c r="T54" i="13"/>
  <c r="S54" i="13"/>
  <c r="R54" i="13"/>
  <c r="O54" i="13"/>
  <c r="AD53" i="13"/>
  <c r="AC53" i="13"/>
  <c r="AB53" i="13"/>
  <c r="AA53" i="13"/>
  <c r="Z53" i="13"/>
  <c r="Y53" i="13"/>
  <c r="X53" i="13"/>
  <c r="W53" i="13"/>
  <c r="V53" i="13"/>
  <c r="U53" i="13"/>
  <c r="T53" i="13"/>
  <c r="S53" i="13"/>
  <c r="R53" i="13"/>
  <c r="O53" i="13"/>
  <c r="AD52" i="13"/>
  <c r="AC52" i="13"/>
  <c r="AB52" i="13"/>
  <c r="AA52" i="13"/>
  <c r="Z52" i="13"/>
  <c r="Y52" i="13"/>
  <c r="X52" i="13"/>
  <c r="W52" i="13"/>
  <c r="V52" i="13"/>
  <c r="U52" i="13"/>
  <c r="T52" i="13"/>
  <c r="S52" i="13"/>
  <c r="R52" i="13"/>
  <c r="AD51" i="13"/>
  <c r="AC51" i="13"/>
  <c r="AB51" i="13"/>
  <c r="AA51" i="13"/>
  <c r="Z51" i="13"/>
  <c r="Y51" i="13"/>
  <c r="X51" i="13"/>
  <c r="W51" i="13"/>
  <c r="V51" i="13"/>
  <c r="U51" i="13"/>
  <c r="T51" i="13"/>
  <c r="S51" i="13"/>
  <c r="R51" i="13"/>
  <c r="AD50" i="13"/>
  <c r="AC50" i="13"/>
  <c r="AB50" i="13"/>
  <c r="AA50" i="13"/>
  <c r="Z50" i="13"/>
  <c r="Y50" i="13"/>
  <c r="X50" i="13"/>
  <c r="W50" i="13"/>
  <c r="V50" i="13"/>
  <c r="U50" i="13"/>
  <c r="T50" i="13"/>
  <c r="S50" i="13"/>
  <c r="R50" i="13"/>
  <c r="AD49" i="13"/>
  <c r="AC49" i="13"/>
  <c r="AB49" i="13"/>
  <c r="AA49" i="13"/>
  <c r="Z49" i="13"/>
  <c r="Y49" i="13"/>
  <c r="X49" i="13"/>
  <c r="W49" i="13"/>
  <c r="V49" i="13"/>
  <c r="U49" i="13"/>
  <c r="T49" i="13"/>
  <c r="S49" i="13"/>
  <c r="R49" i="13"/>
  <c r="AD48" i="13"/>
  <c r="AC48" i="13"/>
  <c r="AB48" i="13"/>
  <c r="AA48" i="13"/>
  <c r="Z48" i="13"/>
  <c r="Y48" i="13"/>
  <c r="X48" i="13"/>
  <c r="W48" i="13"/>
  <c r="V48" i="13"/>
  <c r="U48" i="13"/>
  <c r="T48" i="13"/>
  <c r="S48" i="13"/>
  <c r="R48" i="13"/>
  <c r="AD47" i="13"/>
  <c r="AC47" i="13"/>
  <c r="AB47" i="13"/>
  <c r="AA47" i="13"/>
  <c r="Z47" i="13"/>
  <c r="Y47" i="13"/>
  <c r="X47" i="13"/>
  <c r="W47" i="13"/>
  <c r="V47" i="13"/>
  <c r="U47" i="13"/>
  <c r="T47" i="13"/>
  <c r="S47" i="13"/>
  <c r="R47" i="13"/>
  <c r="K47" i="13"/>
  <c r="AD46" i="13"/>
  <c r="AC46" i="13"/>
  <c r="AB46" i="13"/>
  <c r="AA46" i="13"/>
  <c r="Z46" i="13"/>
  <c r="Y46" i="13"/>
  <c r="X46" i="13"/>
  <c r="W46" i="13"/>
  <c r="V46" i="13"/>
  <c r="U46" i="13"/>
  <c r="T46" i="13"/>
  <c r="S46" i="13"/>
  <c r="R46" i="13"/>
  <c r="AD45" i="13"/>
  <c r="AC45" i="13"/>
  <c r="AB45" i="13"/>
  <c r="AA45" i="13"/>
  <c r="Z45" i="13"/>
  <c r="Y45" i="13"/>
  <c r="X45" i="13"/>
  <c r="W45" i="13"/>
  <c r="V45" i="13"/>
  <c r="U45" i="13"/>
  <c r="T45" i="13"/>
  <c r="S45" i="13"/>
  <c r="R45" i="13"/>
  <c r="AD44" i="13"/>
  <c r="AC44" i="13"/>
  <c r="AB44" i="13"/>
  <c r="AA44" i="13"/>
  <c r="Z44" i="13"/>
  <c r="Y44" i="13"/>
  <c r="X44" i="13"/>
  <c r="W44" i="13"/>
  <c r="V44" i="13"/>
  <c r="U44" i="13"/>
  <c r="T44" i="13"/>
  <c r="S44" i="13"/>
  <c r="R44" i="13"/>
  <c r="AD43" i="13"/>
  <c r="AC43" i="13"/>
  <c r="AB43" i="13"/>
  <c r="AA43" i="13"/>
  <c r="Z43" i="13"/>
  <c r="Y43" i="13"/>
  <c r="X43" i="13"/>
  <c r="W43" i="13"/>
  <c r="V43" i="13"/>
  <c r="U43" i="13"/>
  <c r="T43" i="13"/>
  <c r="S43" i="13"/>
  <c r="R43" i="13"/>
  <c r="AD42" i="13"/>
  <c r="AC42" i="13"/>
  <c r="AB42" i="13"/>
  <c r="AA42" i="13"/>
  <c r="Z42" i="13"/>
  <c r="Y42" i="13"/>
  <c r="X42" i="13"/>
  <c r="W42" i="13"/>
  <c r="V42" i="13"/>
  <c r="U42" i="13"/>
  <c r="T42" i="13"/>
  <c r="S42" i="13"/>
  <c r="R42" i="13"/>
  <c r="O42" i="13"/>
  <c r="AD41" i="13"/>
  <c r="AC41" i="13"/>
  <c r="AB41" i="13"/>
  <c r="AA41" i="13"/>
  <c r="Z41" i="13"/>
  <c r="Y41" i="13"/>
  <c r="X41" i="13"/>
  <c r="W41" i="13"/>
  <c r="V41" i="13"/>
  <c r="U41" i="13"/>
  <c r="T41" i="13"/>
  <c r="S41" i="13"/>
  <c r="R41" i="13"/>
  <c r="O41" i="13"/>
  <c r="AD40" i="13"/>
  <c r="AC40" i="13"/>
  <c r="AB40" i="13"/>
  <c r="AA40" i="13"/>
  <c r="Z40" i="13"/>
  <c r="Y40" i="13"/>
  <c r="X40" i="13"/>
  <c r="W40" i="13"/>
  <c r="V40" i="13"/>
  <c r="U40" i="13"/>
  <c r="T40" i="13"/>
  <c r="S40" i="13"/>
  <c r="R40" i="13"/>
  <c r="O40" i="13"/>
  <c r="AD39" i="13"/>
  <c r="AC39" i="13"/>
  <c r="AB39" i="13"/>
  <c r="AA39" i="13"/>
  <c r="Z39" i="13"/>
  <c r="Y39" i="13"/>
  <c r="X39" i="13"/>
  <c r="W39" i="13"/>
  <c r="V39" i="13"/>
  <c r="U39" i="13"/>
  <c r="T39" i="13"/>
  <c r="S39" i="13"/>
  <c r="R39" i="13"/>
  <c r="O39" i="13"/>
  <c r="AD38" i="13"/>
  <c r="AC38" i="13"/>
  <c r="AB38" i="13"/>
  <c r="AA38" i="13"/>
  <c r="Z38" i="13"/>
  <c r="Y38" i="13"/>
  <c r="X38" i="13"/>
  <c r="W38" i="13"/>
  <c r="V38" i="13"/>
  <c r="U38" i="13"/>
  <c r="T38" i="13"/>
  <c r="S38" i="13"/>
  <c r="R38" i="13"/>
  <c r="AD37" i="13"/>
  <c r="AC37" i="13"/>
  <c r="AB37" i="13"/>
  <c r="AA37" i="13"/>
  <c r="Z37" i="13"/>
  <c r="Y37" i="13"/>
  <c r="X37" i="13"/>
  <c r="W37" i="13"/>
  <c r="V37" i="13"/>
  <c r="U37" i="13"/>
  <c r="T37" i="13"/>
  <c r="S37" i="13"/>
  <c r="R37" i="13"/>
  <c r="AD36" i="13"/>
  <c r="AC36" i="13"/>
  <c r="AB36" i="13"/>
  <c r="AA36" i="13"/>
  <c r="Z36" i="13"/>
  <c r="Y36" i="13"/>
  <c r="X36" i="13"/>
  <c r="W36" i="13"/>
  <c r="V36" i="13"/>
  <c r="U36" i="13"/>
  <c r="T36" i="13"/>
  <c r="S36" i="13"/>
  <c r="R36" i="13"/>
  <c r="AD35" i="13"/>
  <c r="AC35" i="13"/>
  <c r="AB35" i="13"/>
  <c r="AA35" i="13"/>
  <c r="Z35" i="13"/>
  <c r="Y35" i="13"/>
  <c r="X35" i="13"/>
  <c r="W35" i="13"/>
  <c r="V35" i="13"/>
  <c r="U35" i="13"/>
  <c r="T35" i="13"/>
  <c r="S35" i="13"/>
  <c r="R35" i="13"/>
  <c r="AD34" i="13"/>
  <c r="AC34" i="13"/>
  <c r="AB34" i="13"/>
  <c r="AA34" i="13"/>
  <c r="Z34" i="13"/>
  <c r="Y34" i="13"/>
  <c r="X34" i="13"/>
  <c r="W34" i="13"/>
  <c r="V34" i="13"/>
  <c r="U34" i="13"/>
  <c r="T34" i="13"/>
  <c r="S34" i="13"/>
  <c r="R34" i="13"/>
  <c r="O34" i="13"/>
  <c r="AD33" i="13"/>
  <c r="AC33" i="13"/>
  <c r="AB33" i="13"/>
  <c r="AA33" i="13"/>
  <c r="Z33" i="13"/>
  <c r="Y33" i="13"/>
  <c r="X33" i="13"/>
  <c r="W33" i="13"/>
  <c r="V33" i="13"/>
  <c r="U33" i="13"/>
  <c r="T33" i="13"/>
  <c r="S33" i="13"/>
  <c r="R33" i="13"/>
  <c r="AD32" i="13"/>
  <c r="AC32" i="13"/>
  <c r="AB32" i="13"/>
  <c r="AA32" i="13"/>
  <c r="Z32" i="13"/>
  <c r="Y32" i="13"/>
  <c r="X32" i="13"/>
  <c r="W32" i="13"/>
  <c r="V32" i="13"/>
  <c r="U32" i="13"/>
  <c r="T32" i="13"/>
  <c r="S32" i="13"/>
  <c r="R32" i="13"/>
  <c r="O32" i="13"/>
  <c r="AD31" i="13"/>
  <c r="AC31" i="13"/>
  <c r="AB31" i="13"/>
  <c r="AA31" i="13"/>
  <c r="Z31" i="13"/>
  <c r="Y31" i="13"/>
  <c r="X31" i="13"/>
  <c r="W31" i="13"/>
  <c r="V31" i="13"/>
  <c r="U31" i="13"/>
  <c r="T31" i="13"/>
  <c r="S31" i="13"/>
  <c r="R31" i="13"/>
  <c r="O31" i="13"/>
  <c r="AD30" i="13"/>
  <c r="AC30" i="13"/>
  <c r="AB30" i="13"/>
  <c r="AA30" i="13"/>
  <c r="Z30" i="13"/>
  <c r="Y30" i="13"/>
  <c r="X30" i="13"/>
  <c r="W30" i="13"/>
  <c r="V30" i="13"/>
  <c r="U30" i="13"/>
  <c r="T30" i="13"/>
  <c r="S30" i="13"/>
  <c r="R30" i="13"/>
  <c r="O30" i="13"/>
  <c r="AD29" i="13"/>
  <c r="AC29" i="13"/>
  <c r="AB29" i="13"/>
  <c r="AA29" i="13"/>
  <c r="Z29" i="13"/>
  <c r="Y29" i="13"/>
  <c r="X29" i="13"/>
  <c r="W29" i="13"/>
  <c r="V29" i="13"/>
  <c r="U29" i="13"/>
  <c r="T29" i="13"/>
  <c r="S29" i="13"/>
  <c r="R29" i="13"/>
  <c r="O29" i="13"/>
  <c r="AD28" i="13"/>
  <c r="AC28" i="13"/>
  <c r="AB28" i="13"/>
  <c r="AA28" i="13"/>
  <c r="Z28" i="13"/>
  <c r="Y28" i="13"/>
  <c r="X28" i="13"/>
  <c r="W28" i="13"/>
  <c r="V28" i="13"/>
  <c r="U28" i="13"/>
  <c r="T28" i="13"/>
  <c r="S28" i="13"/>
  <c r="R28" i="13"/>
  <c r="O28" i="13"/>
  <c r="AD27" i="13"/>
  <c r="AC27" i="13"/>
  <c r="AB27" i="13"/>
  <c r="AA27" i="13"/>
  <c r="Z27" i="13"/>
  <c r="Y27" i="13"/>
  <c r="X27" i="13"/>
  <c r="W27" i="13"/>
  <c r="V27" i="13"/>
  <c r="U27" i="13"/>
  <c r="T27" i="13"/>
  <c r="S27" i="13"/>
  <c r="R27" i="13"/>
  <c r="O27" i="13"/>
  <c r="AD26" i="13"/>
  <c r="AC26" i="13"/>
  <c r="AB26" i="13"/>
  <c r="AA26" i="13"/>
  <c r="Z26" i="13"/>
  <c r="Y26" i="13"/>
  <c r="X26" i="13"/>
  <c r="W26" i="13"/>
  <c r="V26" i="13"/>
  <c r="U26" i="13"/>
  <c r="T26" i="13"/>
  <c r="S26" i="13"/>
  <c r="R26" i="13"/>
  <c r="O26" i="13"/>
  <c r="AD25" i="13"/>
  <c r="AC25" i="13"/>
  <c r="AB25" i="13"/>
  <c r="AA25" i="13"/>
  <c r="Z25" i="13"/>
  <c r="Y25" i="13"/>
  <c r="X25" i="13"/>
  <c r="W25" i="13"/>
  <c r="V25" i="13"/>
  <c r="U25" i="13"/>
  <c r="T25" i="13"/>
  <c r="S25" i="13"/>
  <c r="R25" i="13"/>
  <c r="O25" i="13"/>
  <c r="AD24" i="13"/>
  <c r="AC24" i="13"/>
  <c r="AB24" i="13"/>
  <c r="AA24" i="13"/>
  <c r="Z24" i="13"/>
  <c r="Y24" i="13"/>
  <c r="X24" i="13"/>
  <c r="W24" i="13"/>
  <c r="V24" i="13"/>
  <c r="U24" i="13"/>
  <c r="T24" i="13"/>
  <c r="S24" i="13"/>
  <c r="R24" i="13"/>
  <c r="AD23" i="13"/>
  <c r="AC23" i="13"/>
  <c r="AB23" i="13"/>
  <c r="AA23" i="13"/>
  <c r="Z23" i="13"/>
  <c r="Y23" i="13"/>
  <c r="X23" i="13"/>
  <c r="W23" i="13"/>
  <c r="V23" i="13"/>
  <c r="U23" i="13"/>
  <c r="T23" i="13"/>
  <c r="S23" i="13"/>
  <c r="R23" i="13"/>
  <c r="AD22" i="13"/>
  <c r="AC22" i="13"/>
  <c r="AB22" i="13"/>
  <c r="AA22" i="13"/>
  <c r="Z22" i="13"/>
  <c r="Y22" i="13"/>
  <c r="X22" i="13"/>
  <c r="W22" i="13"/>
  <c r="V22" i="13"/>
  <c r="U22" i="13"/>
  <c r="T22" i="13"/>
  <c r="S22" i="13"/>
  <c r="R22" i="13"/>
  <c r="AD21" i="13"/>
  <c r="AC21" i="13"/>
  <c r="AB21" i="13"/>
  <c r="AA21" i="13"/>
  <c r="Z21" i="13"/>
  <c r="Y21" i="13"/>
  <c r="X21" i="13"/>
  <c r="W21" i="13"/>
  <c r="V21" i="13"/>
  <c r="U21" i="13"/>
  <c r="T21" i="13"/>
  <c r="S21" i="13"/>
  <c r="R21" i="13"/>
  <c r="AD20" i="13"/>
  <c r="AC20" i="13"/>
  <c r="AB20" i="13"/>
  <c r="AA20" i="13"/>
  <c r="Z20" i="13"/>
  <c r="Y20" i="13"/>
  <c r="X20" i="13"/>
  <c r="W20" i="13"/>
  <c r="V20" i="13"/>
  <c r="U20" i="13"/>
  <c r="T20" i="13"/>
  <c r="S20" i="13"/>
  <c r="R20" i="13"/>
  <c r="AD19" i="13"/>
  <c r="AC19" i="13"/>
  <c r="AB19" i="13"/>
  <c r="AA19" i="13"/>
  <c r="Z19" i="13"/>
  <c r="Y19" i="13"/>
  <c r="X19" i="13"/>
  <c r="W19" i="13"/>
  <c r="V19" i="13"/>
  <c r="U19" i="13"/>
  <c r="T19" i="13"/>
  <c r="S19" i="13"/>
  <c r="R19" i="13"/>
  <c r="AD18" i="13"/>
  <c r="AC18" i="13"/>
  <c r="AB18" i="13"/>
  <c r="AA18" i="13"/>
  <c r="Z18" i="13"/>
  <c r="Y18" i="13"/>
  <c r="X18" i="13"/>
  <c r="W18" i="13"/>
  <c r="V18" i="13"/>
  <c r="U18" i="13"/>
  <c r="T18" i="13"/>
  <c r="S18" i="13"/>
  <c r="R18" i="13"/>
  <c r="AD17" i="13"/>
  <c r="AC17" i="13"/>
  <c r="AB17" i="13"/>
  <c r="AA17" i="13"/>
  <c r="Z17" i="13"/>
  <c r="Y17" i="13"/>
  <c r="X17" i="13"/>
  <c r="W17" i="13"/>
  <c r="V17" i="13"/>
  <c r="U17" i="13"/>
  <c r="T17" i="13"/>
  <c r="S17" i="13"/>
  <c r="R17" i="13"/>
  <c r="AD16" i="13"/>
  <c r="AC16" i="13"/>
  <c r="AB16" i="13"/>
  <c r="AA16" i="13"/>
  <c r="Z16" i="13"/>
  <c r="Y16" i="13"/>
  <c r="X16" i="13"/>
  <c r="W16" i="13"/>
  <c r="V16" i="13"/>
  <c r="U16" i="13"/>
  <c r="T16" i="13"/>
  <c r="S16" i="13"/>
  <c r="R16" i="13"/>
  <c r="AD15" i="13"/>
  <c r="AC15" i="13"/>
  <c r="AB15" i="13"/>
  <c r="AA15" i="13"/>
  <c r="Z15" i="13"/>
  <c r="Y15" i="13"/>
  <c r="X15" i="13"/>
  <c r="W15" i="13"/>
  <c r="V15" i="13"/>
  <c r="U15" i="13"/>
  <c r="T15" i="13"/>
  <c r="S15" i="13"/>
  <c r="R15" i="13"/>
  <c r="AD14" i="13"/>
  <c r="AC14" i="13"/>
  <c r="AB14" i="13"/>
  <c r="AA14" i="13"/>
  <c r="Z14" i="13"/>
  <c r="Y14" i="13"/>
  <c r="X14" i="13"/>
  <c r="W14" i="13"/>
  <c r="V14" i="13"/>
  <c r="U14" i="13"/>
  <c r="T14" i="13"/>
  <c r="S14" i="13"/>
  <c r="R14" i="13"/>
  <c r="AD13" i="13"/>
  <c r="AC13" i="13"/>
  <c r="AB13" i="13"/>
  <c r="AA13" i="13"/>
  <c r="Z13" i="13"/>
  <c r="Y13" i="13"/>
  <c r="X13" i="13"/>
  <c r="W13" i="13"/>
  <c r="V13" i="13"/>
  <c r="U13" i="13"/>
  <c r="T13" i="13"/>
  <c r="S13" i="13"/>
  <c r="E10" i="13"/>
  <c r="E9" i="13"/>
  <c r="F8" i="13"/>
  <c r="E8" i="13"/>
  <c r="E7" i="13"/>
  <c r="E5" i="13"/>
  <c r="E4" i="13"/>
  <c r="C2" i="13"/>
  <c r="L45" i="12"/>
  <c r="A45" i="12"/>
  <c r="L43" i="12"/>
  <c r="A43" i="12"/>
  <c r="Q34" i="12"/>
  <c r="P60" i="14" s="1"/>
  <c r="Q33" i="12"/>
  <c r="P59" i="14" s="1"/>
  <c r="Q32" i="12"/>
  <c r="P58" i="14" s="1"/>
  <c r="Q31" i="12"/>
  <c r="P57" i="14" s="1"/>
  <c r="Q30" i="12"/>
  <c r="P56" i="14" s="1"/>
  <c r="Q29" i="12"/>
  <c r="P55" i="14" s="1"/>
  <c r="Q28" i="12"/>
  <c r="P54" i="14" s="1"/>
  <c r="Q27" i="12"/>
  <c r="P53" i="14" s="1"/>
  <c r="Q26" i="12"/>
  <c r="P52" i="14" s="1"/>
  <c r="Q25" i="12"/>
  <c r="P51" i="14" s="1"/>
  <c r="Q24" i="12"/>
  <c r="P50" i="14" s="1"/>
  <c r="Q23" i="12"/>
  <c r="P49" i="14" s="1"/>
  <c r="Q22" i="12"/>
  <c r="P48" i="14" s="1"/>
  <c r="Q21" i="12"/>
  <c r="P47" i="14" s="1"/>
  <c r="Q20" i="12"/>
  <c r="P46" i="14" s="1"/>
  <c r="Q19" i="12"/>
  <c r="P45" i="14" s="1"/>
  <c r="Q18" i="12"/>
  <c r="P44" i="14" s="1"/>
  <c r="Q17" i="12"/>
  <c r="P43" i="14" s="1"/>
  <c r="Q16" i="12"/>
  <c r="P42" i="14" s="1"/>
  <c r="A11" i="12"/>
  <c r="C7" i="12"/>
  <c r="C5" i="12"/>
  <c r="F7" i="13" s="1"/>
  <c r="C4" i="12"/>
  <c r="F5" i="13" s="1"/>
  <c r="C3" i="12"/>
  <c r="F4" i="13" s="1"/>
  <c r="Q1" i="12"/>
  <c r="J83" i="11"/>
  <c r="A83" i="11"/>
  <c r="J81" i="11"/>
  <c r="A81" i="11"/>
  <c r="P61" i="11"/>
  <c r="A61" i="11"/>
  <c r="A59" i="11"/>
  <c r="O57" i="11"/>
  <c r="N57" i="11"/>
  <c r="M57" i="11"/>
  <c r="L57" i="11"/>
  <c r="K57" i="11"/>
  <c r="J57" i="11"/>
  <c r="I57" i="11"/>
  <c r="H57" i="11"/>
  <c r="G57" i="11"/>
  <c r="F57" i="11"/>
  <c r="E57" i="11"/>
  <c r="D57" i="11"/>
  <c r="A57" i="11"/>
  <c r="O56" i="11"/>
  <c r="N56" i="11"/>
  <c r="M56" i="11"/>
  <c r="L56" i="11"/>
  <c r="K56" i="11"/>
  <c r="J56" i="11"/>
  <c r="I56" i="11"/>
  <c r="H56" i="11"/>
  <c r="G56" i="11"/>
  <c r="F56" i="11"/>
  <c r="E56" i="11"/>
  <c r="D56" i="11"/>
  <c r="A56" i="11"/>
  <c r="O55" i="11"/>
  <c r="N55" i="11"/>
  <c r="M55" i="11"/>
  <c r="L55" i="11"/>
  <c r="K55" i="11"/>
  <c r="J55" i="11"/>
  <c r="I55" i="11"/>
  <c r="H55" i="11"/>
  <c r="G55" i="11"/>
  <c r="F55" i="11"/>
  <c r="E55" i="11"/>
  <c r="D55" i="11"/>
  <c r="A55" i="11"/>
  <c r="O54" i="11"/>
  <c r="N54" i="11"/>
  <c r="M54" i="11"/>
  <c r="L54" i="11"/>
  <c r="K54" i="11"/>
  <c r="J54" i="11"/>
  <c r="I54" i="11"/>
  <c r="H54" i="11"/>
  <c r="G54" i="11"/>
  <c r="F54" i="11"/>
  <c r="E54" i="11"/>
  <c r="D54" i="11"/>
  <c r="A54" i="11"/>
  <c r="O53" i="11"/>
  <c r="N53" i="11"/>
  <c r="M53" i="11"/>
  <c r="L53" i="11"/>
  <c r="K53" i="11"/>
  <c r="J53" i="11"/>
  <c r="I53" i="11"/>
  <c r="H53" i="11"/>
  <c r="G53" i="11"/>
  <c r="F53" i="11"/>
  <c r="E53" i="11"/>
  <c r="D53" i="11"/>
  <c r="A53" i="11"/>
  <c r="O52" i="11"/>
  <c r="N52" i="11"/>
  <c r="M52" i="11"/>
  <c r="L52" i="11"/>
  <c r="K52" i="11"/>
  <c r="J52" i="11"/>
  <c r="I52" i="11"/>
  <c r="H52" i="11"/>
  <c r="G52" i="11"/>
  <c r="F52" i="11"/>
  <c r="E52" i="11"/>
  <c r="D52" i="11"/>
  <c r="A52" i="11"/>
  <c r="O51" i="11"/>
  <c r="N51" i="11"/>
  <c r="M51" i="11"/>
  <c r="L51" i="11"/>
  <c r="K51" i="11"/>
  <c r="J51" i="11"/>
  <c r="I51" i="11"/>
  <c r="H51" i="11"/>
  <c r="G51" i="11"/>
  <c r="F51" i="11"/>
  <c r="E51" i="11"/>
  <c r="D51" i="11"/>
  <c r="A51" i="11"/>
  <c r="O50" i="11"/>
  <c r="N50" i="11"/>
  <c r="M50" i="11"/>
  <c r="L50" i="11"/>
  <c r="K50" i="11"/>
  <c r="J50" i="11"/>
  <c r="I50" i="11"/>
  <c r="H50" i="11"/>
  <c r="G50" i="11"/>
  <c r="F50" i="11"/>
  <c r="E50" i="11"/>
  <c r="D50" i="11"/>
  <c r="A50" i="11"/>
  <c r="O49" i="11"/>
  <c r="N49" i="11"/>
  <c r="M49" i="11"/>
  <c r="L49" i="11"/>
  <c r="K49" i="11"/>
  <c r="J49" i="11"/>
  <c r="I49" i="11"/>
  <c r="H49" i="11"/>
  <c r="G49" i="11"/>
  <c r="F49" i="11"/>
  <c r="E49" i="11"/>
  <c r="D49" i="11"/>
  <c r="A49" i="11"/>
  <c r="O48" i="11"/>
  <c r="N48" i="11"/>
  <c r="M48" i="11"/>
  <c r="L48" i="11"/>
  <c r="K48" i="11"/>
  <c r="J48" i="11"/>
  <c r="I48" i="11"/>
  <c r="H48" i="11"/>
  <c r="G48" i="11"/>
  <c r="F48" i="11"/>
  <c r="E48" i="11"/>
  <c r="D48" i="11"/>
  <c r="A48" i="11"/>
  <c r="O47" i="11"/>
  <c r="N47" i="11"/>
  <c r="M47" i="11"/>
  <c r="L47" i="11"/>
  <c r="K47" i="11"/>
  <c r="J47" i="11"/>
  <c r="I47" i="11"/>
  <c r="H47" i="11"/>
  <c r="G47" i="11"/>
  <c r="F47" i="11"/>
  <c r="E47" i="11"/>
  <c r="D47" i="11"/>
  <c r="A47" i="11"/>
  <c r="O46" i="11"/>
  <c r="N46" i="11"/>
  <c r="M46" i="11"/>
  <c r="L46" i="11"/>
  <c r="K46" i="11"/>
  <c r="J46" i="11"/>
  <c r="I46" i="11"/>
  <c r="H46" i="11"/>
  <c r="G46" i="11"/>
  <c r="F46" i="11"/>
  <c r="E46" i="11"/>
  <c r="D46" i="11"/>
  <c r="A46" i="11"/>
  <c r="O45" i="11"/>
  <c r="N45" i="11"/>
  <c r="M45" i="11"/>
  <c r="L45" i="11"/>
  <c r="K45" i="11"/>
  <c r="J45" i="11"/>
  <c r="I45" i="11"/>
  <c r="H45" i="11"/>
  <c r="G45" i="11"/>
  <c r="F45" i="11"/>
  <c r="E45" i="11"/>
  <c r="D45" i="11"/>
  <c r="A45" i="11"/>
  <c r="O44" i="11"/>
  <c r="N44" i="11"/>
  <c r="M44" i="11"/>
  <c r="L44" i="11"/>
  <c r="K44" i="11"/>
  <c r="J44" i="11"/>
  <c r="I44" i="11"/>
  <c r="H44" i="11"/>
  <c r="G44" i="11"/>
  <c r="F44" i="11"/>
  <c r="E44" i="11"/>
  <c r="D44" i="11"/>
  <c r="A44" i="11"/>
  <c r="O43" i="11"/>
  <c r="N43" i="11"/>
  <c r="M43" i="11"/>
  <c r="L43" i="11"/>
  <c r="K43" i="11"/>
  <c r="J43" i="11"/>
  <c r="I43" i="11"/>
  <c r="H43" i="11"/>
  <c r="G43" i="11"/>
  <c r="F43" i="11"/>
  <c r="E43" i="11"/>
  <c r="D43" i="11"/>
  <c r="A43" i="11"/>
  <c r="O42" i="11"/>
  <c r="N42" i="11"/>
  <c r="M42" i="11"/>
  <c r="L42" i="11"/>
  <c r="K42" i="11"/>
  <c r="J42" i="11"/>
  <c r="I42" i="11"/>
  <c r="H42" i="11"/>
  <c r="G42" i="11"/>
  <c r="F42" i="11"/>
  <c r="E42" i="11"/>
  <c r="D42" i="11"/>
  <c r="A42" i="11"/>
  <c r="P41" i="11"/>
  <c r="O41" i="11"/>
  <c r="N41" i="11"/>
  <c r="M41" i="11"/>
  <c r="L41" i="11"/>
  <c r="K41" i="11"/>
  <c r="J41" i="11"/>
  <c r="I41" i="11"/>
  <c r="H41" i="11"/>
  <c r="G41" i="11"/>
  <c r="F41" i="11"/>
  <c r="E41" i="11"/>
  <c r="D41" i="11"/>
  <c r="E18" i="11"/>
  <c r="A13" i="11"/>
  <c r="A10" i="11"/>
  <c r="C9" i="11"/>
  <c r="C7" i="11"/>
  <c r="P5" i="11"/>
  <c r="C5" i="11"/>
  <c r="P4" i="11"/>
  <c r="C4" i="11"/>
  <c r="P3" i="11"/>
  <c r="C3" i="11"/>
  <c r="V104" i="10"/>
  <c r="C104" i="10"/>
  <c r="V102" i="10"/>
  <c r="C102" i="10"/>
  <c r="R99" i="10"/>
  <c r="R98" i="10"/>
  <c r="R97" i="10"/>
  <c r="R96" i="10"/>
  <c r="R95" i="10"/>
  <c r="AD94" i="10"/>
  <c r="AC94" i="10"/>
  <c r="AB94" i="10"/>
  <c r="AA94" i="10"/>
  <c r="Z94" i="10"/>
  <c r="Y94" i="10"/>
  <c r="X94" i="10"/>
  <c r="W94" i="10"/>
  <c r="V94" i="10"/>
  <c r="U94" i="10"/>
  <c r="T94" i="10"/>
  <c r="S94" i="10"/>
  <c r="R94" i="10"/>
  <c r="AD93" i="10"/>
  <c r="AC93" i="10"/>
  <c r="AB93" i="10"/>
  <c r="AA93" i="10"/>
  <c r="Z93" i="10"/>
  <c r="Y93" i="10"/>
  <c r="X93" i="10"/>
  <c r="W93" i="10"/>
  <c r="V93" i="10"/>
  <c r="U93" i="10"/>
  <c r="T93" i="10"/>
  <c r="S93" i="10"/>
  <c r="R93" i="10"/>
  <c r="AD92" i="10"/>
  <c r="AC92" i="10"/>
  <c r="AB92" i="10"/>
  <c r="AA92" i="10"/>
  <c r="Z92" i="10"/>
  <c r="Y92" i="10"/>
  <c r="X92" i="10"/>
  <c r="W92" i="10"/>
  <c r="V92" i="10"/>
  <c r="U92" i="10"/>
  <c r="T92" i="10"/>
  <c r="S92" i="10"/>
  <c r="R92" i="10"/>
  <c r="AD91" i="10"/>
  <c r="AC91" i="10"/>
  <c r="AB91" i="10"/>
  <c r="AA91" i="10"/>
  <c r="Z91" i="10"/>
  <c r="Y91" i="10"/>
  <c r="X91" i="10"/>
  <c r="W91" i="10"/>
  <c r="V91" i="10"/>
  <c r="U91" i="10"/>
  <c r="T91" i="10"/>
  <c r="S91" i="10"/>
  <c r="R91" i="10"/>
  <c r="AD90" i="10"/>
  <c r="AC90" i="10"/>
  <c r="AB90" i="10"/>
  <c r="AA90" i="10"/>
  <c r="Z90" i="10"/>
  <c r="Y90" i="10"/>
  <c r="X90" i="10"/>
  <c r="W90" i="10"/>
  <c r="V90" i="10"/>
  <c r="U90" i="10"/>
  <c r="T90" i="10"/>
  <c r="S90" i="10"/>
  <c r="R90" i="10"/>
  <c r="AD89" i="10"/>
  <c r="AC89" i="10"/>
  <c r="AB89" i="10"/>
  <c r="AA89" i="10"/>
  <c r="Z89" i="10"/>
  <c r="Y89" i="10"/>
  <c r="X89" i="10"/>
  <c r="W89" i="10"/>
  <c r="V89" i="10"/>
  <c r="U89" i="10"/>
  <c r="T89" i="10"/>
  <c r="S89" i="10"/>
  <c r="R89" i="10"/>
  <c r="AD88" i="10"/>
  <c r="AC88" i="10"/>
  <c r="AB88" i="10"/>
  <c r="AA88" i="10"/>
  <c r="Z88" i="10"/>
  <c r="Y88" i="10"/>
  <c r="X88" i="10"/>
  <c r="W88" i="10"/>
  <c r="V88" i="10"/>
  <c r="U88" i="10"/>
  <c r="T88" i="10"/>
  <c r="S88" i="10"/>
  <c r="R88" i="10"/>
  <c r="AD87" i="10"/>
  <c r="AC87" i="10"/>
  <c r="AB87" i="10"/>
  <c r="AA87" i="10"/>
  <c r="Z87" i="10"/>
  <c r="Y87" i="10"/>
  <c r="X87" i="10"/>
  <c r="W87" i="10"/>
  <c r="V87" i="10"/>
  <c r="U87" i="10"/>
  <c r="T87" i="10"/>
  <c r="S87" i="10"/>
  <c r="R87" i="10"/>
  <c r="AD86" i="10"/>
  <c r="AC86" i="10"/>
  <c r="AB86" i="10"/>
  <c r="AA86" i="10"/>
  <c r="Z86" i="10"/>
  <c r="Y86" i="10"/>
  <c r="X86" i="10"/>
  <c r="W86" i="10"/>
  <c r="V86" i="10"/>
  <c r="U86" i="10"/>
  <c r="T86" i="10"/>
  <c r="S86" i="10"/>
  <c r="R86" i="10"/>
  <c r="AD85" i="10"/>
  <c r="AC85" i="10"/>
  <c r="AB85" i="10"/>
  <c r="AA85" i="10"/>
  <c r="Z85" i="10"/>
  <c r="Y85" i="10"/>
  <c r="X85" i="10"/>
  <c r="W85" i="10"/>
  <c r="V85" i="10"/>
  <c r="U85" i="10"/>
  <c r="T85" i="10"/>
  <c r="S85" i="10"/>
  <c r="R85" i="10"/>
  <c r="AD84" i="10"/>
  <c r="AC84" i="10"/>
  <c r="AB84" i="10"/>
  <c r="AA84" i="10"/>
  <c r="Z84" i="10"/>
  <c r="Y84" i="10"/>
  <c r="X84" i="10"/>
  <c r="W84" i="10"/>
  <c r="V84" i="10"/>
  <c r="U84" i="10"/>
  <c r="T84" i="10"/>
  <c r="S84" i="10"/>
  <c r="R84" i="10"/>
  <c r="AD83" i="10"/>
  <c r="AC83" i="10"/>
  <c r="AB83" i="10"/>
  <c r="AA83" i="10"/>
  <c r="Z83" i="10"/>
  <c r="Y83" i="10"/>
  <c r="X83" i="10"/>
  <c r="W83" i="10"/>
  <c r="V83" i="10"/>
  <c r="U83" i="10"/>
  <c r="T83" i="10"/>
  <c r="S83" i="10"/>
  <c r="R83" i="10"/>
  <c r="AD82" i="10"/>
  <c r="AC82" i="10"/>
  <c r="AB82" i="10"/>
  <c r="AA82" i="10"/>
  <c r="Z82" i="10"/>
  <c r="Y82" i="10"/>
  <c r="X82" i="10"/>
  <c r="W82" i="10"/>
  <c r="V82" i="10"/>
  <c r="U82" i="10"/>
  <c r="T82" i="10"/>
  <c r="S82" i="10"/>
  <c r="R82" i="10"/>
  <c r="AD81" i="10"/>
  <c r="AC81" i="10"/>
  <c r="AB81" i="10"/>
  <c r="AA81" i="10"/>
  <c r="Z81" i="10"/>
  <c r="Y81" i="10"/>
  <c r="X81" i="10"/>
  <c r="W81" i="10"/>
  <c r="V81" i="10"/>
  <c r="U81" i="10"/>
  <c r="T81" i="10"/>
  <c r="S81" i="10"/>
  <c r="R81" i="10"/>
  <c r="AD80" i="10"/>
  <c r="AC80" i="10"/>
  <c r="AB80" i="10"/>
  <c r="AA80" i="10"/>
  <c r="Z80" i="10"/>
  <c r="Y80" i="10"/>
  <c r="X80" i="10"/>
  <c r="W80" i="10"/>
  <c r="V80" i="10"/>
  <c r="U80" i="10"/>
  <c r="T80" i="10"/>
  <c r="S80" i="10"/>
  <c r="R80" i="10"/>
  <c r="AD79" i="10"/>
  <c r="AC79" i="10"/>
  <c r="AB79" i="10"/>
  <c r="AA79" i="10"/>
  <c r="Z79" i="10"/>
  <c r="Y79" i="10"/>
  <c r="X79" i="10"/>
  <c r="W79" i="10"/>
  <c r="V79" i="10"/>
  <c r="U79" i="10"/>
  <c r="T79" i="10"/>
  <c r="S79" i="10"/>
  <c r="R79" i="10"/>
  <c r="AD78" i="10"/>
  <c r="AC78" i="10"/>
  <c r="AB78" i="10"/>
  <c r="AA78" i="10"/>
  <c r="Z78" i="10"/>
  <c r="Y78" i="10"/>
  <c r="X78" i="10"/>
  <c r="W78" i="10"/>
  <c r="V78" i="10"/>
  <c r="U78" i="10"/>
  <c r="T78" i="10"/>
  <c r="S78" i="10"/>
  <c r="R78" i="10"/>
  <c r="AD77" i="10"/>
  <c r="AC77" i="10"/>
  <c r="AB77" i="10"/>
  <c r="AA77" i="10"/>
  <c r="Z77" i="10"/>
  <c r="Y77" i="10"/>
  <c r="X77" i="10"/>
  <c r="W77" i="10"/>
  <c r="V77" i="10"/>
  <c r="U77" i="10"/>
  <c r="T77" i="10"/>
  <c r="S77" i="10"/>
  <c r="R77" i="10"/>
  <c r="AD76" i="10"/>
  <c r="AC76" i="10"/>
  <c r="AB76" i="10"/>
  <c r="AA76" i="10"/>
  <c r="Z76" i="10"/>
  <c r="Y76" i="10"/>
  <c r="X76" i="10"/>
  <c r="W76" i="10"/>
  <c r="V76" i="10"/>
  <c r="U76" i="10"/>
  <c r="T76" i="10"/>
  <c r="S76" i="10"/>
  <c r="R76" i="10"/>
  <c r="AD75" i="10"/>
  <c r="AC75" i="10"/>
  <c r="AB75" i="10"/>
  <c r="AA75" i="10"/>
  <c r="Z75" i="10"/>
  <c r="Y75" i="10"/>
  <c r="X75" i="10"/>
  <c r="W75" i="10"/>
  <c r="V75" i="10"/>
  <c r="U75" i="10"/>
  <c r="T75" i="10"/>
  <c r="S75" i="10"/>
  <c r="R75" i="10"/>
  <c r="AD74" i="10"/>
  <c r="AC74" i="10"/>
  <c r="AB74" i="10"/>
  <c r="AA74" i="10"/>
  <c r="Z74" i="10"/>
  <c r="Y74" i="10"/>
  <c r="X74" i="10"/>
  <c r="W74" i="10"/>
  <c r="V74" i="10"/>
  <c r="U74" i="10"/>
  <c r="T74" i="10"/>
  <c r="S74" i="10"/>
  <c r="R74" i="10"/>
  <c r="AD73" i="10"/>
  <c r="AC73" i="10"/>
  <c r="AB73" i="10"/>
  <c r="AA73" i="10"/>
  <c r="Z73" i="10"/>
  <c r="Y73" i="10"/>
  <c r="X73" i="10"/>
  <c r="W73" i="10"/>
  <c r="V73" i="10"/>
  <c r="U73" i="10"/>
  <c r="T73" i="10"/>
  <c r="S73" i="10"/>
  <c r="R73" i="10"/>
  <c r="AD72" i="10"/>
  <c r="AC72" i="10"/>
  <c r="AB72" i="10"/>
  <c r="AA72" i="10"/>
  <c r="Z72" i="10"/>
  <c r="Y72" i="10"/>
  <c r="X72" i="10"/>
  <c r="W72" i="10"/>
  <c r="V72" i="10"/>
  <c r="U72" i="10"/>
  <c r="T72" i="10"/>
  <c r="S72" i="10"/>
  <c r="R72" i="10"/>
  <c r="AD71" i="10"/>
  <c r="AC71" i="10"/>
  <c r="AB71" i="10"/>
  <c r="AA71" i="10"/>
  <c r="Z71" i="10"/>
  <c r="Y71" i="10"/>
  <c r="X71" i="10"/>
  <c r="W71" i="10"/>
  <c r="V71" i="10"/>
  <c r="U71" i="10"/>
  <c r="T71" i="10"/>
  <c r="S71" i="10"/>
  <c r="R71" i="10"/>
  <c r="AD70" i="10"/>
  <c r="AC70" i="10"/>
  <c r="AB70" i="10"/>
  <c r="AA70" i="10"/>
  <c r="Z70" i="10"/>
  <c r="Y70" i="10"/>
  <c r="X70" i="10"/>
  <c r="W70" i="10"/>
  <c r="V70" i="10"/>
  <c r="U70" i="10"/>
  <c r="T70" i="10"/>
  <c r="S70" i="10"/>
  <c r="R70" i="10"/>
  <c r="AD69" i="10"/>
  <c r="AC69" i="10"/>
  <c r="AB69" i="10"/>
  <c r="AA69" i="10"/>
  <c r="Z69" i="10"/>
  <c r="Y69" i="10"/>
  <c r="X69" i="10"/>
  <c r="W69" i="10"/>
  <c r="V69" i="10"/>
  <c r="U69" i="10"/>
  <c r="T69" i="10"/>
  <c r="S69" i="10"/>
  <c r="R69" i="10"/>
  <c r="AD68" i="10"/>
  <c r="AC68" i="10"/>
  <c r="AB68" i="10"/>
  <c r="AA68" i="10"/>
  <c r="Z68" i="10"/>
  <c r="Y68" i="10"/>
  <c r="X68" i="10"/>
  <c r="W68" i="10"/>
  <c r="V68" i="10"/>
  <c r="U68" i="10"/>
  <c r="T68" i="10"/>
  <c r="S68" i="10"/>
  <c r="R68" i="10"/>
  <c r="AD67" i="10"/>
  <c r="AC67" i="10"/>
  <c r="AB67" i="10"/>
  <c r="AA67" i="10"/>
  <c r="Z67" i="10"/>
  <c r="Y67" i="10"/>
  <c r="X67" i="10"/>
  <c r="W67" i="10"/>
  <c r="V67" i="10"/>
  <c r="U67" i="10"/>
  <c r="T67" i="10"/>
  <c r="S67" i="10"/>
  <c r="R67" i="10"/>
  <c r="AD66" i="10"/>
  <c r="AC66" i="10"/>
  <c r="AB66" i="10"/>
  <c r="AA66" i="10"/>
  <c r="Z66" i="10"/>
  <c r="Y66" i="10"/>
  <c r="X66" i="10"/>
  <c r="W66" i="10"/>
  <c r="V66" i="10"/>
  <c r="U66" i="10"/>
  <c r="T66" i="10"/>
  <c r="S66" i="10"/>
  <c r="R66" i="10"/>
  <c r="AD65" i="10"/>
  <c r="AC65" i="10"/>
  <c r="AB65" i="10"/>
  <c r="AA65" i="10"/>
  <c r="Z65" i="10"/>
  <c r="Y65" i="10"/>
  <c r="X65" i="10"/>
  <c r="W65" i="10"/>
  <c r="V65" i="10"/>
  <c r="U65" i="10"/>
  <c r="T65" i="10"/>
  <c r="S65" i="10"/>
  <c r="R65" i="10"/>
  <c r="AD64" i="10"/>
  <c r="AC64" i="10"/>
  <c r="AB64" i="10"/>
  <c r="AA64" i="10"/>
  <c r="Z64" i="10"/>
  <c r="Y64" i="10"/>
  <c r="X64" i="10"/>
  <c r="W64" i="10"/>
  <c r="V64" i="10"/>
  <c r="U64" i="10"/>
  <c r="T64" i="10"/>
  <c r="S64" i="10"/>
  <c r="R64" i="10"/>
  <c r="AD63" i="10"/>
  <c r="AC63" i="10"/>
  <c r="AB63" i="10"/>
  <c r="AA63" i="10"/>
  <c r="Z63" i="10"/>
  <c r="Y63" i="10"/>
  <c r="X63" i="10"/>
  <c r="W63" i="10"/>
  <c r="V63" i="10"/>
  <c r="U63" i="10"/>
  <c r="T63" i="10"/>
  <c r="S63" i="10"/>
  <c r="R63" i="10"/>
  <c r="AD62" i="10"/>
  <c r="AC62" i="10"/>
  <c r="AB62" i="10"/>
  <c r="AA62" i="10"/>
  <c r="Z62" i="10"/>
  <c r="Y62" i="10"/>
  <c r="X62" i="10"/>
  <c r="W62" i="10"/>
  <c r="V62" i="10"/>
  <c r="U62" i="10"/>
  <c r="T62" i="10"/>
  <c r="S62" i="10"/>
  <c r="R62" i="10"/>
  <c r="AD61" i="10"/>
  <c r="AC61" i="10"/>
  <c r="AB61" i="10"/>
  <c r="AA61" i="10"/>
  <c r="Z61" i="10"/>
  <c r="Y61" i="10"/>
  <c r="X61" i="10"/>
  <c r="W61" i="10"/>
  <c r="V61" i="10"/>
  <c r="U61" i="10"/>
  <c r="T61" i="10"/>
  <c r="S61" i="10"/>
  <c r="R61" i="10"/>
  <c r="AD60" i="10"/>
  <c r="AC60" i="10"/>
  <c r="AB60" i="10"/>
  <c r="AA60" i="10"/>
  <c r="Z60" i="10"/>
  <c r="Y60" i="10"/>
  <c r="X60" i="10"/>
  <c r="W60" i="10"/>
  <c r="V60" i="10"/>
  <c r="U60" i="10"/>
  <c r="T60" i="10"/>
  <c r="S60" i="10"/>
  <c r="R60" i="10"/>
  <c r="AD59" i="10"/>
  <c r="AC59" i="10"/>
  <c r="AB59" i="10"/>
  <c r="AA59" i="10"/>
  <c r="Z59" i="10"/>
  <c r="Y59" i="10"/>
  <c r="X59" i="10"/>
  <c r="W59" i="10"/>
  <c r="V59" i="10"/>
  <c r="U59" i="10"/>
  <c r="T59" i="10"/>
  <c r="S59" i="10"/>
  <c r="R59" i="10"/>
  <c r="AD58" i="10"/>
  <c r="AC58" i="10"/>
  <c r="AB58" i="10"/>
  <c r="AA58" i="10"/>
  <c r="Z58" i="10"/>
  <c r="Y58" i="10"/>
  <c r="X58" i="10"/>
  <c r="W58" i="10"/>
  <c r="V58" i="10"/>
  <c r="U58" i="10"/>
  <c r="T58" i="10"/>
  <c r="S58" i="10"/>
  <c r="R58" i="10"/>
  <c r="AD57" i="10"/>
  <c r="AC57" i="10"/>
  <c r="AB57" i="10"/>
  <c r="AA57" i="10"/>
  <c r="Z57" i="10"/>
  <c r="Y57" i="10"/>
  <c r="X57" i="10"/>
  <c r="W57" i="10"/>
  <c r="V57" i="10"/>
  <c r="U57" i="10"/>
  <c r="T57" i="10"/>
  <c r="S57" i="10"/>
  <c r="R57" i="10"/>
  <c r="AD56" i="10"/>
  <c r="AC56" i="10"/>
  <c r="AB56" i="10"/>
  <c r="AA56" i="10"/>
  <c r="Z56" i="10"/>
  <c r="Y56" i="10"/>
  <c r="X56" i="10"/>
  <c r="W56" i="10"/>
  <c r="V56" i="10"/>
  <c r="U56" i="10"/>
  <c r="T56" i="10"/>
  <c r="S56" i="10"/>
  <c r="R56" i="10"/>
  <c r="AD55" i="10"/>
  <c r="AC55" i="10"/>
  <c r="AB55" i="10"/>
  <c r="AA55" i="10"/>
  <c r="Z55" i="10"/>
  <c r="Y55" i="10"/>
  <c r="X55" i="10"/>
  <c r="W55" i="10"/>
  <c r="V55" i="10"/>
  <c r="U55" i="10"/>
  <c r="T55" i="10"/>
  <c r="S55" i="10"/>
  <c r="R55" i="10"/>
  <c r="AD54" i="10"/>
  <c r="AC54" i="10"/>
  <c r="AB54" i="10"/>
  <c r="AA54" i="10"/>
  <c r="Z54" i="10"/>
  <c r="Y54" i="10"/>
  <c r="X54" i="10"/>
  <c r="W54" i="10"/>
  <c r="V54" i="10"/>
  <c r="U54" i="10"/>
  <c r="T54" i="10"/>
  <c r="S54" i="10"/>
  <c r="R54" i="10"/>
  <c r="O54" i="10"/>
  <c r="AD53" i="10"/>
  <c r="AC53" i="10"/>
  <c r="AB53" i="10"/>
  <c r="AA53" i="10"/>
  <c r="Z53" i="10"/>
  <c r="Y53" i="10"/>
  <c r="X53" i="10"/>
  <c r="W53" i="10"/>
  <c r="V53" i="10"/>
  <c r="U53" i="10"/>
  <c r="T53" i="10"/>
  <c r="S53" i="10"/>
  <c r="R53" i="10"/>
  <c r="O53" i="10"/>
  <c r="AD52" i="10"/>
  <c r="AC52" i="10"/>
  <c r="AB52" i="10"/>
  <c r="AA52" i="10"/>
  <c r="Z52" i="10"/>
  <c r="Y52" i="10"/>
  <c r="X52" i="10"/>
  <c r="W52" i="10"/>
  <c r="V52" i="10"/>
  <c r="U52" i="10"/>
  <c r="T52" i="10"/>
  <c r="S52" i="10"/>
  <c r="R52" i="10"/>
  <c r="AD51" i="10"/>
  <c r="AC51" i="10"/>
  <c r="AB51" i="10"/>
  <c r="AA51" i="10"/>
  <c r="Z51" i="10"/>
  <c r="Y51" i="10"/>
  <c r="X51" i="10"/>
  <c r="W51" i="10"/>
  <c r="V51" i="10"/>
  <c r="U51" i="10"/>
  <c r="T51" i="10"/>
  <c r="S51" i="10"/>
  <c r="R51" i="10"/>
  <c r="AD50" i="10"/>
  <c r="AC50" i="10"/>
  <c r="AB50" i="10"/>
  <c r="AA50" i="10"/>
  <c r="Z50" i="10"/>
  <c r="Y50" i="10"/>
  <c r="X50" i="10"/>
  <c r="W50" i="10"/>
  <c r="V50" i="10"/>
  <c r="U50" i="10"/>
  <c r="T50" i="10"/>
  <c r="S50" i="10"/>
  <c r="R50" i="10"/>
  <c r="O50" i="10"/>
  <c r="AD49" i="10"/>
  <c r="AC49" i="10"/>
  <c r="AB49" i="10"/>
  <c r="AA49" i="10"/>
  <c r="Z49" i="10"/>
  <c r="Y49" i="10"/>
  <c r="X49" i="10"/>
  <c r="W49" i="10"/>
  <c r="V49" i="10"/>
  <c r="U49" i="10"/>
  <c r="T49" i="10"/>
  <c r="S49" i="10"/>
  <c r="R49" i="10"/>
  <c r="O49" i="10"/>
  <c r="AD48" i="10"/>
  <c r="AC48" i="10"/>
  <c r="AB48" i="10"/>
  <c r="AA48" i="10"/>
  <c r="Z48" i="10"/>
  <c r="Y48" i="10"/>
  <c r="X48" i="10"/>
  <c r="W48" i="10"/>
  <c r="V48" i="10"/>
  <c r="U48" i="10"/>
  <c r="T48" i="10"/>
  <c r="S48" i="10"/>
  <c r="R48" i="10"/>
  <c r="AD47" i="10"/>
  <c r="AC47" i="10"/>
  <c r="AB47" i="10"/>
  <c r="AA47" i="10"/>
  <c r="Z47" i="10"/>
  <c r="Y47" i="10"/>
  <c r="X47" i="10"/>
  <c r="W47" i="10"/>
  <c r="V47" i="10"/>
  <c r="U47" i="10"/>
  <c r="T47" i="10"/>
  <c r="S47" i="10"/>
  <c r="R47" i="10"/>
  <c r="AD46" i="10"/>
  <c r="AC46" i="10"/>
  <c r="AB46" i="10"/>
  <c r="AA46" i="10"/>
  <c r="Z46" i="10"/>
  <c r="Y46" i="10"/>
  <c r="X46" i="10"/>
  <c r="W46" i="10"/>
  <c r="V46" i="10"/>
  <c r="U46" i="10"/>
  <c r="T46" i="10"/>
  <c r="S46" i="10"/>
  <c r="R46" i="10"/>
  <c r="O46" i="10"/>
  <c r="AD45" i="10"/>
  <c r="AC45" i="10"/>
  <c r="AB45" i="10"/>
  <c r="AA45" i="10"/>
  <c r="Z45" i="10"/>
  <c r="Y45" i="10"/>
  <c r="X45" i="10"/>
  <c r="W45" i="10"/>
  <c r="V45" i="10"/>
  <c r="U45" i="10"/>
  <c r="T45" i="10"/>
  <c r="S45" i="10"/>
  <c r="R45" i="10"/>
  <c r="AD44" i="10"/>
  <c r="AC44" i="10"/>
  <c r="AB44" i="10"/>
  <c r="AA44" i="10"/>
  <c r="Z44" i="10"/>
  <c r="Y44" i="10"/>
  <c r="X44" i="10"/>
  <c r="W44" i="10"/>
  <c r="V44" i="10"/>
  <c r="U44" i="10"/>
  <c r="T44" i="10"/>
  <c r="S44" i="10"/>
  <c r="R44" i="10"/>
  <c r="O44" i="10"/>
  <c r="AD43" i="10"/>
  <c r="AC43" i="10"/>
  <c r="AB43" i="10"/>
  <c r="AA43" i="10"/>
  <c r="Z43" i="10"/>
  <c r="Y43" i="10"/>
  <c r="X43" i="10"/>
  <c r="W43" i="10"/>
  <c r="V43" i="10"/>
  <c r="U43" i="10"/>
  <c r="T43" i="10"/>
  <c r="S43" i="10"/>
  <c r="R43" i="10"/>
  <c r="O43" i="10"/>
  <c r="AD42" i="10"/>
  <c r="AC42" i="10"/>
  <c r="AB42" i="10"/>
  <c r="AA42" i="10"/>
  <c r="Z42" i="10"/>
  <c r="Y42" i="10"/>
  <c r="X42" i="10"/>
  <c r="W42" i="10"/>
  <c r="V42" i="10"/>
  <c r="U42" i="10"/>
  <c r="T42" i="10"/>
  <c r="S42" i="10"/>
  <c r="R42" i="10"/>
  <c r="AD41" i="10"/>
  <c r="AC41" i="10"/>
  <c r="AB41" i="10"/>
  <c r="AA41" i="10"/>
  <c r="Z41" i="10"/>
  <c r="Y41" i="10"/>
  <c r="X41" i="10"/>
  <c r="W41" i="10"/>
  <c r="V41" i="10"/>
  <c r="U41" i="10"/>
  <c r="T41" i="10"/>
  <c r="S41" i="10"/>
  <c r="R41" i="10"/>
  <c r="O41" i="10"/>
  <c r="AD40" i="10"/>
  <c r="AC40" i="10"/>
  <c r="AB40" i="10"/>
  <c r="AA40" i="10"/>
  <c r="Z40" i="10"/>
  <c r="Y40" i="10"/>
  <c r="X40" i="10"/>
  <c r="W40" i="10"/>
  <c r="V40" i="10"/>
  <c r="U40" i="10"/>
  <c r="T40" i="10"/>
  <c r="S40" i="10"/>
  <c r="R40" i="10"/>
  <c r="O40" i="10"/>
  <c r="AD39" i="10"/>
  <c r="AC39" i="10"/>
  <c r="AB39" i="10"/>
  <c r="AA39" i="10"/>
  <c r="Z39" i="10"/>
  <c r="Y39" i="10"/>
  <c r="X39" i="10"/>
  <c r="W39" i="10"/>
  <c r="V39" i="10"/>
  <c r="U39" i="10"/>
  <c r="T39" i="10"/>
  <c r="S39" i="10"/>
  <c r="R39" i="10"/>
  <c r="AD38" i="10"/>
  <c r="AC38" i="10"/>
  <c r="AB38" i="10"/>
  <c r="AA38" i="10"/>
  <c r="Z38" i="10"/>
  <c r="Y38" i="10"/>
  <c r="X38" i="10"/>
  <c r="W38" i="10"/>
  <c r="V38" i="10"/>
  <c r="U38" i="10"/>
  <c r="T38" i="10"/>
  <c r="S38" i="10"/>
  <c r="R38" i="10"/>
  <c r="O38" i="10"/>
  <c r="AD37" i="10"/>
  <c r="AC37" i="10"/>
  <c r="AB37" i="10"/>
  <c r="AA37" i="10"/>
  <c r="Z37" i="10"/>
  <c r="Y37" i="10"/>
  <c r="X37" i="10"/>
  <c r="W37" i="10"/>
  <c r="V37" i="10"/>
  <c r="U37" i="10"/>
  <c r="T37" i="10"/>
  <c r="S37" i="10"/>
  <c r="R37" i="10"/>
  <c r="AD36" i="10"/>
  <c r="AC36" i="10"/>
  <c r="AB36" i="10"/>
  <c r="AA36" i="10"/>
  <c r="Z36" i="10"/>
  <c r="Y36" i="10"/>
  <c r="X36" i="10"/>
  <c r="W36" i="10"/>
  <c r="V36" i="10"/>
  <c r="U36" i="10"/>
  <c r="T36" i="10"/>
  <c r="S36" i="10"/>
  <c r="R36" i="10"/>
  <c r="AD35" i="10"/>
  <c r="AC35" i="10"/>
  <c r="AB35" i="10"/>
  <c r="AA35" i="10"/>
  <c r="Z35" i="10"/>
  <c r="Y35" i="10"/>
  <c r="X35" i="10"/>
  <c r="W35" i="10"/>
  <c r="V35" i="10"/>
  <c r="U35" i="10"/>
  <c r="T35" i="10"/>
  <c r="S35" i="10"/>
  <c r="R35" i="10"/>
  <c r="AD34" i="10"/>
  <c r="AC34" i="10"/>
  <c r="AB34" i="10"/>
  <c r="AA34" i="10"/>
  <c r="Z34" i="10"/>
  <c r="Y34" i="10"/>
  <c r="X34" i="10"/>
  <c r="W34" i="10"/>
  <c r="V34" i="10"/>
  <c r="U34" i="10"/>
  <c r="T34" i="10"/>
  <c r="S34" i="10"/>
  <c r="R34" i="10"/>
  <c r="AD33" i="10"/>
  <c r="AC33" i="10"/>
  <c r="AB33" i="10"/>
  <c r="AA33" i="10"/>
  <c r="Z33" i="10"/>
  <c r="Y33" i="10"/>
  <c r="X33" i="10"/>
  <c r="W33" i="10"/>
  <c r="V33" i="10"/>
  <c r="U33" i="10"/>
  <c r="T33" i="10"/>
  <c r="S33" i="10"/>
  <c r="R33" i="10"/>
  <c r="AD32" i="10"/>
  <c r="AC32" i="10"/>
  <c r="AB32" i="10"/>
  <c r="AA32" i="10"/>
  <c r="Z32" i="10"/>
  <c r="Y32" i="10"/>
  <c r="X32" i="10"/>
  <c r="W32" i="10"/>
  <c r="V32" i="10"/>
  <c r="U32" i="10"/>
  <c r="T32" i="10"/>
  <c r="S32" i="10"/>
  <c r="R32" i="10"/>
  <c r="AD31" i="10"/>
  <c r="AC31" i="10"/>
  <c r="AB31" i="10"/>
  <c r="AA31" i="10"/>
  <c r="Z31" i="10"/>
  <c r="Y31" i="10"/>
  <c r="X31" i="10"/>
  <c r="W31" i="10"/>
  <c r="V31" i="10"/>
  <c r="U31" i="10"/>
  <c r="T31" i="10"/>
  <c r="S31" i="10"/>
  <c r="R31" i="10"/>
  <c r="O31" i="10"/>
  <c r="AD30" i="10"/>
  <c r="AC30" i="10"/>
  <c r="AB30" i="10"/>
  <c r="AA30" i="10"/>
  <c r="Z30" i="10"/>
  <c r="Y30" i="10"/>
  <c r="X30" i="10"/>
  <c r="W30" i="10"/>
  <c r="V30" i="10"/>
  <c r="U30" i="10"/>
  <c r="T30" i="10"/>
  <c r="S30" i="10"/>
  <c r="R30" i="10"/>
  <c r="AD29" i="10"/>
  <c r="AC29" i="10"/>
  <c r="AB29" i="10"/>
  <c r="AA29" i="10"/>
  <c r="Z29" i="10"/>
  <c r="Y29" i="10"/>
  <c r="X29" i="10"/>
  <c r="W29" i="10"/>
  <c r="V29" i="10"/>
  <c r="U29" i="10"/>
  <c r="T29" i="10"/>
  <c r="S29" i="10"/>
  <c r="R29" i="10"/>
  <c r="AD28" i="10"/>
  <c r="AC28" i="10"/>
  <c r="AB28" i="10"/>
  <c r="AA28" i="10"/>
  <c r="Z28" i="10"/>
  <c r="Y28" i="10"/>
  <c r="X28" i="10"/>
  <c r="W28" i="10"/>
  <c r="V28" i="10"/>
  <c r="U28" i="10"/>
  <c r="T28" i="10"/>
  <c r="S28" i="10"/>
  <c r="R28" i="10"/>
  <c r="O28" i="10"/>
  <c r="AD27" i="10"/>
  <c r="AC27" i="10"/>
  <c r="AB27" i="10"/>
  <c r="AA27" i="10"/>
  <c r="Z27" i="10"/>
  <c r="Y27" i="10"/>
  <c r="X27" i="10"/>
  <c r="W27" i="10"/>
  <c r="V27" i="10"/>
  <c r="U27" i="10"/>
  <c r="T27" i="10"/>
  <c r="S27" i="10"/>
  <c r="R27" i="10"/>
  <c r="O27" i="10"/>
  <c r="AD26" i="10"/>
  <c r="AC26" i="10"/>
  <c r="AB26" i="10"/>
  <c r="AA26" i="10"/>
  <c r="Z26" i="10"/>
  <c r="Y26" i="10"/>
  <c r="X26" i="10"/>
  <c r="W26" i="10"/>
  <c r="V26" i="10"/>
  <c r="U26" i="10"/>
  <c r="T26" i="10"/>
  <c r="S26" i="10"/>
  <c r="R26" i="10"/>
  <c r="AD25" i="10"/>
  <c r="AC25" i="10"/>
  <c r="AB25" i="10"/>
  <c r="AA25" i="10"/>
  <c r="Z25" i="10"/>
  <c r="Y25" i="10"/>
  <c r="X25" i="10"/>
  <c r="W25" i="10"/>
  <c r="V25" i="10"/>
  <c r="U25" i="10"/>
  <c r="T25" i="10"/>
  <c r="S25" i="10"/>
  <c r="R25" i="10"/>
  <c r="AD24" i="10"/>
  <c r="AC24" i="10"/>
  <c r="AB24" i="10"/>
  <c r="AA24" i="10"/>
  <c r="Z24" i="10"/>
  <c r="Y24" i="10"/>
  <c r="X24" i="10"/>
  <c r="W24" i="10"/>
  <c r="V24" i="10"/>
  <c r="U24" i="10"/>
  <c r="T24" i="10"/>
  <c r="S24" i="10"/>
  <c r="R24" i="10"/>
  <c r="AD23" i="10"/>
  <c r="AC23" i="10"/>
  <c r="AB23" i="10"/>
  <c r="AA23" i="10"/>
  <c r="Z23" i="10"/>
  <c r="Y23" i="10"/>
  <c r="X23" i="10"/>
  <c r="W23" i="10"/>
  <c r="V23" i="10"/>
  <c r="U23" i="10"/>
  <c r="T23" i="10"/>
  <c r="S23" i="10"/>
  <c r="R23" i="10"/>
  <c r="AD22" i="10"/>
  <c r="AC22" i="10"/>
  <c r="AB22" i="10"/>
  <c r="AA22" i="10"/>
  <c r="Z22" i="10"/>
  <c r="Y22" i="10"/>
  <c r="X22" i="10"/>
  <c r="W22" i="10"/>
  <c r="V22" i="10"/>
  <c r="U22" i="10"/>
  <c r="T22" i="10"/>
  <c r="S22" i="10"/>
  <c r="R22" i="10"/>
  <c r="AD21" i="10"/>
  <c r="AC21" i="10"/>
  <c r="AB21" i="10"/>
  <c r="AA21" i="10"/>
  <c r="Z21" i="10"/>
  <c r="Y21" i="10"/>
  <c r="X21" i="10"/>
  <c r="W21" i="10"/>
  <c r="V21" i="10"/>
  <c r="U21" i="10"/>
  <c r="T21" i="10"/>
  <c r="S21" i="10"/>
  <c r="R21" i="10"/>
  <c r="O21" i="10"/>
  <c r="AD20" i="10"/>
  <c r="AC20" i="10"/>
  <c r="AB20" i="10"/>
  <c r="AA20" i="10"/>
  <c r="Z20" i="10"/>
  <c r="Y20" i="10"/>
  <c r="X20" i="10"/>
  <c r="W20" i="10"/>
  <c r="V20" i="10"/>
  <c r="U20" i="10"/>
  <c r="T20" i="10"/>
  <c r="S20" i="10"/>
  <c r="R20" i="10"/>
  <c r="AD19" i="10"/>
  <c r="AC19" i="10"/>
  <c r="AB19" i="10"/>
  <c r="AA19" i="10"/>
  <c r="Z19" i="10"/>
  <c r="Y19" i="10"/>
  <c r="X19" i="10"/>
  <c r="W19" i="10"/>
  <c r="V19" i="10"/>
  <c r="U19" i="10"/>
  <c r="T19" i="10"/>
  <c r="S19" i="10"/>
  <c r="R19" i="10"/>
  <c r="AD18" i="10"/>
  <c r="AC18" i="10"/>
  <c r="AB18" i="10"/>
  <c r="AA18" i="10"/>
  <c r="Z18" i="10"/>
  <c r="Y18" i="10"/>
  <c r="X18" i="10"/>
  <c r="W18" i="10"/>
  <c r="V18" i="10"/>
  <c r="U18" i="10"/>
  <c r="T18" i="10"/>
  <c r="S18" i="10"/>
  <c r="R18" i="10"/>
  <c r="AD17" i="10"/>
  <c r="AC17" i="10"/>
  <c r="AB17" i="10"/>
  <c r="AA17" i="10"/>
  <c r="Z17" i="10"/>
  <c r="Y17" i="10"/>
  <c r="X17" i="10"/>
  <c r="W17" i="10"/>
  <c r="V17" i="10"/>
  <c r="U17" i="10"/>
  <c r="T17" i="10"/>
  <c r="S17" i="10"/>
  <c r="R17" i="10"/>
  <c r="AD16" i="10"/>
  <c r="AC16" i="10"/>
  <c r="AB16" i="10"/>
  <c r="AA16" i="10"/>
  <c r="Z16" i="10"/>
  <c r="Y16" i="10"/>
  <c r="X16" i="10"/>
  <c r="W16" i="10"/>
  <c r="V16" i="10"/>
  <c r="U16" i="10"/>
  <c r="T16" i="10"/>
  <c r="S16" i="10"/>
  <c r="R16" i="10"/>
  <c r="O16" i="10"/>
  <c r="AD15" i="10"/>
  <c r="AC15" i="10"/>
  <c r="AB15" i="10"/>
  <c r="AA15" i="10"/>
  <c r="Z15" i="10"/>
  <c r="Y15" i="10"/>
  <c r="X15" i="10"/>
  <c r="W15" i="10"/>
  <c r="V15" i="10"/>
  <c r="U15" i="10"/>
  <c r="T15" i="10"/>
  <c r="S15" i="10"/>
  <c r="R15" i="10"/>
  <c r="B15" i="10"/>
  <c r="AD14" i="10"/>
  <c r="AC14" i="10"/>
  <c r="AB14" i="10"/>
  <c r="AA14" i="10"/>
  <c r="Z14" i="10"/>
  <c r="Y14" i="10"/>
  <c r="X14" i="10"/>
  <c r="W14" i="10"/>
  <c r="V14" i="10"/>
  <c r="U14" i="10"/>
  <c r="T14" i="10"/>
  <c r="S14" i="10"/>
  <c r="R14" i="10"/>
  <c r="AD13" i="10"/>
  <c r="AC13" i="10"/>
  <c r="AB13" i="10"/>
  <c r="AA13" i="10"/>
  <c r="Z13" i="10"/>
  <c r="Y13" i="10"/>
  <c r="X13" i="10"/>
  <c r="W13" i="10"/>
  <c r="V13" i="10"/>
  <c r="U13" i="10"/>
  <c r="T13" i="10"/>
  <c r="S13" i="10"/>
  <c r="E10" i="10"/>
  <c r="E9" i="10"/>
  <c r="F8" i="10"/>
  <c r="E8" i="10"/>
  <c r="E7" i="10"/>
  <c r="E5" i="10"/>
  <c r="E4" i="10"/>
  <c r="C2" i="10"/>
  <c r="L40" i="9"/>
  <c r="A40" i="9"/>
  <c r="L38" i="9"/>
  <c r="A38" i="9"/>
  <c r="Q31" i="9"/>
  <c r="P57" i="11" s="1"/>
  <c r="Q30" i="9"/>
  <c r="P56" i="11" s="1"/>
  <c r="Q29" i="9"/>
  <c r="P55" i="11" s="1"/>
  <c r="Q28" i="9"/>
  <c r="P54" i="11" s="1"/>
  <c r="Q27" i="9"/>
  <c r="P53" i="11" s="1"/>
  <c r="Q26" i="9"/>
  <c r="P52" i="11" s="1"/>
  <c r="Q25" i="9"/>
  <c r="P51" i="11" s="1"/>
  <c r="Q24" i="9"/>
  <c r="P50" i="11" s="1"/>
  <c r="Q23" i="9"/>
  <c r="P49" i="11" s="1"/>
  <c r="Q22" i="9"/>
  <c r="P48" i="11" s="1"/>
  <c r="Q21" i="9"/>
  <c r="P47" i="11" s="1"/>
  <c r="Q20" i="9"/>
  <c r="P46" i="11" s="1"/>
  <c r="Q19" i="9"/>
  <c r="P45" i="11" s="1"/>
  <c r="Q18" i="9"/>
  <c r="P44" i="11" s="1"/>
  <c r="Q17" i="9"/>
  <c r="P43" i="11" s="1"/>
  <c r="Q16" i="9"/>
  <c r="P42" i="11" s="1"/>
  <c r="C7" i="9"/>
  <c r="C5" i="9"/>
  <c r="F7" i="10" s="1"/>
  <c r="C4" i="9"/>
  <c r="F5" i="10" s="1"/>
  <c r="C3" i="9"/>
  <c r="F4" i="10" s="1"/>
  <c r="Q1" i="9"/>
  <c r="I71" i="8"/>
  <c r="A71" i="8"/>
  <c r="I69" i="8"/>
  <c r="A69" i="8"/>
  <c r="P49" i="8"/>
  <c r="A49" i="8"/>
  <c r="A47" i="8"/>
  <c r="O45" i="8"/>
  <c r="N45" i="8"/>
  <c r="M45" i="8"/>
  <c r="L45" i="8"/>
  <c r="K45" i="8"/>
  <c r="J45" i="8"/>
  <c r="I45" i="8"/>
  <c r="H45" i="8"/>
  <c r="G45" i="8"/>
  <c r="F45" i="8"/>
  <c r="E45" i="8"/>
  <c r="D45" i="8"/>
  <c r="A45" i="8"/>
  <c r="O44" i="8"/>
  <c r="N44" i="8"/>
  <c r="M44" i="8"/>
  <c r="L44" i="8"/>
  <c r="K44" i="8"/>
  <c r="J44" i="8"/>
  <c r="I44" i="8"/>
  <c r="H44" i="8"/>
  <c r="G44" i="8"/>
  <c r="F44" i="8"/>
  <c r="E44" i="8"/>
  <c r="D44" i="8"/>
  <c r="A44" i="8"/>
  <c r="O43" i="8"/>
  <c r="N43" i="8"/>
  <c r="M43" i="8"/>
  <c r="L43" i="8"/>
  <c r="K43" i="8"/>
  <c r="J43" i="8"/>
  <c r="I43" i="8"/>
  <c r="H43" i="8"/>
  <c r="G43" i="8"/>
  <c r="F43" i="8"/>
  <c r="E43" i="8"/>
  <c r="D43" i="8"/>
  <c r="A43" i="8"/>
  <c r="O42" i="8"/>
  <c r="N42" i="8"/>
  <c r="M42" i="8"/>
  <c r="L42" i="8"/>
  <c r="K42" i="8"/>
  <c r="J42" i="8"/>
  <c r="I42" i="8"/>
  <c r="H42" i="8"/>
  <c r="G42" i="8"/>
  <c r="F42" i="8"/>
  <c r="E42" i="8"/>
  <c r="D42" i="8"/>
  <c r="A42" i="8"/>
  <c r="P41" i="8"/>
  <c r="O41" i="8"/>
  <c r="N41" i="8"/>
  <c r="M41" i="8"/>
  <c r="L41" i="8"/>
  <c r="K41" i="8"/>
  <c r="J41" i="8"/>
  <c r="I41" i="8"/>
  <c r="H41" i="8"/>
  <c r="G41" i="8"/>
  <c r="F41" i="8"/>
  <c r="E41" i="8"/>
  <c r="D41" i="8"/>
  <c r="A17" i="8"/>
  <c r="A13" i="8"/>
  <c r="A10" i="8"/>
  <c r="C9" i="8"/>
  <c r="A9" i="8"/>
  <c r="C7" i="8"/>
  <c r="P5" i="8"/>
  <c r="C5" i="8"/>
  <c r="P4" i="8"/>
  <c r="C4" i="8"/>
  <c r="P3" i="8"/>
  <c r="C3" i="8"/>
  <c r="R38" i="7"/>
  <c r="C38" i="7"/>
  <c r="R36" i="7"/>
  <c r="C36" i="7"/>
  <c r="R33" i="7"/>
  <c r="R32" i="7"/>
  <c r="R31" i="7"/>
  <c r="AD30" i="7"/>
  <c r="AC30" i="7"/>
  <c r="AB30" i="7"/>
  <c r="AA30" i="7"/>
  <c r="Z30" i="7"/>
  <c r="Y30" i="7"/>
  <c r="X30" i="7"/>
  <c r="W30" i="7"/>
  <c r="V30" i="7"/>
  <c r="U30" i="7"/>
  <c r="T30" i="7"/>
  <c r="S30" i="7"/>
  <c r="R30" i="7"/>
  <c r="AD29" i="7"/>
  <c r="AC29" i="7"/>
  <c r="AB29" i="7"/>
  <c r="AA29" i="7"/>
  <c r="Z29" i="7"/>
  <c r="Y29" i="7"/>
  <c r="X29" i="7"/>
  <c r="W29" i="7"/>
  <c r="V29" i="7"/>
  <c r="U29" i="7"/>
  <c r="T29" i="7"/>
  <c r="S29" i="7"/>
  <c r="R29" i="7"/>
  <c r="AD28" i="7"/>
  <c r="AC28" i="7"/>
  <c r="AB28" i="7"/>
  <c r="AA28" i="7"/>
  <c r="Z28" i="7"/>
  <c r="Y28" i="7"/>
  <c r="X28" i="7"/>
  <c r="W28" i="7"/>
  <c r="V28" i="7"/>
  <c r="U28" i="7"/>
  <c r="T28" i="7"/>
  <c r="S28" i="7"/>
  <c r="R28" i="7"/>
  <c r="AD27" i="7"/>
  <c r="AC27" i="7"/>
  <c r="AB27" i="7"/>
  <c r="AA27" i="7"/>
  <c r="Z27" i="7"/>
  <c r="Y27" i="7"/>
  <c r="X27" i="7"/>
  <c r="W27" i="7"/>
  <c r="V27" i="7"/>
  <c r="U27" i="7"/>
  <c r="T27" i="7"/>
  <c r="S27" i="7"/>
  <c r="R27" i="7"/>
  <c r="O27" i="7"/>
  <c r="AD26" i="7"/>
  <c r="AC26" i="7"/>
  <c r="AB26" i="7"/>
  <c r="AA26" i="7"/>
  <c r="Z26" i="7"/>
  <c r="Y26" i="7"/>
  <c r="X26" i="7"/>
  <c r="W26" i="7"/>
  <c r="V26" i="7"/>
  <c r="U26" i="7"/>
  <c r="T26" i="7"/>
  <c r="S26" i="7"/>
  <c r="R26" i="7"/>
  <c r="O26" i="7"/>
  <c r="AD25" i="7"/>
  <c r="AC25" i="7"/>
  <c r="AB25" i="7"/>
  <c r="AA25" i="7"/>
  <c r="Z25" i="7"/>
  <c r="Y25" i="7"/>
  <c r="X25" i="7"/>
  <c r="W25" i="7"/>
  <c r="V25" i="7"/>
  <c r="U25" i="7"/>
  <c r="T25" i="7"/>
  <c r="S25" i="7"/>
  <c r="R25" i="7"/>
  <c r="O25" i="7"/>
  <c r="AD24" i="7"/>
  <c r="AC24" i="7"/>
  <c r="AB24" i="7"/>
  <c r="AA24" i="7"/>
  <c r="Z24" i="7"/>
  <c r="Y24" i="7"/>
  <c r="X24" i="7"/>
  <c r="W24" i="7"/>
  <c r="V24" i="7"/>
  <c r="U24" i="7"/>
  <c r="T24" i="7"/>
  <c r="S24" i="7"/>
  <c r="R24" i="7"/>
  <c r="O24" i="7"/>
  <c r="AD23" i="7"/>
  <c r="AC23" i="7"/>
  <c r="AB23" i="7"/>
  <c r="AA23" i="7"/>
  <c r="Z23" i="7"/>
  <c r="Y23" i="7"/>
  <c r="X23" i="7"/>
  <c r="W23" i="7"/>
  <c r="V23" i="7"/>
  <c r="U23" i="7"/>
  <c r="T23" i="7"/>
  <c r="S23" i="7"/>
  <c r="R23" i="7"/>
  <c r="O23" i="7"/>
  <c r="AD22" i="7"/>
  <c r="AC22" i="7"/>
  <c r="AB22" i="7"/>
  <c r="AA22" i="7"/>
  <c r="Z22" i="7"/>
  <c r="Y22" i="7"/>
  <c r="X22" i="7"/>
  <c r="W22" i="7"/>
  <c r="V22" i="7"/>
  <c r="U22" i="7"/>
  <c r="T22" i="7"/>
  <c r="S22" i="7"/>
  <c r="R22" i="7"/>
  <c r="AD21" i="7"/>
  <c r="AC21" i="7"/>
  <c r="AB21" i="7"/>
  <c r="AA21" i="7"/>
  <c r="Z21" i="7"/>
  <c r="Y21" i="7"/>
  <c r="X21" i="7"/>
  <c r="W21" i="7"/>
  <c r="V21" i="7"/>
  <c r="U21" i="7"/>
  <c r="T21" i="7"/>
  <c r="S21" i="7"/>
  <c r="R21" i="7"/>
  <c r="AD20" i="7"/>
  <c r="AC20" i="7"/>
  <c r="AB20" i="7"/>
  <c r="AA20" i="7"/>
  <c r="Z20" i="7"/>
  <c r="Y20" i="7"/>
  <c r="X20" i="7"/>
  <c r="W20" i="7"/>
  <c r="V20" i="7"/>
  <c r="U20" i="7"/>
  <c r="T20" i="7"/>
  <c r="S20" i="7"/>
  <c r="R20" i="7"/>
  <c r="AD19" i="7"/>
  <c r="AC19" i="7"/>
  <c r="AB19" i="7"/>
  <c r="AA19" i="7"/>
  <c r="Z19" i="7"/>
  <c r="Y19" i="7"/>
  <c r="X19" i="7"/>
  <c r="W19" i="7"/>
  <c r="V19" i="7"/>
  <c r="U19" i="7"/>
  <c r="T19" i="7"/>
  <c r="S19" i="7"/>
  <c r="R19" i="7"/>
  <c r="AD18" i="7"/>
  <c r="AC18" i="7"/>
  <c r="AB18" i="7"/>
  <c r="AA18" i="7"/>
  <c r="Z18" i="7"/>
  <c r="Y18" i="7"/>
  <c r="X18" i="7"/>
  <c r="W18" i="7"/>
  <c r="V18" i="7"/>
  <c r="U18" i="7"/>
  <c r="T18" i="7"/>
  <c r="S18" i="7"/>
  <c r="R18" i="7"/>
  <c r="AD17" i="7"/>
  <c r="AC17" i="7"/>
  <c r="AB17" i="7"/>
  <c r="AA17" i="7"/>
  <c r="Z17" i="7"/>
  <c r="Y17" i="7"/>
  <c r="X17" i="7"/>
  <c r="W17" i="7"/>
  <c r="V17" i="7"/>
  <c r="U17" i="7"/>
  <c r="T17" i="7"/>
  <c r="S17" i="7"/>
  <c r="R17" i="7"/>
  <c r="AD16" i="7"/>
  <c r="AC16" i="7"/>
  <c r="AB16" i="7"/>
  <c r="AA16" i="7"/>
  <c r="Z16" i="7"/>
  <c r="Y16" i="7"/>
  <c r="X16" i="7"/>
  <c r="W16" i="7"/>
  <c r="V16" i="7"/>
  <c r="U16" i="7"/>
  <c r="T16" i="7"/>
  <c r="S16" i="7"/>
  <c r="R16" i="7"/>
  <c r="AD15" i="7"/>
  <c r="AC15" i="7"/>
  <c r="AB15" i="7"/>
  <c r="AA15" i="7"/>
  <c r="Z15" i="7"/>
  <c r="Y15" i="7"/>
  <c r="X15" i="7"/>
  <c r="W15" i="7"/>
  <c r="V15" i="7"/>
  <c r="U15" i="7"/>
  <c r="T15" i="7"/>
  <c r="S15" i="7"/>
  <c r="R15" i="7"/>
  <c r="B15" i="7"/>
  <c r="AD14" i="7"/>
  <c r="AC14" i="7"/>
  <c r="AB14" i="7"/>
  <c r="AA14" i="7"/>
  <c r="Z14" i="7"/>
  <c r="Y14" i="7"/>
  <c r="X14" i="7"/>
  <c r="W14" i="7"/>
  <c r="V14" i="7"/>
  <c r="U14" i="7"/>
  <c r="T14" i="7"/>
  <c r="S14" i="7"/>
  <c r="R14" i="7"/>
  <c r="AD13" i="7"/>
  <c r="AC13" i="7"/>
  <c r="AB13" i="7"/>
  <c r="AA13" i="7"/>
  <c r="Z13" i="7"/>
  <c r="Y13" i="7"/>
  <c r="X13" i="7"/>
  <c r="W13" i="7"/>
  <c r="V13" i="7"/>
  <c r="U13" i="7"/>
  <c r="T13" i="7"/>
  <c r="S13" i="7"/>
  <c r="E10" i="7"/>
  <c r="E9" i="7"/>
  <c r="F8" i="7"/>
  <c r="E8" i="7"/>
  <c r="E7" i="7"/>
  <c r="E5" i="7"/>
  <c r="E4" i="7"/>
  <c r="C2" i="7"/>
  <c r="L28" i="6"/>
  <c r="A28" i="6"/>
  <c r="L26" i="6"/>
  <c r="A26" i="6"/>
  <c r="Q18" i="6"/>
  <c r="P45" i="8" s="1"/>
  <c r="Q17" i="6"/>
  <c r="P44" i="8" s="1"/>
  <c r="Q16" i="6"/>
  <c r="P43" i="8" s="1"/>
  <c r="Q15" i="6"/>
  <c r="P42" i="8" s="1"/>
  <c r="C7" i="6"/>
  <c r="C5" i="6"/>
  <c r="F7" i="7" s="1"/>
  <c r="C4" i="6"/>
  <c r="F5" i="7" s="1"/>
  <c r="C3" i="6"/>
  <c r="F4" i="7" s="1"/>
  <c r="R1" i="6"/>
  <c r="I72" i="5"/>
  <c r="A72" i="5"/>
  <c r="I70" i="5"/>
  <c r="A70" i="5"/>
  <c r="P50" i="5"/>
  <c r="A50" i="5"/>
  <c r="A48" i="5"/>
  <c r="O46" i="5"/>
  <c r="N46" i="5"/>
  <c r="M46" i="5"/>
  <c r="L46" i="5"/>
  <c r="K46" i="5"/>
  <c r="J46" i="5"/>
  <c r="I46" i="5"/>
  <c r="H46" i="5"/>
  <c r="G46" i="5"/>
  <c r="F46" i="5"/>
  <c r="E46" i="5"/>
  <c r="D46" i="5"/>
  <c r="A46" i="5"/>
  <c r="O45" i="5"/>
  <c r="N45" i="5"/>
  <c r="M45" i="5"/>
  <c r="L45" i="5"/>
  <c r="K45" i="5"/>
  <c r="J45" i="5"/>
  <c r="I45" i="5"/>
  <c r="H45" i="5"/>
  <c r="G45" i="5"/>
  <c r="F45" i="5"/>
  <c r="E45" i="5"/>
  <c r="D45" i="5"/>
  <c r="A45" i="5"/>
  <c r="O44" i="5"/>
  <c r="N44" i="5"/>
  <c r="M44" i="5"/>
  <c r="L44" i="5"/>
  <c r="K44" i="5"/>
  <c r="J44" i="5"/>
  <c r="I44" i="5"/>
  <c r="H44" i="5"/>
  <c r="G44" i="5"/>
  <c r="F44" i="5"/>
  <c r="E44" i="5"/>
  <c r="D44" i="5"/>
  <c r="A44" i="5"/>
  <c r="O43" i="5"/>
  <c r="N43" i="5"/>
  <c r="M43" i="5"/>
  <c r="L43" i="5"/>
  <c r="K43" i="5"/>
  <c r="J43" i="5"/>
  <c r="I43" i="5"/>
  <c r="H43" i="5"/>
  <c r="G43" i="5"/>
  <c r="F43" i="5"/>
  <c r="E43" i="5"/>
  <c r="D43" i="5"/>
  <c r="A43" i="5"/>
  <c r="O42" i="5"/>
  <c r="N42" i="5"/>
  <c r="M42" i="5"/>
  <c r="L42" i="5"/>
  <c r="K42" i="5"/>
  <c r="J42" i="5"/>
  <c r="I42" i="5"/>
  <c r="H42" i="5"/>
  <c r="G42" i="5"/>
  <c r="F42" i="5"/>
  <c r="E42" i="5"/>
  <c r="D42" i="5"/>
  <c r="A42" i="5"/>
  <c r="P41" i="5"/>
  <c r="O41" i="5"/>
  <c r="N41" i="5"/>
  <c r="M41" i="5"/>
  <c r="L41" i="5"/>
  <c r="K41" i="5"/>
  <c r="J41" i="5"/>
  <c r="I41" i="5"/>
  <c r="H41" i="5"/>
  <c r="G41" i="5"/>
  <c r="F41" i="5"/>
  <c r="E41" i="5"/>
  <c r="D41" i="5"/>
  <c r="A10" i="5"/>
  <c r="C9" i="5"/>
  <c r="C7" i="5"/>
  <c r="P5" i="5"/>
  <c r="C5" i="5"/>
  <c r="P4" i="5"/>
  <c r="C4" i="5"/>
  <c r="P3" i="5"/>
  <c r="C3" i="5"/>
  <c r="S43" i="4"/>
  <c r="C43" i="4"/>
  <c r="S41" i="4"/>
  <c r="C41" i="4"/>
  <c r="R37" i="4"/>
  <c r="AD36" i="4"/>
  <c r="AC36" i="4"/>
  <c r="AB36" i="4"/>
  <c r="AA36" i="4"/>
  <c r="Z36" i="4"/>
  <c r="Y36" i="4"/>
  <c r="X36" i="4"/>
  <c r="W36" i="4"/>
  <c r="V36" i="4"/>
  <c r="U36" i="4"/>
  <c r="T36" i="4"/>
  <c r="S36" i="4"/>
  <c r="R36" i="4"/>
  <c r="O36" i="4"/>
  <c r="AD35" i="4"/>
  <c r="AC35" i="4"/>
  <c r="AB35" i="4"/>
  <c r="AA35" i="4"/>
  <c r="Z35" i="4"/>
  <c r="Y35" i="4"/>
  <c r="X35" i="4"/>
  <c r="W35" i="4"/>
  <c r="V35" i="4"/>
  <c r="U35" i="4"/>
  <c r="T35" i="4"/>
  <c r="S35" i="4"/>
  <c r="R35" i="4"/>
  <c r="AD34" i="4"/>
  <c r="AC34" i="4"/>
  <c r="AB34" i="4"/>
  <c r="AA34" i="4"/>
  <c r="Z34" i="4"/>
  <c r="Y34" i="4"/>
  <c r="X34" i="4"/>
  <c r="W34" i="4"/>
  <c r="V34" i="4"/>
  <c r="U34" i="4"/>
  <c r="T34" i="4"/>
  <c r="S34" i="4"/>
  <c r="R34" i="4"/>
  <c r="AD33" i="4"/>
  <c r="AC33" i="4"/>
  <c r="AB33" i="4"/>
  <c r="AA33" i="4"/>
  <c r="Z33" i="4"/>
  <c r="Y33" i="4"/>
  <c r="X33" i="4"/>
  <c r="W33" i="4"/>
  <c r="V33" i="4"/>
  <c r="U33" i="4"/>
  <c r="T33" i="4"/>
  <c r="S33" i="4"/>
  <c r="R33" i="4"/>
  <c r="AD32" i="4"/>
  <c r="AC32" i="4"/>
  <c r="AB32" i="4"/>
  <c r="AA32" i="4"/>
  <c r="Z32" i="4"/>
  <c r="Y32" i="4"/>
  <c r="X32" i="4"/>
  <c r="W32" i="4"/>
  <c r="V32" i="4"/>
  <c r="U32" i="4"/>
  <c r="T32" i="4"/>
  <c r="S32" i="4"/>
  <c r="R32" i="4"/>
  <c r="AD31" i="4"/>
  <c r="AC31" i="4"/>
  <c r="AB31" i="4"/>
  <c r="AA31" i="4"/>
  <c r="Z31" i="4"/>
  <c r="Y31" i="4"/>
  <c r="X31" i="4"/>
  <c r="W31" i="4"/>
  <c r="V31" i="4"/>
  <c r="U31" i="4"/>
  <c r="T31" i="4"/>
  <c r="S31" i="4"/>
  <c r="R31" i="4"/>
  <c r="AD30" i="4"/>
  <c r="AC30" i="4"/>
  <c r="AB30" i="4"/>
  <c r="AA30" i="4"/>
  <c r="Z30" i="4"/>
  <c r="Y30" i="4"/>
  <c r="X30" i="4"/>
  <c r="W30" i="4"/>
  <c r="V30" i="4"/>
  <c r="U30" i="4"/>
  <c r="T30" i="4"/>
  <c r="S30" i="4"/>
  <c r="R30" i="4"/>
  <c r="AD29" i="4"/>
  <c r="AC29" i="4"/>
  <c r="AB29" i="4"/>
  <c r="AA29" i="4"/>
  <c r="Z29" i="4"/>
  <c r="Y29" i="4"/>
  <c r="X29" i="4"/>
  <c r="W29" i="4"/>
  <c r="V29" i="4"/>
  <c r="U29" i="4"/>
  <c r="T29" i="4"/>
  <c r="S29" i="4"/>
  <c r="R29" i="4"/>
  <c r="AD28" i="4"/>
  <c r="AC28" i="4"/>
  <c r="AB28" i="4"/>
  <c r="AA28" i="4"/>
  <c r="Z28" i="4"/>
  <c r="Y28" i="4"/>
  <c r="X28" i="4"/>
  <c r="W28" i="4"/>
  <c r="V28" i="4"/>
  <c r="U28" i="4"/>
  <c r="T28" i="4"/>
  <c r="S28" i="4"/>
  <c r="R28" i="4"/>
  <c r="AD27" i="4"/>
  <c r="AC27" i="4"/>
  <c r="AB27" i="4"/>
  <c r="AA27" i="4"/>
  <c r="Z27" i="4"/>
  <c r="Y27" i="4"/>
  <c r="X27" i="4"/>
  <c r="W27" i="4"/>
  <c r="V27" i="4"/>
  <c r="U27" i="4"/>
  <c r="T27" i="4"/>
  <c r="S27" i="4"/>
  <c r="R27" i="4"/>
  <c r="AD26" i="4"/>
  <c r="AC26" i="4"/>
  <c r="AB26" i="4"/>
  <c r="AA26" i="4"/>
  <c r="Z26" i="4"/>
  <c r="Y26" i="4"/>
  <c r="X26" i="4"/>
  <c r="W26" i="4"/>
  <c r="V26" i="4"/>
  <c r="U26" i="4"/>
  <c r="T26" i="4"/>
  <c r="S26" i="4"/>
  <c r="R26" i="4"/>
  <c r="AD25" i="4"/>
  <c r="AC25" i="4"/>
  <c r="AB25" i="4"/>
  <c r="AA25" i="4"/>
  <c r="Z25" i="4"/>
  <c r="Y25" i="4"/>
  <c r="X25" i="4"/>
  <c r="W25" i="4"/>
  <c r="V25" i="4"/>
  <c r="U25" i="4"/>
  <c r="T25" i="4"/>
  <c r="S25" i="4"/>
  <c r="R25" i="4"/>
  <c r="AD24" i="4"/>
  <c r="AC24" i="4"/>
  <c r="AB24" i="4"/>
  <c r="AA24" i="4"/>
  <c r="Z24" i="4"/>
  <c r="Y24" i="4"/>
  <c r="X24" i="4"/>
  <c r="W24" i="4"/>
  <c r="V24" i="4"/>
  <c r="U24" i="4"/>
  <c r="T24" i="4"/>
  <c r="S24" i="4"/>
  <c r="R24" i="4"/>
  <c r="AD23" i="4"/>
  <c r="AC23" i="4"/>
  <c r="AB23" i="4"/>
  <c r="AA23" i="4"/>
  <c r="Z23" i="4"/>
  <c r="Y23" i="4"/>
  <c r="X23" i="4"/>
  <c r="W23" i="4"/>
  <c r="V23" i="4"/>
  <c r="U23" i="4"/>
  <c r="T23" i="4"/>
  <c r="S23" i="4"/>
  <c r="R23" i="4"/>
  <c r="AD22" i="4"/>
  <c r="AC22" i="4"/>
  <c r="AB22" i="4"/>
  <c r="AA22" i="4"/>
  <c r="Z22" i="4"/>
  <c r="Y22" i="4"/>
  <c r="X22" i="4"/>
  <c r="W22" i="4"/>
  <c r="V22" i="4"/>
  <c r="U22" i="4"/>
  <c r="T22" i="4"/>
  <c r="S22" i="4"/>
  <c r="R22" i="4"/>
  <c r="AD21" i="4"/>
  <c r="AC21" i="4"/>
  <c r="AB21" i="4"/>
  <c r="AA21" i="4"/>
  <c r="Z21" i="4"/>
  <c r="Y21" i="4"/>
  <c r="X21" i="4"/>
  <c r="W21" i="4"/>
  <c r="V21" i="4"/>
  <c r="U21" i="4"/>
  <c r="T21" i="4"/>
  <c r="S21" i="4"/>
  <c r="R21" i="4"/>
  <c r="AD20" i="4"/>
  <c r="AC20" i="4"/>
  <c r="AB20" i="4"/>
  <c r="AA20" i="4"/>
  <c r="Z20" i="4"/>
  <c r="Y20" i="4"/>
  <c r="X20" i="4"/>
  <c r="W20" i="4"/>
  <c r="V20" i="4"/>
  <c r="U20" i="4"/>
  <c r="T20" i="4"/>
  <c r="S20" i="4"/>
  <c r="R20" i="4"/>
  <c r="AD19" i="4"/>
  <c r="AC19" i="4"/>
  <c r="AB19" i="4"/>
  <c r="AA19" i="4"/>
  <c r="Z19" i="4"/>
  <c r="Y19" i="4"/>
  <c r="X19" i="4"/>
  <c r="W19" i="4"/>
  <c r="V19" i="4"/>
  <c r="U19" i="4"/>
  <c r="T19" i="4"/>
  <c r="S19" i="4"/>
  <c r="R19" i="4"/>
  <c r="AD18" i="4"/>
  <c r="AC18" i="4"/>
  <c r="AB18" i="4"/>
  <c r="AA18" i="4"/>
  <c r="Z18" i="4"/>
  <c r="Y18" i="4"/>
  <c r="X18" i="4"/>
  <c r="W18" i="4"/>
  <c r="V18" i="4"/>
  <c r="U18" i="4"/>
  <c r="T18" i="4"/>
  <c r="S18" i="4"/>
  <c r="R18" i="4"/>
  <c r="AD17" i="4"/>
  <c r="AC17" i="4"/>
  <c r="AB17" i="4"/>
  <c r="AA17" i="4"/>
  <c r="Z17" i="4"/>
  <c r="Y17" i="4"/>
  <c r="X17" i="4"/>
  <c r="W17" i="4"/>
  <c r="V17" i="4"/>
  <c r="U17" i="4"/>
  <c r="T17" i="4"/>
  <c r="S17" i="4"/>
  <c r="R17" i="4"/>
  <c r="AD16" i="4"/>
  <c r="AC16" i="4"/>
  <c r="AB16" i="4"/>
  <c r="AA16" i="4"/>
  <c r="Z16" i="4"/>
  <c r="Y16" i="4"/>
  <c r="X16" i="4"/>
  <c r="W16" i="4"/>
  <c r="V16" i="4"/>
  <c r="U16" i="4"/>
  <c r="T16" i="4"/>
  <c r="S16" i="4"/>
  <c r="R16" i="4"/>
  <c r="AD15" i="4"/>
  <c r="AC15" i="4"/>
  <c r="AB15" i="4"/>
  <c r="AA15" i="4"/>
  <c r="Z15" i="4"/>
  <c r="Y15" i="4"/>
  <c r="X15" i="4"/>
  <c r="W15" i="4"/>
  <c r="V15" i="4"/>
  <c r="U15" i="4"/>
  <c r="T15" i="4"/>
  <c r="S15" i="4"/>
  <c r="R15" i="4"/>
  <c r="B15" i="4"/>
  <c r="AD14" i="4"/>
  <c r="AC14" i="4"/>
  <c r="AB14" i="4"/>
  <c r="AA14" i="4"/>
  <c r="Z14" i="4"/>
  <c r="Y14" i="4"/>
  <c r="X14" i="4"/>
  <c r="W14" i="4"/>
  <c r="V14" i="4"/>
  <c r="U14" i="4"/>
  <c r="T14" i="4"/>
  <c r="S14" i="4"/>
  <c r="R14" i="4"/>
  <c r="AD13" i="4"/>
  <c r="AC13" i="4"/>
  <c r="AB13" i="4"/>
  <c r="AA13" i="4"/>
  <c r="Z13" i="4"/>
  <c r="Y13" i="4"/>
  <c r="X13" i="4"/>
  <c r="W13" i="4"/>
  <c r="V13" i="4"/>
  <c r="U13" i="4"/>
  <c r="T13" i="4"/>
  <c r="S13" i="4"/>
  <c r="E10" i="4"/>
  <c r="E9" i="4"/>
  <c r="F8" i="4"/>
  <c r="E8" i="4"/>
  <c r="E7" i="4"/>
  <c r="E5" i="4"/>
  <c r="E4" i="4"/>
  <c r="C2" i="4"/>
  <c r="K29" i="3"/>
  <c r="A29" i="3"/>
  <c r="K27" i="3"/>
  <c r="A27" i="3"/>
  <c r="Q19" i="3"/>
  <c r="P46" i="5" s="1"/>
  <c r="Q18" i="3"/>
  <c r="P45" i="5" s="1"/>
  <c r="Q17" i="3"/>
  <c r="P44" i="5" s="1"/>
  <c r="Q16" i="3"/>
  <c r="P43" i="5" s="1"/>
  <c r="Q15" i="3"/>
  <c r="P42" i="5" s="1"/>
  <c r="A11" i="3"/>
  <c r="C7" i="3"/>
  <c r="C5" i="3"/>
  <c r="F7" i="4" s="1"/>
  <c r="C4" i="3"/>
  <c r="F5" i="4" s="1"/>
  <c r="C3" i="3"/>
  <c r="F4" i="4" s="1"/>
  <c r="R1" i="3"/>
  <c r="C20" i="2"/>
  <c r="A20" i="2"/>
  <c r="C6" i="2"/>
  <c r="C5" i="2"/>
  <c r="C4" i="2"/>
  <c r="C3" i="2"/>
  <c r="C2" i="2"/>
  <c r="AE37" i="4" l="1"/>
  <c r="AF37" i="4"/>
  <c r="AE16" i="7"/>
  <c r="R26" i="9"/>
  <c r="R25" i="9"/>
  <c r="R24" i="9"/>
  <c r="R23" i="9"/>
  <c r="R22" i="9"/>
  <c r="R21" i="9"/>
  <c r="R20" i="9"/>
  <c r="R19" i="9"/>
  <c r="R18" i="9"/>
  <c r="R17" i="9"/>
  <c r="R31" i="9"/>
  <c r="R30" i="9"/>
  <c r="R29" i="9"/>
  <c r="R28" i="9"/>
  <c r="R27" i="9"/>
  <c r="AE31" i="7"/>
  <c r="AE33" i="4"/>
  <c r="AF33" i="4" s="1"/>
  <c r="AE332" i="13"/>
  <c r="AF332" i="13" s="1"/>
  <c r="AE331" i="13"/>
  <c r="AF331" i="13" s="1"/>
  <c r="AE334" i="13"/>
  <c r="AF334" i="13" s="1"/>
  <c r="AE328" i="13"/>
  <c r="AF328" i="13" s="1"/>
  <c r="AE330" i="13"/>
  <c r="AF330" i="13" s="1"/>
  <c r="AE97" i="10"/>
  <c r="AF97" i="10" s="1"/>
  <c r="AF32" i="7"/>
  <c r="AF31" i="7"/>
  <c r="AE333" i="13"/>
  <c r="AF333" i="13" s="1"/>
  <c r="AE14" i="16"/>
  <c r="AF14" i="16" s="1"/>
  <c r="AE375" i="13"/>
  <c r="AF375" i="13" s="1"/>
  <c r="AE327" i="13"/>
  <c r="AF327" i="13" s="1"/>
  <c r="AE207" i="13"/>
  <c r="AF207" i="13" s="1"/>
  <c r="AE329" i="13"/>
  <c r="AF329" i="13" s="1"/>
  <c r="AE73" i="13"/>
  <c r="AF73" i="13" s="1"/>
  <c r="AE66" i="13"/>
  <c r="AF66" i="13" s="1"/>
  <c r="AE373" i="13"/>
  <c r="AF373" i="13" s="1"/>
  <c r="AE374" i="13"/>
  <c r="AF374" i="13" s="1"/>
  <c r="AE347" i="13"/>
  <c r="AF347" i="13" s="1"/>
  <c r="AE367" i="13"/>
  <c r="AF367" i="13" s="1"/>
  <c r="AE337" i="13"/>
  <c r="AF337" i="13" s="1"/>
  <c r="AE346" i="13"/>
  <c r="AF346" i="13" s="1"/>
  <c r="AE345" i="13"/>
  <c r="AF345" i="13" s="1"/>
  <c r="AE343" i="13"/>
  <c r="AF343" i="13" s="1"/>
  <c r="AE152" i="13"/>
  <c r="AF152" i="13" s="1"/>
  <c r="AE348" i="13"/>
  <c r="AF348" i="13" s="1"/>
  <c r="S33" i="12" s="1"/>
  <c r="AE326" i="13"/>
  <c r="AF326" i="13" s="1"/>
  <c r="AE366" i="13"/>
  <c r="AF366" i="13" s="1"/>
  <c r="AE364" i="13"/>
  <c r="AF364" i="13" s="1"/>
  <c r="AE365" i="13"/>
  <c r="AF365" i="13" s="1"/>
  <c r="AE72" i="13"/>
  <c r="AF72" i="13" s="1"/>
  <c r="AE338" i="13"/>
  <c r="AF338" i="13" s="1"/>
  <c r="AE368" i="13"/>
  <c r="AF368" i="13" s="1"/>
  <c r="AE75" i="13"/>
  <c r="AF75" i="13" s="1"/>
  <c r="AE362" i="13"/>
  <c r="AF362" i="13" s="1"/>
  <c r="AE359" i="13"/>
  <c r="AF359" i="13" s="1"/>
  <c r="AE344" i="13"/>
  <c r="AF344" i="13" s="1"/>
  <c r="AE339" i="13"/>
  <c r="AF339" i="13" s="1"/>
  <c r="AE67" i="13"/>
  <c r="AF67" i="13" s="1"/>
  <c r="AE361" i="13"/>
  <c r="AF361" i="13" s="1"/>
  <c r="AE360" i="13"/>
  <c r="AF360" i="13" s="1"/>
  <c r="AE357" i="13"/>
  <c r="AF357" i="13" s="1"/>
  <c r="AE356" i="13"/>
  <c r="AF356" i="13" s="1"/>
  <c r="AE355" i="13"/>
  <c r="AF355" i="13" s="1"/>
  <c r="AE354" i="13"/>
  <c r="AF354" i="13" s="1"/>
  <c r="S26" i="12" s="1"/>
  <c r="AE353" i="13"/>
  <c r="AF353" i="13" s="1"/>
  <c r="AE352" i="13"/>
  <c r="AF352" i="13" s="1"/>
  <c r="AE350" i="13"/>
  <c r="AF350" i="13" s="1"/>
  <c r="AE340" i="13"/>
  <c r="AF340" i="13" s="1"/>
  <c r="AE363" i="13"/>
  <c r="AF363" i="13" s="1"/>
  <c r="AE371" i="13"/>
  <c r="AF371" i="13" s="1"/>
  <c r="AE369" i="13"/>
  <c r="AF369" i="13" s="1"/>
  <c r="AE341" i="13"/>
  <c r="AF341" i="13" s="1"/>
  <c r="AE351" i="13"/>
  <c r="AF351" i="13" s="1"/>
  <c r="AE349" i="13"/>
  <c r="AF349" i="13" s="1"/>
  <c r="AE302" i="13"/>
  <c r="AF302" i="13" s="1"/>
  <c r="AE372" i="13"/>
  <c r="AF372" i="13" s="1"/>
  <c r="AE370" i="13"/>
  <c r="AF370" i="13" s="1"/>
  <c r="AE358" i="13"/>
  <c r="AF358" i="13" s="1"/>
  <c r="AE342" i="13"/>
  <c r="AF342" i="13" s="1"/>
  <c r="AE74" i="13"/>
  <c r="AF74" i="13" s="1"/>
  <c r="AE95" i="10"/>
  <c r="AF95" i="10" s="1"/>
  <c r="AE98" i="10"/>
  <c r="AF98" i="10" s="1"/>
  <c r="AE99" i="10"/>
  <c r="AF99" i="10" s="1"/>
  <c r="AE96" i="10"/>
  <c r="AF96" i="10" s="1"/>
  <c r="AE24" i="7"/>
  <c r="AF24" i="7" s="1"/>
  <c r="AE33" i="7"/>
  <c r="AF33" i="7" s="1"/>
  <c r="AE32" i="4"/>
  <c r="AF32" i="4" s="1"/>
  <c r="AE26" i="4"/>
  <c r="AF26" i="4" s="1"/>
  <c r="AE24" i="4"/>
  <c r="AF24" i="4" s="1"/>
  <c r="AE19" i="4"/>
  <c r="AF19" i="4" s="1"/>
  <c r="AE21" i="4"/>
  <c r="AF21" i="4" s="1"/>
  <c r="AE25" i="4"/>
  <c r="AF25" i="4" s="1"/>
  <c r="AE20" i="4"/>
  <c r="AF20" i="4" s="1"/>
  <c r="AE28" i="4"/>
  <c r="AF28" i="4" s="1"/>
  <c r="AE27" i="4"/>
  <c r="AF27" i="4" s="1"/>
  <c r="S18" i="3" s="1"/>
  <c r="AE23" i="4"/>
  <c r="AF23" i="4" s="1"/>
  <c r="AE17" i="4"/>
  <c r="AF17" i="4" s="1"/>
  <c r="AE30" i="4"/>
  <c r="AF30" i="4" s="1"/>
  <c r="AE28" i="13"/>
  <c r="AF28" i="13" s="1"/>
  <c r="AE56" i="13"/>
  <c r="AF56" i="13" s="1"/>
  <c r="AE71" i="13"/>
  <c r="AF71" i="13" s="1"/>
  <c r="AE70" i="13"/>
  <c r="AF70" i="13" s="1"/>
  <c r="AE76" i="13"/>
  <c r="AF76" i="13" s="1"/>
  <c r="AE118" i="13"/>
  <c r="AF118" i="13" s="1"/>
  <c r="AE268" i="13"/>
  <c r="AF268" i="13" s="1"/>
  <c r="AE153" i="13"/>
  <c r="AF153" i="13" s="1"/>
  <c r="AE69" i="13"/>
  <c r="AF69" i="13" s="1"/>
  <c r="AE26" i="13"/>
  <c r="AF26" i="13" s="1"/>
  <c r="AE182" i="13"/>
  <c r="AF182" i="13" s="1"/>
  <c r="AE58" i="13"/>
  <c r="AF58" i="13" s="1"/>
  <c r="AE273" i="13"/>
  <c r="AF273" i="13" s="1"/>
  <c r="AE269" i="13"/>
  <c r="AF269" i="13" s="1"/>
  <c r="AE271" i="13"/>
  <c r="AF271" i="13" s="1"/>
  <c r="AE111" i="13"/>
  <c r="AF111" i="13" s="1"/>
  <c r="AE270" i="13"/>
  <c r="AF270" i="13" s="1"/>
  <c r="AE272" i="13"/>
  <c r="AF272" i="13" s="1"/>
  <c r="AE99" i="13"/>
  <c r="AF99" i="13" s="1"/>
  <c r="AE37" i="13"/>
  <c r="AF37" i="13" s="1"/>
  <c r="AE267" i="13"/>
  <c r="AF267" i="13" s="1"/>
  <c r="AE301" i="13"/>
  <c r="AF301" i="13" s="1"/>
  <c r="AE77" i="13"/>
  <c r="AF77" i="13" s="1"/>
  <c r="AE185" i="13"/>
  <c r="AF185" i="13" s="1"/>
  <c r="AE141" i="13"/>
  <c r="AF141" i="13" s="1"/>
  <c r="AE179" i="13"/>
  <c r="AF179" i="13" s="1"/>
  <c r="AE183" i="13"/>
  <c r="AF183" i="13" s="1"/>
  <c r="AE181" i="13"/>
  <c r="AF181" i="13" s="1"/>
  <c r="AE30" i="13"/>
  <c r="AF30" i="13" s="1"/>
  <c r="AE95" i="13"/>
  <c r="AF95" i="13" s="1"/>
  <c r="AE300" i="13"/>
  <c r="AF300" i="13" s="1"/>
  <c r="AE313" i="13"/>
  <c r="AF313" i="13" s="1"/>
  <c r="AE68" i="13"/>
  <c r="AF68" i="13" s="1"/>
  <c r="AE143" i="13"/>
  <c r="AF143" i="13" s="1"/>
  <c r="AE82" i="13"/>
  <c r="AF82" i="13" s="1"/>
  <c r="AE40" i="13"/>
  <c r="AF40" i="13" s="1"/>
  <c r="AE106" i="13"/>
  <c r="AF106" i="13" s="1"/>
  <c r="AE266" i="13"/>
  <c r="AF266" i="13" s="1"/>
  <c r="AE55" i="13"/>
  <c r="AF55" i="13" s="1"/>
  <c r="AE54" i="13"/>
  <c r="AF54" i="13" s="1"/>
  <c r="AE49" i="13"/>
  <c r="AF49" i="13" s="1"/>
  <c r="AE117" i="13"/>
  <c r="AF117" i="13" s="1"/>
  <c r="AE53" i="13"/>
  <c r="AF53" i="13" s="1"/>
  <c r="AE324" i="13"/>
  <c r="AF324" i="13" s="1"/>
  <c r="AE322" i="13"/>
  <c r="AF322" i="13" s="1"/>
  <c r="AE294" i="13"/>
  <c r="AF294" i="13" s="1"/>
  <c r="AE78" i="13"/>
  <c r="AF78" i="13" s="1"/>
  <c r="AE174" i="13"/>
  <c r="AF174" i="13" s="1"/>
  <c r="AE97" i="13"/>
  <c r="AF97" i="13" s="1"/>
  <c r="AE96" i="13"/>
  <c r="AF96" i="13" s="1"/>
  <c r="AE51" i="13"/>
  <c r="AF51" i="13" s="1"/>
  <c r="AE317" i="13"/>
  <c r="AF317" i="13" s="1"/>
  <c r="AE298" i="13"/>
  <c r="AF298" i="13" s="1"/>
  <c r="AE286" i="13"/>
  <c r="AF286" i="13" s="1"/>
  <c r="AE195" i="13"/>
  <c r="AF195" i="13" s="1"/>
  <c r="AE180" i="13"/>
  <c r="AF180" i="13" s="1"/>
  <c r="AE178" i="13"/>
  <c r="AF178" i="13" s="1"/>
  <c r="AE177" i="13"/>
  <c r="AF177" i="13" s="1"/>
  <c r="AE176" i="13"/>
  <c r="AF176" i="13" s="1"/>
  <c r="AE44" i="13"/>
  <c r="AF44" i="13" s="1"/>
  <c r="AE299" i="13"/>
  <c r="AF299" i="13" s="1"/>
  <c r="AE80" i="13"/>
  <c r="AF80" i="13" s="1"/>
  <c r="AE52" i="13"/>
  <c r="AF52" i="13" s="1"/>
  <c r="AE61" i="13"/>
  <c r="AF61" i="13" s="1"/>
  <c r="AE323" i="13"/>
  <c r="AF323" i="13" s="1"/>
  <c r="AE308" i="13"/>
  <c r="AF308" i="13" s="1"/>
  <c r="AE310" i="13"/>
  <c r="AF310" i="13" s="1"/>
  <c r="AE14" i="13"/>
  <c r="AF14" i="13" s="1"/>
  <c r="AE209" i="13"/>
  <c r="AF209" i="13" s="1"/>
  <c r="AE314" i="13"/>
  <c r="AF314" i="13" s="1"/>
  <c r="AE62" i="13"/>
  <c r="AF62" i="13" s="1"/>
  <c r="AE295" i="13"/>
  <c r="AF295" i="13" s="1"/>
  <c r="AE43" i="13"/>
  <c r="AF43" i="13" s="1"/>
  <c r="AE15" i="13"/>
  <c r="AF15" i="13" s="1"/>
  <c r="AE239" i="13"/>
  <c r="AF239" i="13" s="1"/>
  <c r="AE238" i="13"/>
  <c r="AF238" i="13" s="1"/>
  <c r="AE121" i="13"/>
  <c r="AF121" i="13" s="1"/>
  <c r="AE46" i="13"/>
  <c r="AF46" i="13" s="1"/>
  <c r="AE41" i="13"/>
  <c r="AF41" i="13" s="1"/>
  <c r="AE36" i="13"/>
  <c r="AF36" i="13" s="1"/>
  <c r="AE34" i="13"/>
  <c r="AF34" i="13" s="1"/>
  <c r="AE29" i="13"/>
  <c r="AF29" i="13" s="1"/>
  <c r="AE280" i="13"/>
  <c r="AF280" i="13" s="1"/>
  <c r="AE148" i="13"/>
  <c r="AF148" i="13" s="1"/>
  <c r="AE145" i="13"/>
  <c r="AF145" i="13" s="1"/>
  <c r="AE123" i="13"/>
  <c r="AF123" i="13" s="1"/>
  <c r="AE107" i="13"/>
  <c r="AF107" i="13" s="1"/>
  <c r="AE221" i="13"/>
  <c r="AF221" i="13" s="1"/>
  <c r="AE151" i="13"/>
  <c r="AF151" i="13" s="1"/>
  <c r="AE133" i="13"/>
  <c r="AF133" i="13" s="1"/>
  <c r="AE120" i="13"/>
  <c r="AF120" i="13" s="1"/>
  <c r="AE115" i="13"/>
  <c r="AF115" i="13" s="1"/>
  <c r="AE90" i="13"/>
  <c r="AF90" i="13" s="1"/>
  <c r="AE60" i="13"/>
  <c r="AF60" i="13" s="1"/>
  <c r="AE59" i="13"/>
  <c r="AF59" i="13" s="1"/>
  <c r="AE32" i="13"/>
  <c r="AF32" i="13" s="1"/>
  <c r="AE27" i="13"/>
  <c r="AF27" i="13" s="1"/>
  <c r="AE247" i="13"/>
  <c r="AF247" i="13" s="1"/>
  <c r="AE240" i="13"/>
  <c r="AF240" i="13" s="1"/>
  <c r="AE147" i="13"/>
  <c r="AF147" i="13" s="1"/>
  <c r="AE119" i="13"/>
  <c r="AF119" i="13" s="1"/>
  <c r="AE116" i="13"/>
  <c r="AF116" i="13" s="1"/>
  <c r="AE48" i="13"/>
  <c r="AF48" i="13" s="1"/>
  <c r="AE33" i="13"/>
  <c r="AF33" i="13" s="1"/>
  <c r="AE150" i="13"/>
  <c r="AF150" i="13" s="1"/>
  <c r="AE149" i="13"/>
  <c r="AF149" i="13" s="1"/>
  <c r="AE146" i="13"/>
  <c r="AF146" i="13" s="1"/>
  <c r="AE144" i="13"/>
  <c r="AF144" i="13" s="1"/>
  <c r="AE134" i="13"/>
  <c r="AF134" i="13" s="1"/>
  <c r="AE132" i="13"/>
  <c r="AF132" i="13" s="1"/>
  <c r="AE113" i="13"/>
  <c r="AF113" i="13" s="1"/>
  <c r="AE57" i="13"/>
  <c r="AF57" i="13" s="1"/>
  <c r="AE38" i="13"/>
  <c r="AF38" i="13" s="1"/>
  <c r="AE35" i="13"/>
  <c r="AF35" i="13" s="1"/>
  <c r="AE23" i="13"/>
  <c r="AF23" i="13" s="1"/>
  <c r="AE129" i="13"/>
  <c r="AF129" i="13" s="1"/>
  <c r="AE114" i="13"/>
  <c r="AF114" i="13" s="1"/>
  <c r="AE112" i="13"/>
  <c r="AF112" i="13" s="1"/>
  <c r="AE16" i="13"/>
  <c r="AF16" i="13" s="1"/>
  <c r="AE91" i="13"/>
  <c r="AF91" i="13" s="1"/>
  <c r="AE42" i="13"/>
  <c r="AF42" i="13" s="1"/>
  <c r="AE321" i="13"/>
  <c r="AF321" i="13" s="1"/>
  <c r="AE312" i="13"/>
  <c r="AF312" i="13" s="1"/>
  <c r="AE311" i="13"/>
  <c r="AF311" i="13" s="1"/>
  <c r="AE279" i="13"/>
  <c r="AF279" i="13" s="1"/>
  <c r="AE218" i="13"/>
  <c r="AF218" i="13" s="1"/>
  <c r="AE198" i="13"/>
  <c r="AF198" i="13" s="1"/>
  <c r="AE187" i="13"/>
  <c r="AF187" i="13" s="1"/>
  <c r="AE159" i="13"/>
  <c r="AF159" i="13" s="1"/>
  <c r="AE277" i="13"/>
  <c r="AF277" i="13" s="1"/>
  <c r="AE228" i="13"/>
  <c r="AF228" i="13" s="1"/>
  <c r="AE197" i="13"/>
  <c r="AF197" i="13" s="1"/>
  <c r="AE128" i="13"/>
  <c r="AF128" i="13" s="1"/>
  <c r="AE155" i="13"/>
  <c r="AF155" i="13" s="1"/>
  <c r="AE93" i="13"/>
  <c r="AF93" i="13" s="1"/>
  <c r="AE24" i="13"/>
  <c r="AF24" i="13" s="1"/>
  <c r="AE20" i="13"/>
  <c r="AF20" i="13" s="1"/>
  <c r="AE79" i="13"/>
  <c r="AF79" i="13" s="1"/>
  <c r="AE17" i="13"/>
  <c r="AF17" i="13" s="1"/>
  <c r="AE316" i="13"/>
  <c r="AF316" i="13" s="1"/>
  <c r="AE318" i="13"/>
  <c r="AF318" i="13" s="1"/>
  <c r="AE305" i="13"/>
  <c r="AF305" i="13" s="1"/>
  <c r="AE168" i="13"/>
  <c r="AF168" i="13" s="1"/>
  <c r="AE124" i="13"/>
  <c r="AF124" i="13" s="1"/>
  <c r="AE104" i="13"/>
  <c r="AF104" i="13" s="1"/>
  <c r="AE63" i="13"/>
  <c r="AF63" i="13" s="1"/>
  <c r="AE18" i="13"/>
  <c r="AF18" i="13" s="1"/>
  <c r="AE309" i="13"/>
  <c r="AF309" i="13" s="1"/>
  <c r="AE257" i="13"/>
  <c r="AF257" i="13" s="1"/>
  <c r="AE233" i="13"/>
  <c r="AF233" i="13" s="1"/>
  <c r="AE65" i="13"/>
  <c r="AF65" i="13" s="1"/>
  <c r="AE306" i="13"/>
  <c r="AF306" i="13" s="1"/>
  <c r="AE243" i="13"/>
  <c r="AF243" i="13" s="1"/>
  <c r="AE230" i="13"/>
  <c r="AF230" i="13" s="1"/>
  <c r="AE212" i="13"/>
  <c r="AF212" i="13" s="1"/>
  <c r="AE196" i="13"/>
  <c r="AF196" i="13" s="1"/>
  <c r="AE175" i="13"/>
  <c r="AF175" i="13" s="1"/>
  <c r="AE173" i="13"/>
  <c r="AF173" i="13" s="1"/>
  <c r="AE172" i="13"/>
  <c r="AF172" i="13" s="1"/>
  <c r="AE157" i="13"/>
  <c r="AF157" i="13" s="1"/>
  <c r="AE137" i="13"/>
  <c r="AF137" i="13" s="1"/>
  <c r="AE87" i="13"/>
  <c r="AF87" i="13" s="1"/>
  <c r="AE192" i="13"/>
  <c r="AF192" i="13" s="1"/>
  <c r="AE158" i="13"/>
  <c r="AF158" i="13" s="1"/>
  <c r="AE127" i="13"/>
  <c r="AF127" i="13" s="1"/>
  <c r="AE160" i="13"/>
  <c r="AF160" i="13" s="1"/>
  <c r="AE88" i="13"/>
  <c r="AF88" i="13" s="1"/>
  <c r="AE50" i="13"/>
  <c r="AF50" i="13" s="1"/>
  <c r="AE170" i="13"/>
  <c r="AF170" i="13" s="1"/>
  <c r="AE125" i="13"/>
  <c r="AF125" i="13" s="1"/>
  <c r="AE105" i="13"/>
  <c r="AF105" i="13" s="1"/>
  <c r="AE81" i="13"/>
  <c r="AF81" i="13" s="1"/>
  <c r="AE45" i="13"/>
  <c r="AF45" i="13" s="1"/>
  <c r="AE19" i="13"/>
  <c r="AF19" i="13" s="1"/>
  <c r="AE164" i="13"/>
  <c r="AF164" i="13" s="1"/>
  <c r="AE201" i="13"/>
  <c r="AF201" i="13" s="1"/>
  <c r="AE260" i="13"/>
  <c r="AF260" i="13" s="1"/>
  <c r="AE225" i="13"/>
  <c r="AF225" i="13" s="1"/>
  <c r="AE211" i="13"/>
  <c r="AF211" i="13" s="1"/>
  <c r="AE210" i="13"/>
  <c r="AF210" i="13" s="1"/>
  <c r="AE186" i="13"/>
  <c r="AF186" i="13" s="1"/>
  <c r="AE171" i="13"/>
  <c r="AF171" i="13" s="1"/>
  <c r="AE167" i="13"/>
  <c r="AF167" i="13" s="1"/>
  <c r="AE161" i="13"/>
  <c r="AF161" i="13" s="1"/>
  <c r="AE131" i="13"/>
  <c r="AF131" i="13" s="1"/>
  <c r="AE110" i="13"/>
  <c r="AF110" i="13" s="1"/>
  <c r="AE100" i="13"/>
  <c r="AF100" i="13" s="1"/>
  <c r="AE98" i="13"/>
  <c r="AF98" i="13" s="1"/>
  <c r="AE89" i="13"/>
  <c r="AF89" i="13" s="1"/>
  <c r="AE259" i="13"/>
  <c r="AF259" i="13" s="1"/>
  <c r="AE216" i="13"/>
  <c r="AF216" i="13" s="1"/>
  <c r="AE193" i="13"/>
  <c r="AF193" i="13" s="1"/>
  <c r="AE169" i="13"/>
  <c r="AF169" i="13" s="1"/>
  <c r="AE101" i="13"/>
  <c r="AF101" i="13" s="1"/>
  <c r="AE85" i="13"/>
  <c r="AF85" i="13" s="1"/>
  <c r="AE293" i="13"/>
  <c r="AF293" i="13" s="1"/>
  <c r="AE258" i="13"/>
  <c r="AF258" i="13" s="1"/>
  <c r="AE235" i="13"/>
  <c r="AF235" i="13" s="1"/>
  <c r="AE226" i="13"/>
  <c r="AF226" i="13" s="1"/>
  <c r="AE199" i="13"/>
  <c r="AF199" i="13" s="1"/>
  <c r="AE142" i="13"/>
  <c r="AF142" i="13" s="1"/>
  <c r="AE140" i="13"/>
  <c r="AF140" i="13" s="1"/>
  <c r="AE103" i="13"/>
  <c r="AF103" i="13" s="1"/>
  <c r="AE241" i="13"/>
  <c r="AF241" i="13" s="1"/>
  <c r="AE92" i="13"/>
  <c r="AF92" i="13" s="1"/>
  <c r="AE184" i="13"/>
  <c r="AF184" i="13" s="1"/>
  <c r="AE156" i="13"/>
  <c r="AF156" i="13" s="1"/>
  <c r="AE94" i="13"/>
  <c r="AF94" i="13" s="1"/>
  <c r="AE126" i="13"/>
  <c r="AF126" i="13" s="1"/>
  <c r="AE83" i="13"/>
  <c r="AF83" i="13" s="1"/>
  <c r="AE64" i="13"/>
  <c r="AF64" i="13" s="1"/>
  <c r="AE21" i="13"/>
  <c r="AF21" i="13" s="1"/>
  <c r="AE86" i="13"/>
  <c r="AF86" i="13" s="1"/>
  <c r="AE319" i="13"/>
  <c r="AF319" i="13" s="1"/>
  <c r="AE315" i="13"/>
  <c r="AF315" i="13" s="1"/>
  <c r="AE296" i="13"/>
  <c r="AF296" i="13" s="1"/>
  <c r="AE274" i="13"/>
  <c r="AF274" i="13" s="1"/>
  <c r="AE130" i="13"/>
  <c r="AF130" i="13" s="1"/>
  <c r="AE242" i="13"/>
  <c r="AF242" i="13" s="1"/>
  <c r="AE208" i="13"/>
  <c r="AF208" i="13" s="1"/>
  <c r="AE31" i="13"/>
  <c r="AF31" i="13" s="1"/>
  <c r="AE84" i="13"/>
  <c r="AF84" i="13" s="1"/>
  <c r="AE47" i="13"/>
  <c r="AF47" i="13" s="1"/>
  <c r="AE22" i="13"/>
  <c r="AF22" i="13" s="1"/>
  <c r="AE188" i="13"/>
  <c r="AF188" i="13" s="1"/>
  <c r="AE283" i="13"/>
  <c r="AF283" i="13" s="1"/>
  <c r="AE263" i="13"/>
  <c r="AF263" i="13" s="1"/>
  <c r="AE261" i="13"/>
  <c r="AF261" i="13" s="1"/>
  <c r="AE256" i="13"/>
  <c r="AF256" i="13" s="1"/>
  <c r="AE255" i="13"/>
  <c r="AF255" i="13" s="1"/>
  <c r="AE251" i="13"/>
  <c r="AF251" i="13" s="1"/>
  <c r="AE244" i="13"/>
  <c r="AF244" i="13" s="1"/>
  <c r="AE229" i="13"/>
  <c r="AF229" i="13" s="1"/>
  <c r="AE166" i="13"/>
  <c r="AF166" i="13" s="1"/>
  <c r="AE136" i="13"/>
  <c r="AF136" i="13" s="1"/>
  <c r="AE109" i="13"/>
  <c r="AF109" i="13" s="1"/>
  <c r="AE325" i="13"/>
  <c r="AF325" i="13" s="1"/>
  <c r="AE320" i="13"/>
  <c r="AF320" i="13" s="1"/>
  <c r="AE292" i="13"/>
  <c r="AF292" i="13" s="1"/>
  <c r="AE227" i="13"/>
  <c r="AF227" i="13" s="1"/>
  <c r="AE219" i="13"/>
  <c r="AF219" i="13" s="1"/>
  <c r="AE217" i="13"/>
  <c r="AF217" i="13" s="1"/>
  <c r="AE214" i="13"/>
  <c r="AF214" i="13" s="1"/>
  <c r="AE202" i="13"/>
  <c r="AF202" i="13" s="1"/>
  <c r="AE139" i="13"/>
  <c r="AF139" i="13" s="1"/>
  <c r="AE303" i="13"/>
  <c r="AF303" i="13" s="1"/>
  <c r="AE297" i="13"/>
  <c r="AF297" i="13" s="1"/>
  <c r="AE290" i="13"/>
  <c r="AF290" i="13" s="1"/>
  <c r="AE252" i="13"/>
  <c r="AF252" i="13" s="1"/>
  <c r="AE245" i="13"/>
  <c r="AF245" i="13" s="1"/>
  <c r="AE237" i="13"/>
  <c r="AF237" i="13" s="1"/>
  <c r="AE213" i="13"/>
  <c r="AF213" i="13" s="1"/>
  <c r="AE203" i="13"/>
  <c r="AF203" i="13" s="1"/>
  <c r="AE165" i="13"/>
  <c r="AF165" i="13" s="1"/>
  <c r="AE162" i="13"/>
  <c r="AF162" i="13" s="1"/>
  <c r="S25" i="12" s="1"/>
  <c r="AE138" i="13"/>
  <c r="AF138" i="13" s="1"/>
  <c r="AE275" i="13"/>
  <c r="AF275" i="13" s="1"/>
  <c r="AE262" i="13"/>
  <c r="AF262" i="13" s="1"/>
  <c r="AE253" i="13"/>
  <c r="AF253" i="13" s="1"/>
  <c r="AE250" i="13"/>
  <c r="AF250" i="13" s="1"/>
  <c r="AE223" i="13"/>
  <c r="AF223" i="13" s="1"/>
  <c r="AE206" i="13"/>
  <c r="AF206" i="13" s="1"/>
  <c r="AE200" i="13"/>
  <c r="AF200" i="13" s="1"/>
  <c r="AE189" i="13"/>
  <c r="AF189" i="13" s="1"/>
  <c r="AE154" i="13"/>
  <c r="AF154" i="13" s="1"/>
  <c r="AE122" i="13"/>
  <c r="AF122" i="13" s="1"/>
  <c r="AE102" i="13"/>
  <c r="AF102" i="13" s="1"/>
  <c r="AE39" i="13"/>
  <c r="AF39" i="13" s="1"/>
  <c r="AE25" i="13"/>
  <c r="AF25" i="13" s="1"/>
  <c r="AE135" i="13"/>
  <c r="AF135" i="13" s="1"/>
  <c r="AE307" i="13"/>
  <c r="AF307" i="13" s="1"/>
  <c r="AE304" i="13"/>
  <c r="AF304" i="13" s="1"/>
  <c r="AE291" i="13"/>
  <c r="AF291" i="13" s="1"/>
  <c r="AE289" i="13"/>
  <c r="AF289" i="13" s="1"/>
  <c r="AE288" i="13"/>
  <c r="AF288" i="13" s="1"/>
  <c r="AE287" i="13"/>
  <c r="AF287" i="13" s="1"/>
  <c r="AE285" i="13"/>
  <c r="AF285" i="13" s="1"/>
  <c r="AE284" i="13"/>
  <c r="AF284" i="13" s="1"/>
  <c r="AE282" i="13"/>
  <c r="AF282" i="13" s="1"/>
  <c r="AE281" i="13"/>
  <c r="AF281" i="13" s="1"/>
  <c r="AE278" i="13"/>
  <c r="AF278" i="13" s="1"/>
  <c r="AE276" i="13"/>
  <c r="AF276" i="13" s="1"/>
  <c r="AE265" i="13"/>
  <c r="AF265" i="13" s="1"/>
  <c r="AE264" i="13"/>
  <c r="AF264" i="13" s="1"/>
  <c r="AE254" i="13"/>
  <c r="AF254" i="13" s="1"/>
  <c r="AE249" i="13"/>
  <c r="AF249" i="13" s="1"/>
  <c r="AE248" i="13"/>
  <c r="AF248" i="13" s="1"/>
  <c r="AE246" i="13"/>
  <c r="AF246" i="13" s="1"/>
  <c r="AE236" i="13"/>
  <c r="AF236" i="13" s="1"/>
  <c r="AE234" i="13"/>
  <c r="AF234" i="13" s="1"/>
  <c r="AE232" i="13"/>
  <c r="AF232" i="13" s="1"/>
  <c r="AE231" i="13"/>
  <c r="AF231" i="13" s="1"/>
  <c r="AE224" i="13"/>
  <c r="AF224" i="13" s="1"/>
  <c r="AE222" i="13"/>
  <c r="AF222" i="13" s="1"/>
  <c r="AE220" i="13"/>
  <c r="AF220" i="13" s="1"/>
  <c r="S24" i="12" s="1"/>
  <c r="AE215" i="13"/>
  <c r="AF215" i="13" s="1"/>
  <c r="AE205" i="13"/>
  <c r="AF205" i="13" s="1"/>
  <c r="S28" i="12" s="1"/>
  <c r="AE204" i="13"/>
  <c r="AF204" i="13" s="1"/>
  <c r="S29" i="12" s="1"/>
  <c r="AE194" i="13"/>
  <c r="AF194" i="13" s="1"/>
  <c r="AE191" i="13"/>
  <c r="AF191" i="13" s="1"/>
  <c r="AE190" i="13"/>
  <c r="AF190" i="13" s="1"/>
  <c r="AE163" i="13"/>
  <c r="AF163" i="13" s="1"/>
  <c r="AE108" i="13"/>
  <c r="AF108" i="13" s="1"/>
  <c r="AE16" i="16"/>
  <c r="AF16" i="16" s="1"/>
  <c r="AE15" i="16"/>
  <c r="AF15" i="16" s="1"/>
  <c r="S15" i="15"/>
  <c r="AE18" i="16"/>
  <c r="AF18" i="16" s="1"/>
  <c r="AE76" i="10"/>
  <c r="AF76" i="10" s="1"/>
  <c r="AE22" i="10"/>
  <c r="AF22" i="10" s="1"/>
  <c r="AE20" i="10"/>
  <c r="AF20" i="10" s="1"/>
  <c r="AE90" i="10"/>
  <c r="AF90" i="10" s="1"/>
  <c r="AE57" i="10"/>
  <c r="AF57" i="10" s="1"/>
  <c r="AE80" i="10"/>
  <c r="AF80" i="10" s="1"/>
  <c r="AE67" i="10"/>
  <c r="AF67" i="10" s="1"/>
  <c r="AE41" i="10"/>
  <c r="AF41" i="10" s="1"/>
  <c r="AE54" i="10"/>
  <c r="AF54" i="10" s="1"/>
  <c r="AE37" i="10"/>
  <c r="AF37" i="10" s="1"/>
  <c r="AE40" i="10"/>
  <c r="AF40" i="10" s="1"/>
  <c r="AE28" i="10"/>
  <c r="AF28" i="10" s="1"/>
  <c r="AE23" i="10"/>
  <c r="AF23" i="10" s="1"/>
  <c r="AE14" i="10"/>
  <c r="AF14" i="10" s="1"/>
  <c r="AE31" i="10"/>
  <c r="AF31" i="10" s="1"/>
  <c r="AE88" i="10"/>
  <c r="AF88" i="10" s="1"/>
  <c r="AE65" i="10"/>
  <c r="AF65" i="10" s="1"/>
  <c r="AE26" i="10"/>
  <c r="AF26" i="10" s="1"/>
  <c r="AE70" i="10"/>
  <c r="AF70" i="10" s="1"/>
  <c r="AE86" i="10"/>
  <c r="AF86" i="10" s="1"/>
  <c r="AE27" i="10"/>
  <c r="AF27" i="10" s="1"/>
  <c r="AE24" i="10"/>
  <c r="AF24" i="10" s="1"/>
  <c r="AE63" i="10"/>
  <c r="AF63" i="10" s="1"/>
  <c r="AE36" i="10"/>
  <c r="AF36" i="10" s="1"/>
  <c r="AE34" i="10"/>
  <c r="AF34" i="10" s="1"/>
  <c r="AE29" i="10"/>
  <c r="AF29" i="10" s="1"/>
  <c r="AE49" i="10"/>
  <c r="AF49" i="10" s="1"/>
  <c r="AE46" i="10"/>
  <c r="AF46" i="10" s="1"/>
  <c r="AE25" i="10"/>
  <c r="AF25" i="10" s="1"/>
  <c r="AE78" i="10"/>
  <c r="AF78" i="10" s="1"/>
  <c r="AE62" i="10"/>
  <c r="AF62" i="10" s="1"/>
  <c r="AE19" i="10"/>
  <c r="AF19" i="10" s="1"/>
  <c r="AE32" i="10"/>
  <c r="AF32" i="10" s="1"/>
  <c r="AE94" i="10"/>
  <c r="AF94" i="10" s="1"/>
  <c r="AE91" i="10"/>
  <c r="AF91" i="10" s="1"/>
  <c r="AE87" i="10"/>
  <c r="AF87" i="10" s="1"/>
  <c r="AE84" i="10"/>
  <c r="AF84" i="10" s="1"/>
  <c r="AE79" i="10"/>
  <c r="AF79" i="10" s="1"/>
  <c r="AE21" i="10"/>
  <c r="AF21" i="10" s="1"/>
  <c r="AE72" i="10"/>
  <c r="AF72" i="10" s="1"/>
  <c r="AE48" i="10"/>
  <c r="AF48" i="10" s="1"/>
  <c r="AE47" i="10"/>
  <c r="AF47" i="10" s="1"/>
  <c r="AE42" i="10"/>
  <c r="AF42" i="10" s="1"/>
  <c r="AE81" i="10"/>
  <c r="AF81" i="10" s="1"/>
  <c r="AE69" i="10"/>
  <c r="AF69" i="10" s="1"/>
  <c r="AE66" i="10"/>
  <c r="AF66" i="10" s="1"/>
  <c r="AE64" i="10"/>
  <c r="AF64" i="10" s="1"/>
  <c r="AE59" i="10"/>
  <c r="AF59" i="10" s="1"/>
  <c r="AE55" i="10"/>
  <c r="AF55" i="10" s="1"/>
  <c r="AE51" i="10"/>
  <c r="AF51" i="10" s="1"/>
  <c r="AE44" i="10"/>
  <c r="AF44" i="10" s="1"/>
  <c r="AE77" i="10"/>
  <c r="AF77" i="10" s="1"/>
  <c r="AE73" i="10"/>
  <c r="AF73" i="10" s="1"/>
  <c r="AE60" i="10"/>
  <c r="AF60" i="10" s="1"/>
  <c r="AE53" i="10"/>
  <c r="AF53" i="10" s="1"/>
  <c r="AE52" i="10"/>
  <c r="AF52" i="10" s="1"/>
  <c r="AE50" i="10"/>
  <c r="AF50" i="10" s="1"/>
  <c r="AE45" i="10"/>
  <c r="AF45" i="10" s="1"/>
  <c r="AE43" i="10"/>
  <c r="AF43" i="10" s="1"/>
  <c r="AE39" i="10"/>
  <c r="AF39" i="10" s="1"/>
  <c r="AE38" i="10"/>
  <c r="AF38" i="10" s="1"/>
  <c r="AE35" i="10"/>
  <c r="AF35" i="10" s="1"/>
  <c r="AE18" i="10"/>
  <c r="AF18" i="10" s="1"/>
  <c r="AE89" i="10"/>
  <c r="AF89" i="10" s="1"/>
  <c r="AE83" i="10"/>
  <c r="AF83" i="10" s="1"/>
  <c r="AE75" i="10"/>
  <c r="AF75" i="10" s="1"/>
  <c r="AE74" i="10"/>
  <c r="AF74" i="10" s="1"/>
  <c r="AE71" i="10"/>
  <c r="AF71" i="10" s="1"/>
  <c r="AE61" i="10"/>
  <c r="AF61" i="10" s="1"/>
  <c r="AE58" i="10"/>
  <c r="AF58" i="10" s="1"/>
  <c r="AE56" i="10"/>
  <c r="AF56" i="10" s="1"/>
  <c r="AE16" i="10"/>
  <c r="AF16" i="10" s="1"/>
  <c r="AE92" i="10"/>
  <c r="AF92" i="10" s="1"/>
  <c r="AE68" i="10"/>
  <c r="AF68" i="10" s="1"/>
  <c r="R16" i="9"/>
  <c r="AE93" i="10"/>
  <c r="AF93" i="10" s="1"/>
  <c r="AE82" i="10"/>
  <c r="AF82" i="10" s="1"/>
  <c r="AE85" i="10"/>
  <c r="AF85" i="10" s="1"/>
  <c r="AE33" i="10"/>
  <c r="AF33" i="10" s="1"/>
  <c r="AE30" i="10"/>
  <c r="AF30" i="10" s="1"/>
  <c r="AE17" i="10"/>
  <c r="AF17" i="10" s="1"/>
  <c r="AE15" i="10"/>
  <c r="AF15" i="10" s="1"/>
  <c r="AE14" i="7"/>
  <c r="AF14" i="7" s="1"/>
  <c r="AE23" i="7"/>
  <c r="AF23" i="7" s="1"/>
  <c r="AE26" i="7"/>
  <c r="AF26" i="7" s="1"/>
  <c r="AE20" i="7"/>
  <c r="AF20" i="7" s="1"/>
  <c r="AE25" i="7"/>
  <c r="AF25" i="7" s="1"/>
  <c r="AE18" i="7"/>
  <c r="AF18" i="7" s="1"/>
  <c r="AE30" i="7"/>
  <c r="AF30" i="7" s="1"/>
  <c r="AE28" i="7"/>
  <c r="AF28" i="7" s="1"/>
  <c r="AE19" i="7"/>
  <c r="AF19" i="7" s="1"/>
  <c r="AE29" i="7"/>
  <c r="AF29" i="7" s="1"/>
  <c r="AE27" i="7"/>
  <c r="AF27" i="7" s="1"/>
  <c r="AE15" i="7"/>
  <c r="AF15" i="7" s="1"/>
  <c r="AE22" i="7"/>
  <c r="AF22" i="7" s="1"/>
  <c r="AE21" i="7"/>
  <c r="AF21" i="7" s="1"/>
  <c r="AE17" i="7"/>
  <c r="AF17" i="7" s="1"/>
  <c r="AE36" i="4"/>
  <c r="AF36" i="4" s="1"/>
  <c r="AE15" i="4"/>
  <c r="AF15" i="4" s="1"/>
  <c r="AE14" i="4"/>
  <c r="AF14" i="4" s="1"/>
  <c r="S17" i="3" s="1"/>
  <c r="AE16" i="4"/>
  <c r="AF16" i="4" s="1"/>
  <c r="AE31" i="4"/>
  <c r="AF31" i="4" s="1"/>
  <c r="AE18" i="4"/>
  <c r="AF18" i="4" s="1"/>
  <c r="AE22" i="4"/>
  <c r="AF22" i="4" s="1"/>
  <c r="AE29" i="4"/>
  <c r="AF29" i="4" s="1"/>
  <c r="AE35" i="4"/>
  <c r="AF35" i="4" s="1"/>
  <c r="AE34" i="4"/>
  <c r="AF34" i="4" s="1"/>
  <c r="S19" i="3" s="1"/>
  <c r="F9" i="16"/>
  <c r="C8" i="15"/>
  <c r="F10" i="16" s="1"/>
  <c r="B16" i="13"/>
  <c r="F9" i="13"/>
  <c r="C8" i="12"/>
  <c r="F10" i="13" s="1"/>
  <c r="B16" i="10"/>
  <c r="F9" i="10"/>
  <c r="C8" i="9"/>
  <c r="F10" i="10" s="1"/>
  <c r="B16" i="7"/>
  <c r="C8" i="6"/>
  <c r="F10" i="7" s="1"/>
  <c r="F9" i="7"/>
  <c r="B16" i="4"/>
  <c r="A11" i="9"/>
  <c r="A11" i="6"/>
  <c r="A11" i="15"/>
  <c r="F9" i="4"/>
  <c r="C8" i="3"/>
  <c r="F10" i="4" s="1"/>
  <c r="S15" i="3" l="1"/>
  <c r="S16" i="3"/>
  <c r="S17" i="6"/>
  <c r="AF16" i="7"/>
  <c r="S15" i="6"/>
  <c r="S18" i="6"/>
  <c r="S16" i="12"/>
  <c r="S31" i="12"/>
  <c r="AF100" i="10"/>
  <c r="AF34" i="7"/>
  <c r="S23" i="12"/>
  <c r="S22" i="12"/>
  <c r="S27" i="12"/>
  <c r="S30" i="12"/>
  <c r="S34" i="12"/>
  <c r="S18" i="12"/>
  <c r="S17" i="12"/>
  <c r="S21" i="12"/>
  <c r="S20" i="12"/>
  <c r="S19" i="12"/>
  <c r="AF376" i="13"/>
  <c r="AF38" i="4"/>
  <c r="S16" i="15"/>
  <c r="AF19" i="16"/>
  <c r="S17" i="15"/>
  <c r="R32" i="9"/>
  <c r="E18" i="1" s="1"/>
  <c r="F18" i="1" s="1"/>
  <c r="B17" i="13"/>
  <c r="B17" i="10"/>
  <c r="B18" i="7"/>
  <c r="B19" i="7" s="1"/>
  <c r="B17" i="4"/>
  <c r="S35" i="12" l="1"/>
  <c r="E19" i="1" s="1"/>
  <c r="F19" i="1" s="1"/>
  <c r="S18" i="15"/>
  <c r="E20" i="1" s="1"/>
  <c r="F20" i="1" s="1"/>
  <c r="S19" i="6"/>
  <c r="E17" i="1" s="1"/>
  <c r="F17" i="1" s="1"/>
  <c r="S20" i="3"/>
  <c r="B18" i="13"/>
  <c r="B19" i="13" s="1"/>
  <c r="B18" i="10"/>
  <c r="B20" i="7"/>
  <c r="B21" i="7" s="1"/>
  <c r="B18" i="4"/>
  <c r="E16" i="1" l="1"/>
  <c r="E11" i="2"/>
  <c r="E12" i="2" s="1"/>
  <c r="E14" i="2" s="1"/>
  <c r="B20" i="13"/>
  <c r="B19" i="10"/>
  <c r="B19" i="4"/>
  <c r="E21" i="1" l="1"/>
  <c r="F16" i="1"/>
  <c r="F21" i="1" s="1"/>
  <c r="B21" i="13"/>
  <c r="B20" i="10"/>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5" i="10" s="1"/>
  <c r="B46" i="10" s="1"/>
  <c r="B47" i="10" s="1"/>
  <c r="B48" i="10" s="1"/>
  <c r="B49" i="10" s="1"/>
  <c r="B50" i="10" s="1"/>
  <c r="B51" i="10" s="1"/>
  <c r="B52" i="10" s="1"/>
  <c r="B54" i="10" s="1"/>
  <c r="B56" i="10" s="1"/>
  <c r="B57" i="10" s="1"/>
  <c r="B58" i="10" s="1"/>
  <c r="B60" i="10" s="1"/>
  <c r="B61" i="10" s="1"/>
  <c r="B62" i="10" s="1"/>
  <c r="B63" i="10" s="1"/>
  <c r="B64" i="10" s="1"/>
  <c r="B65" i="10" s="1"/>
  <c r="B66" i="10" s="1"/>
  <c r="B67" i="10" s="1"/>
  <c r="B68" i="10" s="1"/>
  <c r="B69" i="10" s="1"/>
  <c r="B70" i="10" s="1"/>
  <c r="B71" i="10" s="1"/>
  <c r="B75" i="10" s="1"/>
  <c r="B76" i="10" s="1"/>
  <c r="B77" i="10" s="1"/>
  <c r="B78" i="10" s="1"/>
  <c r="B79" i="10" s="1"/>
  <c r="B80" i="10" s="1"/>
  <c r="B81" i="10" s="1"/>
  <c r="B82" i="10" s="1"/>
  <c r="B83" i="10" s="1"/>
  <c r="B84" i="10" s="1"/>
  <c r="B85" i="10" s="1"/>
  <c r="B86" i="10" s="1"/>
  <c r="B87" i="10" s="1"/>
  <c r="B88" i="10" s="1"/>
  <c r="B89" i="10" s="1"/>
  <c r="B90" i="10" s="1"/>
  <c r="B91" i="10" s="1"/>
  <c r="B92" i="10" s="1"/>
  <c r="B93" i="10" s="1"/>
  <c r="B94" i="10" s="1"/>
  <c r="B97" i="10" s="1"/>
  <c r="B98" i="10" s="1"/>
  <c r="B99" i="10" s="1"/>
  <c r="B20" i="4"/>
  <c r="B21" i="4" s="1"/>
  <c r="B22" i="4" s="1"/>
  <c r="B23" i="4" s="1"/>
  <c r="B24" i="4" s="1"/>
  <c r="B25" i="4" s="1"/>
  <c r="B26" i="4" s="1"/>
  <c r="B27" i="4" s="1"/>
  <c r="B28" i="4" s="1"/>
  <c r="B29" i="4" s="1"/>
  <c r="B32" i="4" s="1"/>
  <c r="B33" i="4" s="1"/>
  <c r="B34" i="4" s="1"/>
  <c r="B35" i="4" s="1"/>
  <c r="B36" i="4" s="1"/>
  <c r="B37" i="4" s="1"/>
  <c r="B22" i="13" l="1"/>
  <c r="B23" i="13" s="1"/>
  <c r="B24" i="13" s="1"/>
  <c r="B25" i="13" s="1"/>
  <c r="B26" i="13" s="1"/>
  <c r="B27" i="13" s="1"/>
  <c r="B28" i="13" s="1"/>
  <c r="B29" i="13" s="1"/>
  <c r="B30" i="13" s="1"/>
  <c r="B31" i="13" s="1"/>
  <c r="B32" i="13" s="1"/>
  <c r="B33" i="13" s="1"/>
  <c r="B34" i="13" s="1"/>
  <c r="B35" i="13" s="1"/>
  <c r="B36" i="13" s="1"/>
  <c r="B37" i="13" s="1"/>
  <c r="B40" i="13" s="1"/>
  <c r="B42" i="13" s="1"/>
  <c r="B43" i="13" s="1"/>
  <c r="B45" i="13" s="1"/>
  <c r="B46" i="13" s="1"/>
  <c r="B47" i="13" s="1"/>
  <c r="B48" i="13" s="1"/>
  <c r="B49" i="13" s="1"/>
  <c r="B51" i="13" s="1"/>
  <c r="B52" i="13" s="1"/>
  <c r="B53" i="13" s="1"/>
  <c r="B54" i="13" s="1"/>
  <c r="B55" i="13" s="1"/>
  <c r="B56" i="13" s="1"/>
  <c r="B57" i="13" s="1"/>
  <c r="B58" i="13" s="1"/>
  <c r="B59" i="13" s="1"/>
  <c r="B62" i="13" s="1"/>
  <c r="B63" i="13" s="1"/>
  <c r="B65" i="13" s="1"/>
  <c r="B69" i="13" s="1"/>
  <c r="B70" i="13" s="1"/>
  <c r="B71" i="13" s="1"/>
  <c r="B72" i="13" s="1"/>
  <c r="B74" i="13" s="1"/>
  <c r="B75" i="13" s="1"/>
  <c r="B76" i="13" s="1"/>
  <c r="B77" i="13" s="1"/>
  <c r="B78" i="13" s="1"/>
  <c r="B81" i="13" s="1"/>
  <c r="B82" i="13" s="1"/>
  <c r="B83" i="13" s="1"/>
  <c r="B84" i="13" s="1"/>
  <c r="B85" i="13" s="1"/>
  <c r="B86" i="13" s="1"/>
  <c r="B87" i="13" s="1"/>
  <c r="B88" i="13" s="1"/>
  <c r="B89" i="13" s="1"/>
  <c r="B90" i="13" s="1"/>
  <c r="B91" i="13" s="1"/>
  <c r="B92" i="13" s="1"/>
  <c r="B93" i="13" s="1"/>
  <c r="B94" i="13" s="1"/>
  <c r="B95" i="13" s="1"/>
  <c r="B96" i="13" s="1"/>
  <c r="B97" i="13" s="1"/>
  <c r="B98" i="13" s="1"/>
  <c r="B99" i="13" s="1"/>
  <c r="B100" i="13" s="1"/>
  <c r="B102" i="13" s="1"/>
  <c r="B103" i="13" s="1"/>
  <c r="B104" i="13" s="1"/>
  <c r="B105" i="13" s="1"/>
  <c r="B106" i="13" s="1"/>
  <c r="B109" i="13" s="1"/>
  <c r="B110" i="13" s="1"/>
  <c r="B111" i="13" s="1"/>
  <c r="B112" i="13" s="1"/>
  <c r="B113" i="13" s="1"/>
  <c r="B114" i="13" s="1"/>
  <c r="B115" i="13" s="1"/>
  <c r="B116" i="13" s="1"/>
  <c r="B119" i="13" s="1"/>
  <c r="B120" i="13" s="1"/>
  <c r="B121" i="13" s="1"/>
  <c r="B122" i="13" s="1"/>
  <c r="B123" i="13" s="1"/>
  <c r="B124" i="13" s="1"/>
  <c r="B125" i="13" s="1"/>
  <c r="B126" i="13" s="1"/>
  <c r="B127" i="13" s="1"/>
  <c r="B128" i="13" s="1"/>
  <c r="B129" i="13" s="1"/>
  <c r="B130" i="13" s="1"/>
  <c r="B131" i="13" s="1"/>
  <c r="B132" i="13" s="1"/>
  <c r="B133" i="13" s="1"/>
  <c r="B134" i="13" s="1"/>
  <c r="B135" i="13" s="1"/>
  <c r="B136" i="13" s="1"/>
  <c r="B137" i="13" s="1"/>
  <c r="B138" i="13" s="1"/>
  <c r="B139" i="13" s="1"/>
  <c r="B140" i="13" s="1"/>
  <c r="B141" i="13" s="1"/>
  <c r="B142" i="13" s="1"/>
  <c r="B143" i="13" s="1"/>
  <c r="B144" i="13" s="1"/>
  <c r="B145" i="13" s="1"/>
  <c r="B146" i="13" s="1"/>
  <c r="B147" i="13" s="1"/>
  <c r="B148" i="13" s="1"/>
  <c r="B149" i="13" s="1"/>
  <c r="B150" i="13" s="1"/>
  <c r="B151" i="13" s="1"/>
  <c r="B152" i="13" s="1"/>
  <c r="B153" i="13" s="1"/>
  <c r="B154" i="13" s="1"/>
  <c r="B155" i="13" s="1"/>
  <c r="B157" i="13" s="1"/>
  <c r="B158" i="13" s="1"/>
  <c r="B159" i="13" s="1"/>
  <c r="B160" i="13" s="1"/>
  <c r="B161" i="13" s="1"/>
  <c r="B162" i="13" s="1"/>
  <c r="B163" i="13" s="1"/>
  <c r="B164" i="13" s="1"/>
  <c r="B165" i="13" s="1"/>
  <c r="B166" i="13" s="1"/>
  <c r="B167" i="13" s="1"/>
  <c r="B168" i="13" s="1"/>
  <c r="B169" i="13" s="1"/>
  <c r="B170" i="13" s="1"/>
  <c r="B171" i="13" s="1"/>
  <c r="B172" i="13" s="1"/>
  <c r="B173" i="13" s="1"/>
  <c r="B174" i="13" s="1"/>
  <c r="B175" i="13" s="1"/>
  <c r="B176" i="13" s="1"/>
  <c r="B177" i="13" s="1"/>
  <c r="B178" i="13" s="1"/>
  <c r="B179" i="13" s="1"/>
  <c r="B180" i="13" s="1"/>
  <c r="B181" i="13" s="1"/>
  <c r="B182" i="13" s="1"/>
  <c r="B183" i="13" s="1"/>
  <c r="B186" i="13" s="1"/>
  <c r="B187" i="13" s="1"/>
  <c r="B188" i="13" s="1"/>
  <c r="B189" i="13" s="1"/>
  <c r="B190" i="13" s="1"/>
  <c r="B191" i="13" s="1"/>
  <c r="B192" i="13" s="1"/>
  <c r="B195" i="13" s="1"/>
  <c r="B196" i="13" s="1"/>
  <c r="B198" i="13" s="1"/>
  <c r="B199" i="13" s="1"/>
  <c r="B200" i="13" s="1"/>
  <c r="B201" i="13" s="1"/>
  <c r="B203" i="13" s="1"/>
  <c r="B207" i="13" s="1"/>
  <c r="B208" i="13" s="1"/>
  <c r="B209" i="13" s="1"/>
  <c r="B210" i="13" s="1"/>
  <c r="B211" i="13" s="1"/>
  <c r="B212" i="13" s="1"/>
  <c r="B213" i="13" s="1"/>
  <c r="B214" i="13" s="1"/>
  <c r="B215" i="13" s="1"/>
  <c r="B216" i="13" s="1"/>
  <c r="B217" i="13" s="1"/>
  <c r="B218" i="13" s="1"/>
  <c r="B219" i="13" s="1"/>
  <c r="B220" i="13" s="1"/>
  <c r="B221" i="13" s="1"/>
  <c r="B222" i="13" s="1"/>
  <c r="B223" i="13" s="1"/>
  <c r="B224" i="13" s="1"/>
  <c r="B225" i="13" s="1"/>
  <c r="B226" i="13" s="1"/>
  <c r="B227" i="13" s="1"/>
  <c r="B228" i="13" s="1"/>
  <c r="B229" i="13" s="1"/>
  <c r="B230" i="13" s="1"/>
  <c r="B231" i="13" s="1"/>
  <c r="B232" i="13" s="1"/>
  <c r="B233" i="13" s="1"/>
  <c r="B234" i="13" s="1"/>
  <c r="B235" i="13" s="1"/>
  <c r="B236" i="13" s="1"/>
  <c r="B237" i="13" s="1"/>
  <c r="B238" i="13" s="1"/>
  <c r="B239" i="13" s="1"/>
  <c r="B240" i="13" s="1"/>
  <c r="B241" i="13" s="1"/>
  <c r="B242" i="13" s="1"/>
  <c r="B244" i="13" s="1"/>
  <c r="B246" i="13" s="1"/>
  <c r="B247" i="13" s="1"/>
  <c r="B248" i="13" s="1"/>
  <c r="B249" i="13" s="1"/>
  <c r="B250" i="13" s="1"/>
  <c r="B251" i="13" s="1"/>
  <c r="B252" i="13" s="1"/>
  <c r="B253" i="13" s="1"/>
  <c r="B254" i="13" s="1"/>
  <c r="B255" i="13" s="1"/>
  <c r="B256" i="13" s="1"/>
  <c r="B257" i="13" s="1"/>
  <c r="B258" i="13" s="1"/>
  <c r="B259" i="13" s="1"/>
  <c r="B260" i="13" s="1"/>
  <c r="B261" i="13" s="1"/>
  <c r="B262" i="13" s="1"/>
  <c r="B263" i="13" s="1"/>
  <c r="B264" i="13" s="1"/>
  <c r="B265" i="13" s="1"/>
  <c r="B266" i="13" s="1"/>
  <c r="B267" i="13" s="1"/>
  <c r="B268" i="13" s="1"/>
  <c r="B269" i="13" s="1"/>
  <c r="B270" i="13" s="1"/>
  <c r="B271" i="13" s="1"/>
  <c r="B272" i="13" s="1"/>
  <c r="B273" i="13" s="1"/>
  <c r="B274" i="13" s="1"/>
  <c r="B275" i="13" s="1"/>
  <c r="B276" i="13" s="1"/>
  <c r="B277" i="13" s="1"/>
  <c r="B278" i="13" s="1"/>
  <c r="B279" i="13" s="1"/>
  <c r="B280" i="13" s="1"/>
  <c r="B281" i="13" s="1"/>
  <c r="B283" i="13" s="1"/>
  <c r="B284" i="13" s="1"/>
  <c r="B285" i="13" s="1"/>
  <c r="B286" i="13" s="1"/>
  <c r="B287" i="13" s="1"/>
  <c r="B290" i="13" s="1"/>
  <c r="B291" i="13" s="1"/>
  <c r="B292" i="13" s="1"/>
  <c r="B293" i="13" s="1"/>
  <c r="B294" i="13" s="1"/>
  <c r="B295" i="13" s="1"/>
  <c r="B296" i="13" s="1"/>
  <c r="B297" i="13" s="1"/>
  <c r="B298" i="13" s="1"/>
  <c r="B299" i="13" s="1"/>
  <c r="B300" i="13" s="1"/>
  <c r="B301" i="13" s="1"/>
  <c r="B302" i="13" s="1"/>
  <c r="B303" i="13" s="1"/>
  <c r="B304" i="13" s="1"/>
  <c r="B305" i="13" s="1"/>
  <c r="B306" i="13" s="1"/>
  <c r="B308" i="13" s="1"/>
  <c r="B309" i="13" s="1"/>
  <c r="B310" i="13" s="1"/>
  <c r="B311" i="13" s="1"/>
  <c r="B312" i="13" s="1"/>
  <c r="B313" i="13" s="1"/>
  <c r="B314" i="13" s="1"/>
  <c r="B315" i="13" s="1"/>
  <c r="B316" i="13" s="1"/>
  <c r="B317" i="13" s="1"/>
  <c r="B318" i="13" s="1"/>
  <c r="B319" i="13" s="1"/>
  <c r="B320" i="13" s="1"/>
  <c r="B321" i="13" s="1"/>
  <c r="B322" i="13" s="1"/>
  <c r="B323" i="13" s="1"/>
  <c r="B324" i="13" s="1"/>
  <c r="B325" i="13" s="1"/>
  <c r="B326" i="13" s="1"/>
  <c r="B327" i="13" s="1"/>
  <c r="B328" i="13" s="1"/>
  <c r="B329" i="13" s="1"/>
  <c r="B330" i="13" s="1"/>
  <c r="B331" i="13" s="1"/>
  <c r="B332" i="13" s="1"/>
  <c r="B333" i="13" s="1"/>
  <c r="B334" i="13" s="1"/>
  <c r="B335" i="13" s="1"/>
  <c r="B336" i="13" s="1"/>
  <c r="B337" i="13" s="1"/>
  <c r="B338" i="13" s="1"/>
  <c r="B339" i="13" s="1"/>
  <c r="B340" i="13" s="1"/>
  <c r="B341" i="13" s="1"/>
  <c r="B342" i="13" s="1"/>
  <c r="B343" i="13" s="1"/>
  <c r="B344" i="13" s="1"/>
  <c r="B345" i="13" s="1"/>
  <c r="B346" i="13" s="1"/>
  <c r="B347" i="13" s="1"/>
  <c r="B348" i="13" s="1"/>
  <c r="B349" i="13" s="1"/>
  <c r="B350" i="13" s="1"/>
  <c r="B351" i="13" s="1"/>
  <c r="B352" i="13" s="1"/>
  <c r="B353" i="13" s="1"/>
  <c r="B354" i="13" s="1"/>
  <c r="B355" i="13" s="1"/>
  <c r="B356" i="13" s="1"/>
  <c r="B357" i="13" s="1"/>
  <c r="B358" i="13" s="1"/>
  <c r="B359" i="13" s="1"/>
  <c r="B360" i="13" s="1"/>
  <c r="B361" i="13" s="1"/>
  <c r="B362" i="13" s="1"/>
  <c r="B363" i="13" s="1"/>
  <c r="B364" i="13" s="1"/>
  <c r="B365" i="13" s="1"/>
  <c r="B366" i="13" s="1"/>
  <c r="B367" i="13" s="1"/>
  <c r="B368" i="13" s="1"/>
  <c r="B369" i="13" s="1"/>
  <c r="B370" i="13" s="1"/>
  <c r="B371" i="13" s="1"/>
  <c r="B372" i="13" s="1"/>
  <c r="B373" i="13" s="1"/>
  <c r="B374" i="13" s="1"/>
  <c r="B375" i="13" s="1"/>
  <c r="B23" i="7"/>
  <c r="B24" i="7" s="1"/>
  <c r="B25" i="7" s="1"/>
  <c r="B26" i="7" s="1"/>
  <c r="B27" i="7" s="1"/>
  <c r="B28" i="7" s="1"/>
  <c r="B29" i="7" s="1"/>
  <c r="B30" i="7" s="1"/>
  <c r="B31" i="7" s="1"/>
  <c r="B32" i="7" s="1"/>
  <c r="B3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Tomaž Praznik</author>
  </authors>
  <commentList>
    <comment ref="E256" authorId="0" shapeId="0" xr:uid="{00000000-0006-0000-0C00-000002000000}">
      <text>
        <r>
          <rPr>
            <sz val="10"/>
            <rFont val="Arial"/>
            <family val="2"/>
            <charset val="238"/>
          </rPr>
          <t>reg. LJ49AVU?</t>
        </r>
      </text>
    </comment>
  </commentList>
</comments>
</file>

<file path=xl/sharedStrings.xml><?xml version="1.0" encoding="utf-8"?>
<sst xmlns="http://schemas.openxmlformats.org/spreadsheetml/2006/main" count="3829" uniqueCount="1428">
  <si>
    <t xml:space="preserve">REKAPITULACIJA ZAVAROVALNE PREMIJE DRUŽB SŽ ŠTEVILKA: Vzorec </t>
  </si>
  <si>
    <t xml:space="preserve">Oznaka javnega naročila: </t>
  </si>
  <si>
    <t xml:space="preserve">Naziv naročnika: </t>
  </si>
  <si>
    <t>SLOVENSKE ŽELEZNICE, d.o.o.</t>
  </si>
  <si>
    <t>ID številka za DDV naročnika:</t>
  </si>
  <si>
    <t>SI18190995</t>
  </si>
  <si>
    <t xml:space="preserve">Zavarovalno obdobje: </t>
  </si>
  <si>
    <t>Od 01.07.2026 od 00:00 ure do 30.06.2027 do 24:00 ure</t>
  </si>
  <si>
    <t xml:space="preserve">Naziv ponudnika: </t>
  </si>
  <si>
    <t xml:space="preserve">Sedež  ponudnika: </t>
  </si>
  <si>
    <t xml:space="preserve">Matična številka ponudnika: </t>
  </si>
  <si>
    <t xml:space="preserve">ID številka za DDV: </t>
  </si>
  <si>
    <t>Poslovna enota in
naslov enote ponudnika:</t>
  </si>
  <si>
    <t>Šifra zavarovalca (pri ponudniku):</t>
  </si>
  <si>
    <t>SKLOP 2 - Avtomobilsko zavarovanje voznega parka</t>
  </si>
  <si>
    <t>Zap.
št.</t>
  </si>
  <si>
    <t>Zavarovalec</t>
  </si>
  <si>
    <t>Zavarovalna vrsta</t>
  </si>
  <si>
    <t>Letna zavarovalna premija v EUR</t>
  </si>
  <si>
    <t>brez 8,5% DPZP</t>
  </si>
  <si>
    <t>z 8,5% DPZP</t>
  </si>
  <si>
    <t>1.</t>
  </si>
  <si>
    <t>SLOVENSKE ŽELEZNICE, d.o.o., Kolodvorska ulica 11, 1506 Ljubljana</t>
  </si>
  <si>
    <t>Avtomobilsko zavarovanje</t>
  </si>
  <si>
    <t>2.</t>
  </si>
  <si>
    <t>SŽ - POTNIŠKI PROMET, d.o.o., Kolodvorska ulica 11, 1000 Ljubljana</t>
  </si>
  <si>
    <t>3.</t>
  </si>
  <si>
    <t>SŽ - TOVORNI PROMET, d.o.o., Kolodvorska ulica 11, 1000 Ljubljana</t>
  </si>
  <si>
    <t>4.</t>
  </si>
  <si>
    <t>SŽ - INFRASTRUKTURA, d.o.o., PE Infrastruktura, Kolodvorska ulica 11, 1000 Ljubljana</t>
  </si>
  <si>
    <t>5.</t>
  </si>
  <si>
    <t>SŽ - INFRASTRUKTURA, d.o.o., PE Vodenje prometa, Kolodvorska ulica 11, 1000 Ljubljana</t>
  </si>
  <si>
    <t>Skupaj:</t>
  </si>
  <si>
    <t xml:space="preserve">Kraj in datum:                                                                       </t>
  </si>
  <si>
    <t>Žig, ime in priimek ter podpis
odgovorne osebe zavarovalnice:</t>
  </si>
  <si>
    <t>Žig, ime in priimek ter podpis odgovorne osebe zavarovalca:</t>
  </si>
  <si>
    <t>____________________________________________</t>
  </si>
  <si>
    <t>Rekapitulacija k obračunu zavarovalne premije št.: _ (vzorec)</t>
  </si>
  <si>
    <t>Zavarovalnica:</t>
  </si>
  <si>
    <t>Sedež:</t>
  </si>
  <si>
    <t>Zavarovalec:</t>
  </si>
  <si>
    <t>Zavarovanec:</t>
  </si>
  <si>
    <t>Zavarovalno obdobje:</t>
  </si>
  <si>
    <t>Obračunsko obdobje:</t>
  </si>
  <si>
    <t>Od 01.01.2021 od 00.00 ure do 31.12.2021 do 24:00 ure</t>
  </si>
  <si>
    <t>Na podlagi javnega naročila z oznako JN _______ za sklop 2 ter pogodbe o zavarovanju oseb, premoženja in premoženjskih interesov SLOVENSKE ŽELEZNICE in sklenjenih osnovnih policah znaša zavarovalna premija:</t>
  </si>
  <si>
    <t>SKLOP 2 - Zavarovanje oseb, premoženja in premoženjskih interesov</t>
  </si>
  <si>
    <t>Zavarovalna premija
 v EUR z 8,5 % DPZP</t>
  </si>
  <si>
    <t>Skupaj letna obračunska zavarovalna premija:</t>
  </si>
  <si>
    <t>Akontacijska zavarovalna premija:</t>
  </si>
  <si>
    <t>Skupaj premija za plačilo:</t>
  </si>
  <si>
    <t>Opomba:</t>
  </si>
  <si>
    <t>V kolikor se zadevno uporablja za poračun zavarovalne premije, se namesto obračunskega obdobja navede poračunsko obdobje.</t>
  </si>
  <si>
    <t>Žig, ime in priimek ter podpis
 odgovorne osebe zavarovalca:</t>
  </si>
  <si>
    <t>Ljubljana, __.__.2020</t>
  </si>
  <si>
    <t>___________________________</t>
  </si>
  <si>
    <t xml:space="preserve">Obračun premije št. __ za avtomobilsko zavarovanje po osnovni polici številka: </t>
  </si>
  <si>
    <t>Vsakokratni lastnik</t>
  </si>
  <si>
    <t>Kraj zavarovanja:</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</si>
  <si>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</si>
  <si>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Zavarovalni pogoji, ki so sestavni del police:</t>
  </si>
  <si>
    <t>Vnašate lahko le v polja, ki so pobarvana z rumeno barvo, ostala so zaklenjena.</t>
  </si>
  <si>
    <t>SKUPINA VOZIL</t>
  </si>
  <si>
    <t>Skupno število vozil</t>
  </si>
  <si>
    <t>Fiksna letna premija za posamezno skupino vozil (v EUR)</t>
  </si>
  <si>
    <t>Skupaj premija za vsa vozila (v EUR)</t>
  </si>
  <si>
    <t>AO</t>
  </si>
  <si>
    <t>AO+</t>
  </si>
  <si>
    <t>Polni kasko</t>
  </si>
  <si>
    <t>Kombinacija
B</t>
  </si>
  <si>
    <t>Kombinacija
D</t>
  </si>
  <si>
    <t>Kombinacija
E</t>
  </si>
  <si>
    <t>Kombinacija
H</t>
  </si>
  <si>
    <t>Kombinacija
J</t>
  </si>
  <si>
    <t>Kombinacija
K</t>
  </si>
  <si>
    <t>AAS</t>
  </si>
  <si>
    <t>NEVARNE SNOVI</t>
  </si>
  <si>
    <t>Nezgoda</t>
  </si>
  <si>
    <t>Skupaj letna premija po vozilu</t>
  </si>
  <si>
    <t>Osebna vozila (praviloma do 6 let) - kritje A</t>
  </si>
  <si>
    <t>Osebna vozila - kritje B</t>
  </si>
  <si>
    <t>Osebna vozila - kritje C</t>
  </si>
  <si>
    <t>Osebna vozila - kritje D</t>
  </si>
  <si>
    <t>Delovna vozila - viličarji</t>
  </si>
  <si>
    <t xml:space="preserve">Skupaj (z vsemi doplačili in popusti, brez 8,5 % DPZP): </t>
  </si>
  <si>
    <t>V zgornji zavarovalni premiji so vključena tudi osnovna sredstva in drobni inventar zavarovanca, ki bi se nahajala v posameznem vozilu na I. riziko z zavarovalno vsoto do 3.000 EUR.</t>
  </si>
  <si>
    <t xml:space="preserve">Morebitna ostala dodatna oprema, ki ni vključena v razpisni dokumentaciji ali pri nabavi vozila v vrednost vozila, in rezervni dele ter vzorci blaga se zavarujejo po seznamu na I. riziko s premijsko stopnjo: </t>
  </si>
  <si>
    <t>%</t>
  </si>
  <si>
    <t>Sestavni del zadevnega obračuna zavarovalne premije je "Priloga k obračunu premije".</t>
  </si>
  <si>
    <t>Žig, ime in priimek ter podpis odgovorne osebe zavarovalnice:</t>
  </si>
  <si>
    <t>Obdobje obračuna</t>
  </si>
  <si>
    <t>Premija v EUR</t>
  </si>
  <si>
    <t>Zap. št.</t>
  </si>
  <si>
    <t>Naziv lastnika</t>
  </si>
  <si>
    <t>Skupina vozil</t>
  </si>
  <si>
    <t>Registrska ali inventarna številka vozila</t>
  </si>
  <si>
    <t>Znamka</t>
  </si>
  <si>
    <t>Tip</t>
  </si>
  <si>
    <t>Št. šasije</t>
  </si>
  <si>
    <t>Št. potniških mest</t>
  </si>
  <si>
    <t>Leto izdelave</t>
  </si>
  <si>
    <t>Moč motorja
v KW</t>
  </si>
  <si>
    <t>Prostornina 
v ccm</t>
  </si>
  <si>
    <t>Nosilnost
v kg</t>
  </si>
  <si>
    <t>Masa vozila</t>
  </si>
  <si>
    <t>Informativna nabavna vrednost v EUR</t>
  </si>
  <si>
    <t>od</t>
  </si>
  <si>
    <t>do</t>
  </si>
  <si>
    <t>Število dni (pro rata)</t>
  </si>
  <si>
    <t xml:space="preserve">Letna </t>
  </si>
  <si>
    <t>Pro rata</t>
  </si>
  <si>
    <t>LJ920NI</t>
  </si>
  <si>
    <t>Audi</t>
  </si>
  <si>
    <t>Audi A6 3,0 TDI quattro Business S-tronic</t>
  </si>
  <si>
    <t>WAUZZZ4G8CN033633</t>
  </si>
  <si>
    <t>LJ11HFC</t>
  </si>
  <si>
    <t>BMW</t>
  </si>
  <si>
    <t xml:space="preserve">BMW (D) XDrive 530d Drive touring Avt. </t>
  </si>
  <si>
    <t>WBA5K310X0GN98764</t>
  </si>
  <si>
    <t>LJ78SCK</t>
  </si>
  <si>
    <t>Dacia</t>
  </si>
  <si>
    <t>Dacia (R) Dokker 1,5 dci 75 Ambiance</t>
  </si>
  <si>
    <t>UU10SDCH558854376</t>
  </si>
  <si>
    <t>Opel</t>
  </si>
  <si>
    <t>LJ09DNF</t>
  </si>
  <si>
    <t>Volkswagen</t>
  </si>
  <si>
    <t>VW Passat Variant 2,0 TDI BMT</t>
  </si>
  <si>
    <t>WVWZZZ3CZEE128522</t>
  </si>
  <si>
    <t>LJ844AJ</t>
  </si>
  <si>
    <t>WVWZZZ3CZHE088795</t>
  </si>
  <si>
    <t>LJSN163</t>
  </si>
  <si>
    <t>Renault</t>
  </si>
  <si>
    <t>Renault (F) Clio 1,5 dci Avantage</t>
  </si>
  <si>
    <t>VF1BR2V0H47248712</t>
  </si>
  <si>
    <t>LJSN164</t>
  </si>
  <si>
    <t>VF1BR2V0H47248713</t>
  </si>
  <si>
    <t>LJSN165</t>
  </si>
  <si>
    <t>VF1BR2V0H47248714</t>
  </si>
  <si>
    <t>LJ88PZS</t>
  </si>
  <si>
    <t>Renault (F) Megane Grand Coupe dci</t>
  </si>
  <si>
    <t>VF1RFB00359854127</t>
  </si>
  <si>
    <t>LJ79SCK</t>
  </si>
  <si>
    <t xml:space="preserve">Renault (F) Megane Berline dci 110 Energy </t>
  </si>
  <si>
    <t>VF1RFB00X58849111</t>
  </si>
  <si>
    <t>LJ80SCK</t>
  </si>
  <si>
    <t>VF1RFB00858864237</t>
  </si>
  <si>
    <t>LJ81SCK</t>
  </si>
  <si>
    <t>VF1RFB00X58864238</t>
  </si>
  <si>
    <t>LJ30LFV</t>
  </si>
  <si>
    <t>Renault (F) Megane Grandtour Blue dci 115</t>
  </si>
  <si>
    <t>VF1RFB00163629337</t>
  </si>
  <si>
    <t>LJ08UZP</t>
  </si>
  <si>
    <t>Renault (F) Talisman Energy dci 130</t>
  </si>
  <si>
    <t>VF1RFD00661079592</t>
  </si>
  <si>
    <t>LJSP778</t>
  </si>
  <si>
    <t>Renault Kangoo Storia Oasis 1,5 dci</t>
  </si>
  <si>
    <t>VF1KCTGEF40306039</t>
  </si>
  <si>
    <t>LJSB538</t>
  </si>
  <si>
    <t>Škoda</t>
  </si>
  <si>
    <t>Škoda Yeti 4x4 2,0 TDI CR DPF Family</t>
  </si>
  <si>
    <t>TMBLC45L2D6021546</t>
  </si>
  <si>
    <t>LJE113P</t>
  </si>
  <si>
    <t>VW Caddy Life 1,9 TDI</t>
  </si>
  <si>
    <t>WV2ZZZ2KZ5X007120</t>
  </si>
  <si>
    <t>Toyota</t>
  </si>
  <si>
    <t>LJ22SVV</t>
  </si>
  <si>
    <t>Trafic Grand Passenger 2,0 DCI 150 Intens</t>
  </si>
  <si>
    <t>VF1JL000067990626</t>
  </si>
  <si>
    <t>2022</t>
  </si>
  <si>
    <t>LJ10PDT</t>
  </si>
  <si>
    <t>Dacia (R) Duster 4x4 1,5 Blue dci 115</t>
  </si>
  <si>
    <t>VF1HJD40765706863</t>
  </si>
  <si>
    <t>LJ27LFV</t>
  </si>
  <si>
    <t>Renault (F) Megane Grand Coupe Blue dci 115 Intens EDC</t>
  </si>
  <si>
    <t>VF1RFB00563632810</t>
  </si>
  <si>
    <t>LJ65ZEV</t>
  </si>
  <si>
    <t>Dacia (R) Duster 4x4 1,5 Blue dci 115 Comfort</t>
  </si>
  <si>
    <t>VF1HJD40369759651</t>
  </si>
  <si>
    <t>Jungheinrich</t>
  </si>
  <si>
    <t>DFG 545 S</t>
  </si>
  <si>
    <t>FN34533262228</t>
  </si>
  <si>
    <t>2006</t>
  </si>
  <si>
    <t>Still</t>
  </si>
  <si>
    <t>EGV-S 20</t>
  </si>
  <si>
    <t>330223600544</t>
  </si>
  <si>
    <t>LJ 56EUL</t>
  </si>
  <si>
    <t>Taigo R-Line 1.5 TSI DSG</t>
  </si>
  <si>
    <t>WVGZZZCSZPY089010</t>
  </si>
  <si>
    <t>2024</t>
  </si>
  <si>
    <t>LJ93FAV</t>
  </si>
  <si>
    <t>A6 45 TDI quattro Sport Tiptronic</t>
  </si>
  <si>
    <t>WAUZZZF26KN068106</t>
  </si>
  <si>
    <t xml:space="preserve">Skupaj (brez 8,5% DPZP): </t>
  </si>
  <si>
    <t xml:space="preserve">Avtomobilsko zavarovanje - osnovna polica št.: </t>
  </si>
  <si>
    <t xml:space="preserve">Avtomobilsko zavarovanje - vzorec osnovne police št.: </t>
  </si>
  <si>
    <t>vzorec</t>
  </si>
  <si>
    <t>Id št. za DDV:</t>
  </si>
  <si>
    <t>Poslovna enota:</t>
  </si>
  <si>
    <t>Šifra zavarovalca:</t>
  </si>
  <si>
    <t>Id št. zavarovalca
za DDV:</t>
  </si>
  <si>
    <t>Zavarovalni pogoji ter klavzule (oznaka):</t>
  </si>
  <si>
    <t>ZAVAROVANJE AVTOMOBILSKE ODGOVORNOSTI</t>
  </si>
  <si>
    <t xml:space="preserve"> - zakonsko določene zavarovalne vsote povečane za 100 %, s tem, da znaša zavarovalna vsota za stvari najmanj 5 M EUR.</t>
  </si>
  <si>
    <t xml:space="preserve"> - zelene karte se izdajo brezplačno</t>
  </si>
  <si>
    <t>ZAVAROVANJE VOZNIKA</t>
  </si>
  <si>
    <t xml:space="preserve"> - Zavarovanje voznika za škodo zaradi telesnih poškodb z zavarovalno vsoto 100.000 EUR po dogodku.  </t>
  </si>
  <si>
    <t>AVTOMOBILSKI KASKO - AK</t>
  </si>
  <si>
    <t xml:space="preserve"> - polni kasko (PK)</t>
  </si>
  <si>
    <t xml:space="preserve"> - znesek odbitne franšize znaša 2% od nabavne vrednosti novega vozila, ki se določi na dan obračuna škode;</t>
  </si>
  <si>
    <t xml:space="preserve"> - odbitna franšiza se upošteva samo pri nevarnosti prometne nesreče in padca ali udarca kakega predmeta.</t>
  </si>
  <si>
    <t xml:space="preserve"> - delno kasko zavarovanje (brez franšize)</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</si>
  <si>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</si>
  <si>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B -  Zavarovalno kritje za škodo zaradi naravnih in elementarnih nesreč. </t>
  </si>
  <si>
    <t>D - Zavarovalno kritje za povzročeno škodo od živali.</t>
  </si>
  <si>
    <t>E - Zavarovalno kritje za škodo zaradi razbitja, poškodovanja ali tatvine vgrajenih stekel.</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</si>
  <si>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</si>
  <si>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</si>
  <si>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</si>
  <si>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</si>
  <si>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</si>
  <si>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</si>
  <si>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t>AVTOMOBILSKO NEZGODO:</t>
  </si>
  <si>
    <t xml:space="preserve"> - za voznika in sopotnike po številu registriranih mest z naslednjimi zavarovalnimi vsotami:</t>
  </si>
  <si>
    <t xml:space="preserve"> - za nezgodno smrt 50.000 EUR</t>
  </si>
  <si>
    <t xml:space="preserve"> - za nezgodno trajno invalidnost 100.000 EUR</t>
  </si>
  <si>
    <t>KLAVZULE:</t>
  </si>
  <si>
    <t xml:space="preserve"> - Navedene letne premije so fiksne, vsebujejo (morebitno) požarno takso ter ne vsebujejo 8,5 % DPZP. </t>
  </si>
  <si>
    <t xml:space="preserve"> - Zavarovalna premija za posamezno skupino vozil je fiksna (enaka) v celotnem zavarovalnem obdobju.</t>
  </si>
  <si>
    <t xml:space="preserve"> - V kolikor ni vpisane premijske stopnje ali premije ali doplačila oziroma je navedeno nič (0), se šteje, da je vključeno v zavarovalno kritje brez premije.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</si>
  <si>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</si>
  <si>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 - Za predmetno zavarovanje vedno veljajo določila, celotne predmetne razpisne dokumentacije, razen če so zavarovalni pogoji in klavzule zavarovalnice ugodnejši za zavarovanca.</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</si>
  <si>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</si>
  <si>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</si>
  <si>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V zavarovanje so vključeni tudi napisi in nalepke na vozilih.</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</si>
  <si>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</si>
  <si>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</si>
  <si>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</si>
  <si>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</si>
  <si>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</si>
  <si>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</si>
  <si>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</si>
  <si>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</si>
  <si>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 xml:space="preserve">Obračun premije št. _ za avtomobilsko zavarovanje po osnovni polici številka: </t>
  </si>
  <si>
    <t>Osebna vozila - kritje E</t>
  </si>
  <si>
    <t>Osebna vozila - kritje F</t>
  </si>
  <si>
    <t>Letna</t>
  </si>
  <si>
    <t>SŽ - POTNIŠKI PROMET, d.o.o.</t>
  </si>
  <si>
    <t>LJ428UC</t>
  </si>
  <si>
    <t>Renault (F) Kangoo 1,5 DCI 90 Energy Confort</t>
  </si>
  <si>
    <t>VF1KW41B153652731</t>
  </si>
  <si>
    <t>Sl. za prodajo in marketing</t>
  </si>
  <si>
    <t>LJ26LFV</t>
  </si>
  <si>
    <t>Renault (F) Megane Grand Coupe Blue dci 115 Intens</t>
  </si>
  <si>
    <t>VF1RFB00X63629353</t>
  </si>
  <si>
    <t>21,661,00</t>
  </si>
  <si>
    <t>LJ07UZP</t>
  </si>
  <si>
    <t>Renault (F) Trafic Grand Passenger 1,6 dci 125 Energy Conf.</t>
  </si>
  <si>
    <t>VF1JL000761226548</t>
  </si>
  <si>
    <t>Renault Megane Sedan 1,5 dci Dynamique Plus</t>
  </si>
  <si>
    <t>LJ50SUI</t>
  </si>
  <si>
    <t>Renault (F) Megane Berline dci 110 Energy Zen</t>
  </si>
  <si>
    <t>VF1RFB00158849112</t>
  </si>
  <si>
    <t>LJ426UC</t>
  </si>
  <si>
    <t>VF1KW41B153652729</t>
  </si>
  <si>
    <t>LJ427UC</t>
  </si>
  <si>
    <t>VF1KW4AB153652730</t>
  </si>
  <si>
    <t>LJ05UZP</t>
  </si>
  <si>
    <t>Dacia (R)Dokker 1,5 dci 90 S&amp;S Laureate</t>
  </si>
  <si>
    <t>UU10SDCJ560977092</t>
  </si>
  <si>
    <t>LJ425UC</t>
  </si>
  <si>
    <t>VF1KW41B153652728</t>
  </si>
  <si>
    <t>LJ06UZP</t>
  </si>
  <si>
    <t>UU10SDCJ560977093</t>
  </si>
  <si>
    <t>LJ45LSL</t>
  </si>
  <si>
    <t>Sandero Stepway Expression 1.0 Tce 90</t>
  </si>
  <si>
    <t>UU1DJF00271465125</t>
  </si>
  <si>
    <t>LJ46LSL</t>
  </si>
  <si>
    <t>Sandero Stepway Expression 1.0 Tce 91</t>
  </si>
  <si>
    <t>UU1DJF00571465135</t>
  </si>
  <si>
    <t>LJ47LSL</t>
  </si>
  <si>
    <t>Sandero Stepway Expression 1.0 Tce 92</t>
  </si>
  <si>
    <t>UU1DJF00871465128</t>
  </si>
  <si>
    <t>LJ48LSL</t>
  </si>
  <si>
    <t>Sandero Stepway Expression 1.0 Tce 93</t>
  </si>
  <si>
    <t>UU1DJF00871465131</t>
  </si>
  <si>
    <t>LJ49LSL</t>
  </si>
  <si>
    <t>Sandero Stepway Expression 1.0 Tce 94</t>
  </si>
  <si>
    <t>UU1DJF00971465106</t>
  </si>
  <si>
    <t>Sl. za načrtovanje in upravljanje s sredstvi</t>
  </si>
  <si>
    <t>LJ05AHA</t>
  </si>
  <si>
    <t>Captur TCe 140 Techno EDC</t>
  </si>
  <si>
    <t>VF1RJB00473052223</t>
  </si>
  <si>
    <t>LJ06AHA</t>
  </si>
  <si>
    <t>VF1RJB00073052221</t>
  </si>
  <si>
    <t>LJ04AHA</t>
  </si>
  <si>
    <t>VF1RJB00273052222</t>
  </si>
  <si>
    <t>LJ48SPA</t>
  </si>
  <si>
    <t>VW</t>
  </si>
  <si>
    <t>Touareg 4motion V6 TDI BMT Tiptronic</t>
  </si>
  <si>
    <t>WVGZZZCRZKD051068</t>
  </si>
  <si>
    <t>LJ50TMH</t>
  </si>
  <si>
    <t>Austral TCe 160 Mild hybrid Techno Avt.</t>
  </si>
  <si>
    <t>VF1RHN00175124609</t>
  </si>
  <si>
    <t>LJ51TMH</t>
  </si>
  <si>
    <t>Jogger 1,0 Tce 110 Expression</t>
  </si>
  <si>
    <t>UU1DJF00775127115</t>
  </si>
  <si>
    <t>Skupaj (brez 8,5% DPZP):</t>
  </si>
  <si>
    <t>SI89393686</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</si>
  <si>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</si>
  <si>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Lahka tovorna vozila - kritje A</t>
  </si>
  <si>
    <t>Lahka tovorna vozila - kritje B</t>
  </si>
  <si>
    <t>Lahka tovorna vozila - kritje C</t>
  </si>
  <si>
    <t>Lahka tovorna vozila - kritje E</t>
  </si>
  <si>
    <t>Tovorna vozila - kritje A</t>
  </si>
  <si>
    <t>Tovorna vozila - kritje C</t>
  </si>
  <si>
    <t>Priklopna vozila - kritje B</t>
  </si>
  <si>
    <t>Vlečna vozila</t>
  </si>
  <si>
    <t>Specialna delovna vozila</t>
  </si>
  <si>
    <t>Kontejnersko dvigalo</t>
  </si>
  <si>
    <t>Snežni plug</t>
  </si>
  <si>
    <t>Sestavni del zadevnega obračuna zavarovalne premije je "Priloga k obračunu".</t>
  </si>
  <si>
    <t>SŽ - TOVORNI PROMET, d.o.o.</t>
  </si>
  <si>
    <t>LJ752VL</t>
  </si>
  <si>
    <t>Renault (F) Megane Berline 1,5 dci Expression</t>
  </si>
  <si>
    <t>VF1BZ890H53536702</t>
  </si>
  <si>
    <t xml:space="preserve">  Asistenca od 4.9.2024? (prej kritje F)</t>
  </si>
  <si>
    <t>LJ753VL</t>
  </si>
  <si>
    <t>VF1BZ890H53536703</t>
  </si>
  <si>
    <t>LJ28LFV</t>
  </si>
  <si>
    <t>Renault (F) Megane Grandtour Blue dci 115 Business</t>
  </si>
  <si>
    <t>VF1RFB00863629335</t>
  </si>
  <si>
    <t>LJRB242</t>
  </si>
  <si>
    <t>Renault (F) Megane Grandtour 1,5 dci Expression</t>
  </si>
  <si>
    <t>VF1KZS40648280119</t>
  </si>
  <si>
    <t>LJ43ZIA</t>
  </si>
  <si>
    <t>Renault (F) Megane Grandtour dci 110 Energy Business</t>
  </si>
  <si>
    <t>VF1RFB00361226522</t>
  </si>
  <si>
    <t>LJRB243</t>
  </si>
  <si>
    <t>Renault Megane Grandtour 1,5 dci Expression</t>
  </si>
  <si>
    <t>VF1KZS40648280120</t>
  </si>
  <si>
    <t>LJSP774</t>
  </si>
  <si>
    <t>Renault Megane Grandtour 1,5 dci Elan</t>
  </si>
  <si>
    <t>VF1KMSEB640555118</t>
  </si>
  <si>
    <t>Renault Megane Berline 1,5 dci Expression</t>
  </si>
  <si>
    <t>LJ916KU</t>
  </si>
  <si>
    <t>VF1BMSE0637184016</t>
  </si>
  <si>
    <t>LJ006KH</t>
  </si>
  <si>
    <t>Škoda (CZ) Octavia 2,0 TDI Ambition</t>
  </si>
  <si>
    <t>TMBAJ7NEXH0152975</t>
  </si>
  <si>
    <t>LJ545TB</t>
  </si>
  <si>
    <t>Škoda (CZ) Octavia 2,0 TDI Family</t>
  </si>
  <si>
    <t>TMBAJ7NE3G0272065</t>
  </si>
  <si>
    <t>Renault Megane GrandTour  1,5 dci Elan</t>
  </si>
  <si>
    <t>LJIJ750</t>
  </si>
  <si>
    <t>Dacia Dokker 1,5 dci 75 Ambiance</t>
  </si>
  <si>
    <t>UU10SDA4449451047</t>
  </si>
  <si>
    <t>LJSP759</t>
  </si>
  <si>
    <t>VF1KMSEB640555119</t>
  </si>
  <si>
    <t>LJBR184</t>
  </si>
  <si>
    <t>Renault Kangoo Confort 1,5 dci 90</t>
  </si>
  <si>
    <t>VF1KW25B546597657</t>
  </si>
  <si>
    <t>LJ29LFV</t>
  </si>
  <si>
    <t>Renault Megane Grandtour Blue dci 115 Business</t>
  </si>
  <si>
    <t>VF1RFB00X63629336</t>
  </si>
  <si>
    <t>LJ915KU</t>
  </si>
  <si>
    <t>VF1BMSE0637184019</t>
  </si>
  <si>
    <t>LJTM792</t>
  </si>
  <si>
    <t>VF1KMSEB640555142</t>
  </si>
  <si>
    <t>LJ751VL</t>
  </si>
  <si>
    <t>VF1BZ890H53536701</t>
  </si>
  <si>
    <t>LJGJ767</t>
  </si>
  <si>
    <t>VF1KW25B545582224</t>
  </si>
  <si>
    <t>LJ44ZIA</t>
  </si>
  <si>
    <t>Renault Megane Grandtour dci 110 Energy Business</t>
  </si>
  <si>
    <t>VF1RFB00361240288</t>
  </si>
  <si>
    <t>LJSP802</t>
  </si>
  <si>
    <t>VF1KMSEB640555116</t>
  </si>
  <si>
    <t>LJ12PDT</t>
  </si>
  <si>
    <t>Renault (F) /Megane Grandtour Blue dci 115 Business</t>
  </si>
  <si>
    <t>VF1RFB00X65840380</t>
  </si>
  <si>
    <t>LJ13PDT</t>
  </si>
  <si>
    <t>Dacia (R) / Dokker 1,5 Blue dCi 75 Essential</t>
  </si>
  <si>
    <t>UU1K6720165711696</t>
  </si>
  <si>
    <t>LJ58JFZ</t>
  </si>
  <si>
    <t>VW (D) Tiguan 2,0 TDI BMT R-Line DSG</t>
  </si>
  <si>
    <t>WVGZZZ5NZMW513624</t>
  </si>
  <si>
    <t>LJ11PDT</t>
  </si>
  <si>
    <t>VF1RFB00365840379</t>
  </si>
  <si>
    <t>LJ50VNM</t>
  </si>
  <si>
    <t>Renault Megane Grandtour Blue dci 115 Intens</t>
  </si>
  <si>
    <t>VF1RFB00X63073853</t>
  </si>
  <si>
    <t>Asistenca od 4.9.2024? (prej kritje F)</t>
  </si>
  <si>
    <t>LJ46ZIA</t>
  </si>
  <si>
    <t>UU10SDPH560977139</t>
  </si>
  <si>
    <t>LJ759VL</t>
  </si>
  <si>
    <t>Renault Kangoo  1,5 dci 90 Confort Energy</t>
  </si>
  <si>
    <t>VF1KW41C153641968</t>
  </si>
  <si>
    <t>LJ760VL</t>
  </si>
  <si>
    <t>VF1KW41C153641970</t>
  </si>
  <si>
    <t>LJ47ZIA</t>
  </si>
  <si>
    <t>Dacia Dokker 1,5 DCI 75 Ambiance</t>
  </si>
  <si>
    <t>UU10SDPH560977103</t>
  </si>
  <si>
    <t>LJ754VL</t>
  </si>
  <si>
    <t>Renault Kangoo 1,5 dci 90 Confort Energy</t>
  </si>
  <si>
    <t>VF1KW41C153641943</t>
  </si>
  <si>
    <t>LJ756VL</t>
  </si>
  <si>
    <t>VF1KW41C153641945</t>
  </si>
  <si>
    <t>Asistenca od 4.9.2024? (prej kritje B)</t>
  </si>
  <si>
    <t>Iveco</t>
  </si>
  <si>
    <t>Iveco Stralis AT440S40T</t>
  </si>
  <si>
    <t>LJY148Z</t>
  </si>
  <si>
    <t>WJMM1VRP004293949</t>
  </si>
  <si>
    <t>LJ761VL</t>
  </si>
  <si>
    <t>VF1KW41C153641971</t>
  </si>
  <si>
    <t>LJ48ZIA</t>
  </si>
  <si>
    <t>UU10SDPH560977104</t>
  </si>
  <si>
    <t>LJ45ZIA</t>
  </si>
  <si>
    <t>UU10SDPH560977138</t>
  </si>
  <si>
    <t>LJ757VL</t>
  </si>
  <si>
    <t>VF1KW41C153641946</t>
  </si>
  <si>
    <t>LJ758VL</t>
  </si>
  <si>
    <t>VF1KW41C153641947</t>
  </si>
  <si>
    <t>LJ5616P</t>
  </si>
  <si>
    <t>TAM</t>
  </si>
  <si>
    <t>TAM 190 T 15 BL</t>
  </si>
  <si>
    <t>Renault Trucks</t>
  </si>
  <si>
    <t>Krone</t>
  </si>
  <si>
    <t>LJ79ITG</t>
  </si>
  <si>
    <t>Krone SDC 27</t>
  </si>
  <si>
    <t>WKESDC27051236180</t>
  </si>
  <si>
    <t>WKESDC27051236183</t>
  </si>
  <si>
    <t>LJ20SVV</t>
  </si>
  <si>
    <t>Kadjar Intens Tce 140</t>
  </si>
  <si>
    <t>VF1RFE00067854388</t>
  </si>
  <si>
    <t>LJ21SVV</t>
  </si>
  <si>
    <t>VF1RFE00467854409</t>
  </si>
  <si>
    <t>Kalmar</t>
  </si>
  <si>
    <t>Kalmar KT2</t>
  </si>
  <si>
    <t>Vlečno vozilo?</t>
  </si>
  <si>
    <t>Kalmar DRF450-60C5</t>
  </si>
  <si>
    <t>B11401067</t>
  </si>
  <si>
    <t>Kalmar DRF 450-70S5XS</t>
  </si>
  <si>
    <t>T34113.1648</t>
  </si>
  <si>
    <t>Kalmar DRF 400-60C5</t>
  </si>
  <si>
    <t>A11300846</t>
  </si>
  <si>
    <t>Kontejnersko dvigalo Mostovna</t>
  </si>
  <si>
    <t>Riko</t>
  </si>
  <si>
    <t>Snežni plug RABA Riko SPG-340</t>
  </si>
  <si>
    <t>221886200411278502</t>
  </si>
  <si>
    <t>Indos</t>
  </si>
  <si>
    <t>Viličar Indos VAE 5/20 EDX</t>
  </si>
  <si>
    <t>18690-13</t>
  </si>
  <si>
    <t>Viličar Kalmar DRF 400-60 C5</t>
  </si>
  <si>
    <t>2012247235/2</t>
  </si>
  <si>
    <t>Indos G20 KDX</t>
  </si>
  <si>
    <t>111705/01</t>
  </si>
  <si>
    <t>Litostroj</t>
  </si>
  <si>
    <t>Clark</t>
  </si>
  <si>
    <t>Viličar Clark C 30 D</t>
  </si>
  <si>
    <t>P232D-0581-9646 K</t>
  </si>
  <si>
    <t>Viličar Clark CGP 20S</t>
  </si>
  <si>
    <t>P152L-0038-9633 K</t>
  </si>
  <si>
    <t>Viličar Clark CMP 50 SL</t>
  </si>
  <si>
    <t>CMP450D-0758-9588</t>
  </si>
  <si>
    <t>Viličar Clark CMP 70D</t>
  </si>
  <si>
    <t>CMP570D-0612-9590</t>
  </si>
  <si>
    <t>Yale</t>
  </si>
  <si>
    <t>Viličar Yale (GBR) GDP 40 VX 6</t>
  </si>
  <si>
    <t>F813B02192F</t>
  </si>
  <si>
    <t>Viličar Yale GDP 120DB</t>
  </si>
  <si>
    <t>C876E01796E</t>
  </si>
  <si>
    <t>Viličar Clark 501-06</t>
  </si>
  <si>
    <t>P232D-0586-9646K</t>
  </si>
  <si>
    <t>CMP450D-0756-9588</t>
  </si>
  <si>
    <t>Litostroj 12,5 IHS 40,2</t>
  </si>
  <si>
    <t>67026/183</t>
  </si>
  <si>
    <t>Yale (GBR)  Viličar GDP 120DB</t>
  </si>
  <si>
    <t>D876E01582F</t>
  </si>
  <si>
    <t xml:space="preserve">Kalmar </t>
  </si>
  <si>
    <t>DRG450-60C</t>
  </si>
  <si>
    <t>B11401281</t>
  </si>
  <si>
    <t>2020</t>
  </si>
  <si>
    <t>LJ51UEH</t>
  </si>
  <si>
    <t>Dacia Sandero 1,0 Tce 90 Essential</t>
  </si>
  <si>
    <t>UU1DJF00169372192</t>
  </si>
  <si>
    <t>LJ52UEH</t>
  </si>
  <si>
    <t>UU1DJF00169372211</t>
  </si>
  <si>
    <t>LJ53UEH</t>
  </si>
  <si>
    <t>UU1DJF00369372212</t>
  </si>
  <si>
    <t>LJ54UEH</t>
  </si>
  <si>
    <t>Renault Express Furgon 1,5 Blue dCI 95</t>
  </si>
  <si>
    <t>VF1RJK00X69292632</t>
  </si>
  <si>
    <t>LJ23ECJ</t>
  </si>
  <si>
    <t>Camry Hybrid 2,5 VVT-i Sol Avt.</t>
  </si>
  <si>
    <t>JTNB23HK403136927</t>
  </si>
  <si>
    <t>LJ55UEH</t>
  </si>
  <si>
    <t>Captur Tce 140 Techno</t>
  </si>
  <si>
    <t>VF1RJB00969768403</t>
  </si>
  <si>
    <t>LJ56UEH</t>
  </si>
  <si>
    <t>VF1RJB00769768402</t>
  </si>
  <si>
    <t>LJ57UEH</t>
  </si>
  <si>
    <t>VF1RJB00069768404</t>
  </si>
  <si>
    <t>LJ58UEH</t>
  </si>
  <si>
    <t>VF1RJB00269768405</t>
  </si>
  <si>
    <t>LJ03AHA</t>
  </si>
  <si>
    <t>Captur TCe 140 Techno</t>
  </si>
  <si>
    <t>VF1RJB00673052224</t>
  </si>
  <si>
    <t>LJ01AHA</t>
  </si>
  <si>
    <t>VF1RJB00X73052226</t>
  </si>
  <si>
    <t>LJ02AHA</t>
  </si>
  <si>
    <t>VF1RJB00873052225</t>
  </si>
  <si>
    <t>LJ91TBE</t>
  </si>
  <si>
    <t>VF1RJB00771869892</t>
  </si>
  <si>
    <t>Kalmar DRG450-60C5</t>
  </si>
  <si>
    <t>B11402288</t>
  </si>
  <si>
    <t>LJ40UUP</t>
  </si>
  <si>
    <t>VF1RHN00973208964</t>
  </si>
  <si>
    <t>LJ41UUP</t>
  </si>
  <si>
    <t>VF1RHN00173208960</t>
  </si>
  <si>
    <t>LJ42UUP</t>
  </si>
  <si>
    <t>VF1RHN00573208962</t>
  </si>
  <si>
    <t>LJ43UUP</t>
  </si>
  <si>
    <t>VF1RHN00772854946</t>
  </si>
  <si>
    <t>LJ44UUP</t>
  </si>
  <si>
    <t>Austral TCe 160 Mild hybrid Techno</t>
  </si>
  <si>
    <t>VF1RHN00272855518</t>
  </si>
  <si>
    <t>LJ40THC</t>
  </si>
  <si>
    <t>Jogger 1,0 Tce 110 Exgpression (5 sedežev)</t>
  </si>
  <si>
    <t>LJ41THC</t>
  </si>
  <si>
    <t>Jogger 1,0 Tce 110 Expression (5 sedežev)</t>
  </si>
  <si>
    <t>UU1DJF00275645746</t>
  </si>
  <si>
    <t>198NLJ</t>
  </si>
  <si>
    <t>KRONE</t>
  </si>
  <si>
    <t>SDC27</t>
  </si>
  <si>
    <t>LJ43THC</t>
  </si>
  <si>
    <t>UU1DJF00975645744</t>
  </si>
  <si>
    <t>LJ42THC</t>
  </si>
  <si>
    <t>UU1DJF00575645742</t>
  </si>
  <si>
    <t>SI84667044</t>
  </si>
  <si>
    <t>Zavarovalni pogoji,
ki so sestavni del police:</t>
  </si>
  <si>
    <t xml:space="preserve"> - Zavarovanje voznika za škodo zaradi telesnih poškodb z zavarovalno vsoto 100.000 EUR po dogodku za vsa vključena vozila.  </t>
  </si>
  <si>
    <t>Doplačilo za nevarne snovi</t>
  </si>
  <si>
    <t>Osebna vozila - kritje A</t>
  </si>
  <si>
    <t>Tovorna vozila - kritje D</t>
  </si>
  <si>
    <t>Priklopna vozila - kritje A</t>
  </si>
  <si>
    <t>Priklopna vozila - kritje C</t>
  </si>
  <si>
    <t>Vlečna vozila - kritje B</t>
  </si>
  <si>
    <t>Specialna (dvopotna) vozila</t>
  </si>
  <si>
    <t>Specialna (dvopotna) vozila - kritje B</t>
  </si>
  <si>
    <t>Specialna (dvopotna) vozila - kritje C</t>
  </si>
  <si>
    <t>SŽ - INFRASTRUKTURA, d.o.o</t>
  </si>
  <si>
    <t>LJ10ZIA</t>
  </si>
  <si>
    <t>Dacia Dokker 1,5 dci 75 S&amp;S Ambiance</t>
  </si>
  <si>
    <t xml:space="preserve">UU10SDCH560977064 </t>
  </si>
  <si>
    <t>LJ11ZIA</t>
  </si>
  <si>
    <t xml:space="preserve">UU10SDCH560977065 </t>
  </si>
  <si>
    <t>LJ21SUI</t>
  </si>
  <si>
    <t xml:space="preserve">UU10SDCH558854359 </t>
  </si>
  <si>
    <t>LJ22SUI</t>
  </si>
  <si>
    <t xml:space="preserve">UU10SDCH558854360 </t>
  </si>
  <si>
    <t>LJ23SUI</t>
  </si>
  <si>
    <t xml:space="preserve">UU10SDCH558854361 </t>
  </si>
  <si>
    <t>LJ24SUI</t>
  </si>
  <si>
    <t xml:space="preserve">UU10SDCH558854362 </t>
  </si>
  <si>
    <t>LJ25SUI</t>
  </si>
  <si>
    <t xml:space="preserve">UU10SDCH558854363 </t>
  </si>
  <si>
    <t>LJ26SUI</t>
  </si>
  <si>
    <t xml:space="preserve">UU10SDCH558854364 </t>
  </si>
  <si>
    <t>LJ27SUI</t>
  </si>
  <si>
    <t xml:space="preserve">UU10SDCH558854365 </t>
  </si>
  <si>
    <t>LJ28SUI</t>
  </si>
  <si>
    <t xml:space="preserve">UU10SDCH558854366 </t>
  </si>
  <si>
    <t>LJ154TB</t>
  </si>
  <si>
    <t>Renault Clio 1,2 16V Expression</t>
  </si>
  <si>
    <t xml:space="preserve">VF15RSN0A55516470 </t>
  </si>
  <si>
    <t>LJ778MP</t>
  </si>
  <si>
    <t>Renault Kangoo 1,5 dci 90 Energy Confort</t>
  </si>
  <si>
    <t xml:space="preserve">VF1KW41B153642239 </t>
  </si>
  <si>
    <t>LJ780MP</t>
  </si>
  <si>
    <t xml:space="preserve">VF1KW41B153642255 </t>
  </si>
  <si>
    <t>LJ779MP</t>
  </si>
  <si>
    <t xml:space="preserve">VF1KW41B153642241 </t>
  </si>
  <si>
    <t>LJ783MP</t>
  </si>
  <si>
    <t xml:space="preserve">VF1KW41B153642259 </t>
  </si>
  <si>
    <t>LJ784MP</t>
  </si>
  <si>
    <t>VF1KW41B153652719</t>
  </si>
  <si>
    <t>LJ782MP</t>
  </si>
  <si>
    <t xml:space="preserve">VF1KW41B153642257 </t>
  </si>
  <si>
    <t>LJ781MP</t>
  </si>
  <si>
    <t xml:space="preserve">VF1KW41B153642256 </t>
  </si>
  <si>
    <t>LJSP781</t>
  </si>
  <si>
    <t>Renault Trafic Kombi 2,0 dci E2 L1H1P1 H6</t>
  </si>
  <si>
    <t xml:space="preserve">VF1JLAHA69Y310141 </t>
  </si>
  <si>
    <t>LJ35SUI</t>
  </si>
  <si>
    <t>Dacia Duster 4x4 1,5 dci 110 S&amp;S Laureate</t>
  </si>
  <si>
    <t xml:space="preserve">UU1HSDJ9G58849277 </t>
  </si>
  <si>
    <t>LJ75ZZA</t>
  </si>
  <si>
    <t>Reanult Megane Grandtorur dci 110 Energy s&amp;S Intens</t>
  </si>
  <si>
    <t xml:space="preserve">VF1RFB00659114622 </t>
  </si>
  <si>
    <t>LJ800MP</t>
  </si>
  <si>
    <t>Renault Megane Berline dci 110 Energy Expression</t>
  </si>
  <si>
    <t xml:space="preserve">VF1BZ890H53536704 </t>
  </si>
  <si>
    <t>LJ799MP</t>
  </si>
  <si>
    <t xml:space="preserve">VF1B7890H53536705 </t>
  </si>
  <si>
    <t>LJ16SUI</t>
  </si>
  <si>
    <t>Renault Megane Grandtorur dci 110 Energy s&amp;S Zen</t>
  </si>
  <si>
    <t xml:space="preserve">VF1RFB00758849132 </t>
  </si>
  <si>
    <t>LJ780TB</t>
  </si>
  <si>
    <t>Renault Clio Grandtour dci 90 Energy Intens</t>
  </si>
  <si>
    <t xml:space="preserve">VF15RKJ0A55833644 </t>
  </si>
  <si>
    <t>LJLS363</t>
  </si>
  <si>
    <t>Renault Megane Berline 1,6 16V Color Edition</t>
  </si>
  <si>
    <t xml:space="preserve">VF1BZ1U0645080107 </t>
  </si>
  <si>
    <t>LJJK066</t>
  </si>
  <si>
    <t>Renault Megane Berline 1,5 dci Generation</t>
  </si>
  <si>
    <t xml:space="preserve">VF1BZAS0546025421 </t>
  </si>
  <si>
    <t>LJ05PZS</t>
  </si>
  <si>
    <t>Škoda Superb 4x4 2,0 TDI Style DSG</t>
  </si>
  <si>
    <t xml:space="preserve">TMBCJ9NP9J7558751 </t>
  </si>
  <si>
    <t>LJ394HT</t>
  </si>
  <si>
    <t>Škoda Yeti Outdoor 4x4 2,0 TDI Ambition</t>
  </si>
  <si>
    <t xml:space="preserve">TMBLC75L7E6045120 </t>
  </si>
  <si>
    <t>LJ06ZIA</t>
  </si>
  <si>
    <t xml:space="preserve">UU10SDCH560977044 </t>
  </si>
  <si>
    <t>LJ18SUI</t>
  </si>
  <si>
    <t xml:space="preserve">UU10SDCH558854356 </t>
  </si>
  <si>
    <t>LJ756MP</t>
  </si>
  <si>
    <t xml:space="preserve">VF1KW41B153642275  </t>
  </si>
  <si>
    <t>LJBR182</t>
  </si>
  <si>
    <t xml:space="preserve">VF1KW25B546597655 </t>
  </si>
  <si>
    <t>LJHU820</t>
  </si>
  <si>
    <t xml:space="preserve">VF1KW25B546829862 </t>
  </si>
  <si>
    <t>LJ778TB</t>
  </si>
  <si>
    <t xml:space="preserve">VF1KW41B155598540 </t>
  </si>
  <si>
    <t>LJ293EK</t>
  </si>
  <si>
    <t xml:space="preserve">VF1KCTGEF38893999 </t>
  </si>
  <si>
    <t>LJ07ZIA</t>
  </si>
  <si>
    <t xml:space="preserve">UU10SDCH560977045 </t>
  </si>
  <si>
    <t>LJ17ZIA</t>
  </si>
  <si>
    <t xml:space="preserve">UU10SDCH560977070 </t>
  </si>
  <si>
    <t>LJ19SUI</t>
  </si>
  <si>
    <t xml:space="preserve">UU10SDCH558854357 </t>
  </si>
  <si>
    <t>LJ765MP</t>
  </si>
  <si>
    <t xml:space="preserve">VF1KW41B153642238 </t>
  </si>
  <si>
    <t>LJ763MP</t>
  </si>
  <si>
    <t xml:space="preserve">VF1KW41B153642035 </t>
  </si>
  <si>
    <t>LJ764MP</t>
  </si>
  <si>
    <t xml:space="preserve">VF1KW41B153642237 </t>
  </si>
  <si>
    <t>LJ01ZIA</t>
  </si>
  <si>
    <t>Renault Megane Grandtorur dci 110 Energy s&amp;S Business</t>
  </si>
  <si>
    <t xml:space="preserve">VF1RB00161226518  </t>
  </si>
  <si>
    <t>LJ02ZIA</t>
  </si>
  <si>
    <t xml:space="preserve">VF1RFB00361226519 </t>
  </si>
  <si>
    <t>LJ184EK</t>
  </si>
  <si>
    <t xml:space="preserve">VF1KCTGEF38847496 </t>
  </si>
  <si>
    <t>LJSP784</t>
  </si>
  <si>
    <t xml:space="preserve">VF1KCTGEF40306054 </t>
  </si>
  <si>
    <t>LJ45SUI</t>
  </si>
  <si>
    <t>Dacia Dokker 1,5 DCI 75 s&amp;s Ambiance</t>
  </si>
  <si>
    <t xml:space="preserve">UU10SDCH559505039 </t>
  </si>
  <si>
    <t>LJ05ZIA</t>
  </si>
  <si>
    <t xml:space="preserve">UU10SDCH560977043 </t>
  </si>
  <si>
    <t>LJX153F</t>
  </si>
  <si>
    <t>OPEL Astra 1,4 16V Essentia</t>
  </si>
  <si>
    <t xml:space="preserve">W0L0AHL4848127940 </t>
  </si>
  <si>
    <t>LJ751MP</t>
  </si>
  <si>
    <t xml:space="preserve">VF1KW41B153642274 </t>
  </si>
  <si>
    <t>LJSP846</t>
  </si>
  <si>
    <t xml:space="preserve">VF1KCTGEF40306058 </t>
  </si>
  <si>
    <t>LJSP793</t>
  </si>
  <si>
    <t xml:space="preserve">VF1JLAHA69Y310054 </t>
  </si>
  <si>
    <t>LJ08ZIA</t>
  </si>
  <si>
    <t xml:space="preserve">UU10SDCH560977046 </t>
  </si>
  <si>
    <t>LJ09ZIA</t>
  </si>
  <si>
    <t xml:space="preserve">UU10SDCH560977047 </t>
  </si>
  <si>
    <t>LJ18ZIA</t>
  </si>
  <si>
    <t xml:space="preserve">UU10SDCH560977071 </t>
  </si>
  <si>
    <t>LJ20SUI</t>
  </si>
  <si>
    <t xml:space="preserve">UU10SDCH558854358 </t>
  </si>
  <si>
    <t>LJ151TB</t>
  </si>
  <si>
    <t xml:space="preserve">VF15RSN0A55516761 </t>
  </si>
  <si>
    <t>LJ777MP</t>
  </si>
  <si>
    <t>Renault Master Kombi 2,3 dci L2H2P3 145 Energy Twin Turbo</t>
  </si>
  <si>
    <t xml:space="preserve">VF1ML000X53683225 </t>
  </si>
  <si>
    <t>LJ779TB</t>
  </si>
  <si>
    <t xml:space="preserve">VF15RKJ0A55833645 </t>
  </si>
  <si>
    <t>LJ794AJ</t>
  </si>
  <si>
    <t xml:space="preserve">VF1LMSEC638870134 </t>
  </si>
  <si>
    <t>LJ15ZIA</t>
  </si>
  <si>
    <t xml:space="preserve">UU10SDCH560977088 </t>
  </si>
  <si>
    <t>LJ34SUI</t>
  </si>
  <si>
    <t xml:space="preserve">UU1HSDJ9G58849276 </t>
  </si>
  <si>
    <t>LJ797MP</t>
  </si>
  <si>
    <t xml:space="preserve">VF1KW41B153642276 </t>
  </si>
  <si>
    <t>LJ03ZIA</t>
  </si>
  <si>
    <t xml:space="preserve">VF1RFB00X61226520 </t>
  </si>
  <si>
    <t>LJ04ZIA</t>
  </si>
  <si>
    <t xml:space="preserve">VF1RFB00161226521 </t>
  </si>
  <si>
    <t>LJ46SUI</t>
  </si>
  <si>
    <t xml:space="preserve">UU10SDCH559505040 </t>
  </si>
  <si>
    <t>LJ47SUI</t>
  </si>
  <si>
    <t xml:space="preserve">UU10SDCH559505041 </t>
  </si>
  <si>
    <t>LJ12ZIA</t>
  </si>
  <si>
    <t xml:space="preserve">UU10SDCH560977066 </t>
  </si>
  <si>
    <t>LJ19ZIA</t>
  </si>
  <si>
    <t xml:space="preserve">UU10SDCH560977072 </t>
  </si>
  <si>
    <t>LJ20ZIA</t>
  </si>
  <si>
    <t xml:space="preserve">UU10SDCH560977073 </t>
  </si>
  <si>
    <t>LJ21ZIA</t>
  </si>
  <si>
    <t xml:space="preserve">UU10SDCH560977080 </t>
  </si>
  <si>
    <t>LJ29SUI</t>
  </si>
  <si>
    <t xml:space="preserve">UU10SDCH558854367 </t>
  </si>
  <si>
    <t>LJ30SUI</t>
  </si>
  <si>
    <t xml:space="preserve">UU10SDCH558854368 </t>
  </si>
  <si>
    <t>LJ28ZIA</t>
  </si>
  <si>
    <t>Dacia Duster 4x4 1,5 dci 110 Comfort</t>
  </si>
  <si>
    <t xml:space="preserve">VF1HJD40160989211 </t>
  </si>
  <si>
    <t>LJ152TB</t>
  </si>
  <si>
    <t xml:space="preserve">VF15RSN0A55516760 </t>
  </si>
  <si>
    <t>LJ788MP</t>
  </si>
  <si>
    <t xml:space="preserve">VF1KW41B153652723 </t>
  </si>
  <si>
    <t>LJ785MP</t>
  </si>
  <si>
    <t xml:space="preserve">VF1KW41B153652720 </t>
  </si>
  <si>
    <t>LJ786MP</t>
  </si>
  <si>
    <t xml:space="preserve">VF1KW41B153652721 </t>
  </si>
  <si>
    <t>LJ787MP</t>
  </si>
  <si>
    <t xml:space="preserve">VF1KW41B153652722 </t>
  </si>
  <si>
    <t>LJ813HA</t>
  </si>
  <si>
    <t>Renault Master Maestral 3,0 dci L2H2P3M6</t>
  </si>
  <si>
    <t xml:space="preserve">VF1JDCTH633839631 </t>
  </si>
  <si>
    <t>LJPE204</t>
  </si>
  <si>
    <t>Renault Trafic Passenger 2,0 dci L1H1P1 Authentique EU5</t>
  </si>
  <si>
    <t xml:space="preserve">VF1JLA7AACY438438 </t>
  </si>
  <si>
    <t>LJ13ZIA</t>
  </si>
  <si>
    <t xml:space="preserve">UU10SDCH560977067 </t>
  </si>
  <si>
    <t>LJ22ZIA</t>
  </si>
  <si>
    <t xml:space="preserve">UU10SDCH560977081 </t>
  </si>
  <si>
    <t>LJ23ZIA</t>
  </si>
  <si>
    <t xml:space="preserve">UU10SDCH560977082 </t>
  </si>
  <si>
    <t>LJ24ZIA</t>
  </si>
  <si>
    <t xml:space="preserve">UU10SDCH560977083 </t>
  </si>
  <si>
    <t>LJ31SUI</t>
  </si>
  <si>
    <t xml:space="preserve">UU10SDCH558854369 </t>
  </si>
  <si>
    <t>LJ32SUI</t>
  </si>
  <si>
    <t xml:space="preserve">UU10SDCH558854370 </t>
  </si>
  <si>
    <t>LJ150TB</t>
  </si>
  <si>
    <t xml:space="preserve">VF15RSN0A55563880 </t>
  </si>
  <si>
    <t>LJ153TB</t>
  </si>
  <si>
    <t xml:space="preserve">VF15RSN0A55516524 </t>
  </si>
  <si>
    <t>LJ791MP</t>
  </si>
  <si>
    <t xml:space="preserve">Renault Kangoo 1,5 dci 90 Energy Confort </t>
  </si>
  <si>
    <t xml:space="preserve">VF1KW41B153652726 </t>
  </si>
  <si>
    <t>LJ789MP</t>
  </si>
  <si>
    <t xml:space="preserve">VF1KW41B153652724 </t>
  </si>
  <si>
    <t>LJ792MP</t>
  </si>
  <si>
    <t xml:space="preserve">VF1KW41B153652727 </t>
  </si>
  <si>
    <t>LJ793MP</t>
  </si>
  <si>
    <t>Renault Master L2H2P3 2,3 DCI 135 EnergyTurbo</t>
  </si>
  <si>
    <t xml:space="preserve">VF1MLJ4YC53509797 </t>
  </si>
  <si>
    <t>LJ14ZIA</t>
  </si>
  <si>
    <t xml:space="preserve">UU10SDCH560977068 </t>
  </si>
  <si>
    <t>LJ25ZIA</t>
  </si>
  <si>
    <t xml:space="preserve">UU10SDCH560977084 </t>
  </si>
  <si>
    <t>LJ26ZIA</t>
  </si>
  <si>
    <t xml:space="preserve">UU10SDCH560977086 </t>
  </si>
  <si>
    <t>LJ30ZIA</t>
  </si>
  <si>
    <t xml:space="preserve">VF1HJD40660989205 </t>
  </si>
  <si>
    <t>LJ36SUI</t>
  </si>
  <si>
    <t xml:space="preserve">UU1HSDJ9G58849278 </t>
  </si>
  <si>
    <t>LJ37SUI</t>
  </si>
  <si>
    <t xml:space="preserve">UU1HSDJ9G58849279 </t>
  </si>
  <si>
    <t>LJ38SUI</t>
  </si>
  <si>
    <t xml:space="preserve">UU1HSDJ9G58849280 </t>
  </si>
  <si>
    <t>LJ155TB</t>
  </si>
  <si>
    <t>Renault Clio 1,2 16v Expression</t>
  </si>
  <si>
    <t xml:space="preserve">VF15RSN0A55513124 </t>
  </si>
  <si>
    <t>LJ794MP</t>
  </si>
  <si>
    <t>Renault Kangoo 1,5 dci 90 Energy Comfort</t>
  </si>
  <si>
    <t xml:space="preserve">VF1KW41B153642236 </t>
  </si>
  <si>
    <t>LJ795MP</t>
  </si>
  <si>
    <t xml:space="preserve">VF1KW41B153642258 </t>
  </si>
  <si>
    <t>LJ05LFV</t>
  </si>
  <si>
    <t>Dacia Dokker 1,5 Blue dci 75 Essential</t>
  </si>
  <si>
    <t>UU1K6720063481922</t>
  </si>
  <si>
    <t>LJ03LFV</t>
  </si>
  <si>
    <t>UU1K6720063481774</t>
  </si>
  <si>
    <t>LJ08LFV</t>
  </si>
  <si>
    <t>UU1K6720X63525781</t>
  </si>
  <si>
    <t>LJ10LFV</t>
  </si>
  <si>
    <t>Dacia Duster 4x4 1,5 Blue dci 115 Comfort</t>
  </si>
  <si>
    <t>VF1HJD40364372479</t>
  </si>
  <si>
    <t>LJ01LFV</t>
  </si>
  <si>
    <t>Renalut Megane Grandtorur Blue dci 150 Bose EDC</t>
  </si>
  <si>
    <t>VF1RB00564372516</t>
  </si>
  <si>
    <t>LJ02LFV</t>
  </si>
  <si>
    <t>VF1RFB00764372517</t>
  </si>
  <si>
    <t>LJ04LFV</t>
  </si>
  <si>
    <t>UU1K6720063481919</t>
  </si>
  <si>
    <t>LJ09LFV</t>
  </si>
  <si>
    <t>VF1HJD40164372478</t>
  </si>
  <si>
    <t>LJ11LFV</t>
  </si>
  <si>
    <t>VF1HJD40X64372480</t>
  </si>
  <si>
    <t>LJ12LFV</t>
  </si>
  <si>
    <t>VF1HJD40X64372481</t>
  </si>
  <si>
    <t>LJ15LFV</t>
  </si>
  <si>
    <t>VF1HJD40664372489</t>
  </si>
  <si>
    <t>LJ14LFV</t>
  </si>
  <si>
    <t>VF1HJD40464372488</t>
  </si>
  <si>
    <t>LJ06LFV</t>
  </si>
  <si>
    <t>UU1K6720163525782</t>
  </si>
  <si>
    <t>LJ07LFV</t>
  </si>
  <si>
    <t>UU1K6720863525780</t>
  </si>
  <si>
    <t>LJ13LFV</t>
  </si>
  <si>
    <t>VF1HJD40364372482</t>
  </si>
  <si>
    <t>LJ16LFV</t>
  </si>
  <si>
    <t>VF1HJD40264372490</t>
  </si>
  <si>
    <t>LJ03PDT</t>
  </si>
  <si>
    <t>Dacia Dokker Stepway 1,5 Blue dci 95</t>
  </si>
  <si>
    <t>UU1K6720065711687</t>
  </si>
  <si>
    <t>LJ04PDT</t>
  </si>
  <si>
    <t>UU1K6720165711682</t>
  </si>
  <si>
    <t>LJ05PDT</t>
  </si>
  <si>
    <t>UU1K6720265711688</t>
  </si>
  <si>
    <t>LJ06PDT</t>
  </si>
  <si>
    <t>UU1K6720365711683</t>
  </si>
  <si>
    <t>LJ07PDT</t>
  </si>
  <si>
    <t>UU1K6720465711689</t>
  </si>
  <si>
    <t>LJ09PDT</t>
  </si>
  <si>
    <t>UU1K6720865711680</t>
  </si>
  <si>
    <t>LJ08PDT</t>
  </si>
  <si>
    <t>UU1K6720865711684</t>
  </si>
  <si>
    <t>POFA720</t>
  </si>
  <si>
    <t>Citroen</t>
  </si>
  <si>
    <t>Citroen Jumper 35+ L3H3 HDI 120</t>
  </si>
  <si>
    <t xml:space="preserve">VF7YCBMHC11719079 </t>
  </si>
  <si>
    <t>LJJ9913</t>
  </si>
  <si>
    <t>Renault Midliner 180.12</t>
  </si>
  <si>
    <t xml:space="preserve">VF642ACA000001225 </t>
  </si>
  <si>
    <t xml:space="preserve">   </t>
  </si>
  <si>
    <t>LJSP875</t>
  </si>
  <si>
    <t>Renault Trafic Furgon 2,0 dci L1H1P1 H6</t>
  </si>
  <si>
    <t xml:space="preserve">VF1FLAHA69Y309912 </t>
  </si>
  <si>
    <t>LJHU814</t>
  </si>
  <si>
    <t>Renault Master 3H1P3 150 2,3 DCI + nadgradnja</t>
  </si>
  <si>
    <t xml:space="preserve">VF1VBH4F646551063 </t>
  </si>
  <si>
    <t>LJ39SUI</t>
  </si>
  <si>
    <t xml:space="preserve">Renault Master L3H1P3 2,3 dci 145 Energy Twin Turbo/dk </t>
  </si>
  <si>
    <t xml:space="preserve">VF1VB000259114616 </t>
  </si>
  <si>
    <t>Prevoz nevarnih snovi</t>
  </si>
  <si>
    <t>LJ40SUI</t>
  </si>
  <si>
    <t xml:space="preserve">VF1VB000459114617 </t>
  </si>
  <si>
    <t>LJ757MP</t>
  </si>
  <si>
    <t>Renault Master L3H1P3 2,3 dci 145 Energy Twin Turbo/dk + nadgradnja šifra ASDI0030</t>
  </si>
  <si>
    <t xml:space="preserve">VF1VBH4Y253509765 </t>
  </si>
  <si>
    <t>LJ758MP</t>
  </si>
  <si>
    <t>Renault Master L3H1P3 2,3 dci 145 Energy Twin Turbo/dk + nadgradnja šifra ASDI0031</t>
  </si>
  <si>
    <t xml:space="preserve">VF1VBH4Y253509766 </t>
  </si>
  <si>
    <t>LJ759MP</t>
  </si>
  <si>
    <t>Renault Master L3H1P3 2,3 dci 145 Energy Twin Turbo/dk + nadgradnja šifra ASDI0032</t>
  </si>
  <si>
    <t xml:space="preserve">VF1VBH4Y253509767 </t>
  </si>
  <si>
    <t>LJ760MP</t>
  </si>
  <si>
    <t>Renault Master L3H1P3 2,3 dci 145 Energy Twin Turbo/dk + nadgradnja šifra ASDI0033</t>
  </si>
  <si>
    <t xml:space="preserve">VF1VBH4Y253509768 </t>
  </si>
  <si>
    <t>LJED523</t>
  </si>
  <si>
    <t>Renault Master L3H1P3 150 2,3 DCI + nadgradnja</t>
  </si>
  <si>
    <t xml:space="preserve">VF1VBH4F646607657 </t>
  </si>
  <si>
    <t>LJ761MP</t>
  </si>
  <si>
    <t>Renault Master L3H1P3 2,3 dci 135 Energy Twin Turbo/dk</t>
  </si>
  <si>
    <t xml:space="preserve">VF1VBH4Y253509763 </t>
  </si>
  <si>
    <t>LJ762MP</t>
  </si>
  <si>
    <t xml:space="preserve">VF1VBH4Y253509764 </t>
  </si>
  <si>
    <t>LJLD507</t>
  </si>
  <si>
    <t>Renault Master L3H1P3 125 2,3 DCI + predelava</t>
  </si>
  <si>
    <t xml:space="preserve">VF1VBH4C245857836 </t>
  </si>
  <si>
    <t>LJ124EK</t>
  </si>
  <si>
    <t>Renault Master 2,5 dci D1 L3H1P3 16/dk Mega + nadgradnja šifra 999999-2</t>
  </si>
  <si>
    <t xml:space="preserve">VF1HOC1K638872513 </t>
  </si>
  <si>
    <t>LJ125EK</t>
  </si>
  <si>
    <t xml:space="preserve">VF1HDC1K638872507 </t>
  </si>
  <si>
    <t>LJSP413</t>
  </si>
  <si>
    <t xml:space="preserve">VF1HDC1K640583417 </t>
  </si>
  <si>
    <t>LJ18LFV</t>
  </si>
  <si>
    <t>Renault Master 2,5 dci D1 L3H1P3 2,3 dci 145 Energy Twin Turbo + nadgradnja</t>
  </si>
  <si>
    <t>VF1VB000663629428</t>
  </si>
  <si>
    <t>LJ17LFV</t>
  </si>
  <si>
    <t>Renault Master L3H1P3 2,3 dci 145 Energy Twin Turbo + nadgradnja</t>
  </si>
  <si>
    <t>VF1VB000463629430</t>
  </si>
  <si>
    <t>LJ19LFV</t>
  </si>
  <si>
    <t>VF1VB000863629429</t>
  </si>
  <si>
    <t>LJ01PDT</t>
  </si>
  <si>
    <t>Renault Master L3 P3 2,3 dci 150 Energy dvojna kabina</t>
  </si>
  <si>
    <t>VF1VB000665821372</t>
  </si>
  <si>
    <t>LJ02PDT</t>
  </si>
  <si>
    <t>VF1VB000865821373</t>
  </si>
  <si>
    <t>LJ46NAK</t>
  </si>
  <si>
    <t>Renault trucks</t>
  </si>
  <si>
    <t>Renalut trucks D 18 High 4x2 R 280 z dvigalom in prekucnikom</t>
  </si>
  <si>
    <t>VF640J866KB009866</t>
  </si>
  <si>
    <t>LJ44SUI</t>
  </si>
  <si>
    <t>Renault Master L3H1P3 2,3 dci 145 Energy Twin Turbo/dk + nadgradnja</t>
  </si>
  <si>
    <t xml:space="preserve">VF1VB000659114621 </t>
  </si>
  <si>
    <t>LJ769MP</t>
  </si>
  <si>
    <t>Renault Master L3H1P3 2,3 dci 135 Energy Twin Turbo/dk + nadgradnja šifra ASDI0033</t>
  </si>
  <si>
    <t xml:space="preserve">VF1VBH4Y253509771 </t>
  </si>
  <si>
    <t>LJ767MP</t>
  </si>
  <si>
    <t xml:space="preserve">VF1VBH4Y253509769 </t>
  </si>
  <si>
    <t>LJ768MP</t>
  </si>
  <si>
    <t xml:space="preserve">VF1VBH4Y253509770 </t>
  </si>
  <si>
    <t>LJ766MP</t>
  </si>
  <si>
    <t xml:space="preserve">VF1VBH4Y253509774 </t>
  </si>
  <si>
    <t>LJ770MP</t>
  </si>
  <si>
    <t xml:space="preserve">VF1VBH4Y253509775 </t>
  </si>
  <si>
    <t>LJ34ZIA</t>
  </si>
  <si>
    <t>Renault Master 2,5 dci D1 L3H1P3 2,3 dci 145 Energy Twin Turbo/dk</t>
  </si>
  <si>
    <t xml:space="preserve">VF1VB000V61300338 </t>
  </si>
  <si>
    <t>LJ31ZIA</t>
  </si>
  <si>
    <t xml:space="preserve">VF1VB000161300339 </t>
  </si>
  <si>
    <t>LJS593F</t>
  </si>
  <si>
    <t>Renault Midlum 250.13 + nadgradnja šifra 999999-2</t>
  </si>
  <si>
    <t xml:space="preserve">VF643ACA000002269 </t>
  </si>
  <si>
    <t>LJ189EK</t>
  </si>
  <si>
    <t>VF1HDC1K6385880702</t>
  </si>
  <si>
    <t>LJSP442</t>
  </si>
  <si>
    <t xml:space="preserve">VF1HDC1K640583408 </t>
  </si>
  <si>
    <t>LJSP450</t>
  </si>
  <si>
    <t xml:space="preserve">VF1HDC1K640583413 </t>
  </si>
  <si>
    <t>LJSP451</t>
  </si>
  <si>
    <t xml:space="preserve">VF1HDC1K640583412 </t>
  </si>
  <si>
    <t>LJHU815</t>
  </si>
  <si>
    <t xml:space="preserve">VF1VBH4F646551064 </t>
  </si>
  <si>
    <t>LJ33ZIA</t>
  </si>
  <si>
    <t>Renault Master L3H1P3 2,3 dci 145 Energy Twin Turbo/dk</t>
  </si>
  <si>
    <t xml:space="preserve">VF1VB000861300340 </t>
  </si>
  <si>
    <t>LJ43SUI</t>
  </si>
  <si>
    <t>VF1VB0004509114620</t>
  </si>
  <si>
    <t>LJ753MP</t>
  </si>
  <si>
    <t xml:space="preserve">VF1VBH4Y253509759 </t>
  </si>
  <si>
    <t>LJ755MP</t>
  </si>
  <si>
    <t xml:space="preserve">VF1VBH4Y253509760 </t>
  </si>
  <si>
    <t>LJ752MP</t>
  </si>
  <si>
    <t xml:space="preserve">VF1VBH4Y253509761 </t>
  </si>
  <si>
    <t>LJ754MP</t>
  </si>
  <si>
    <t xml:space="preserve">VF1VBH4Y253509762 </t>
  </si>
  <si>
    <t>LJ903KU</t>
  </si>
  <si>
    <t>Renault Master 2,5 dci E1 L3H1P3 Y6/dk + nadgradnja šifra 999999-2</t>
  </si>
  <si>
    <t xml:space="preserve">VF1HDCYK637183874 </t>
  </si>
  <si>
    <t>LJ254EK</t>
  </si>
  <si>
    <t xml:space="preserve">VF1FLAHA68Y246441 </t>
  </si>
  <si>
    <t>PONR175</t>
  </si>
  <si>
    <t xml:space="preserve">Iveco            </t>
  </si>
  <si>
    <t>Iveco 180 e 28 eUROcARGO-Z DVIGALOM</t>
  </si>
  <si>
    <t xml:space="preserve">ZCFA1TM0402550898 </t>
  </si>
  <si>
    <t>LJ32ZIA</t>
  </si>
  <si>
    <t>Reanult Master L3H1P3 2,3 dci 135 Energy Twin Turbo/dk</t>
  </si>
  <si>
    <t xml:space="preserve">VF1VB000161300342 </t>
  </si>
  <si>
    <t>LJ41SUI</t>
  </si>
  <si>
    <t xml:space="preserve">VF1VB000659114618 </t>
  </si>
  <si>
    <t>LJ771MP</t>
  </si>
  <si>
    <t>Reanult Master L3H1P3 2,3 dci 135 Energy Twin Turbo/dk + nadgradnja šifra ASDI0030</t>
  </si>
  <si>
    <t xml:space="preserve">VF1VBH4Y253509772 </t>
  </si>
  <si>
    <t>LJ052CH</t>
  </si>
  <si>
    <t xml:space="preserve">VF1VBH4Y253509773 </t>
  </si>
  <si>
    <t>LJ773MP</t>
  </si>
  <si>
    <t xml:space="preserve">VF1VBH4Y253509778 </t>
  </si>
  <si>
    <t>LJ775MP</t>
  </si>
  <si>
    <t xml:space="preserve">VF1VBH4Y253509779 </t>
  </si>
  <si>
    <t>LJ776MP</t>
  </si>
  <si>
    <t xml:space="preserve">VF1VBH4Y253509777 </t>
  </si>
  <si>
    <t>Renault Master 2,5 DCI L3H1P3 16/dk Mega + nadgradnja šifra 999999-2</t>
  </si>
  <si>
    <t>LJ796MP</t>
  </si>
  <si>
    <t xml:space="preserve">VF1VBH4Y253509758 </t>
  </si>
  <si>
    <t>LJ906KU</t>
  </si>
  <si>
    <t xml:space="preserve">VF1HDCYK637183877 </t>
  </si>
  <si>
    <t>LJHU817</t>
  </si>
  <si>
    <t xml:space="preserve">VF1VBH4F646551066 </t>
  </si>
  <si>
    <t>LJHU818</t>
  </si>
  <si>
    <t xml:space="preserve">VF1VBH4F646607656 </t>
  </si>
  <si>
    <t>LJS676L</t>
  </si>
  <si>
    <t>Renault Mascott 110.50 mascott Šas + nadgradnja šifra 9999999-2</t>
  </si>
  <si>
    <t>VF652AFA000013585</t>
  </si>
  <si>
    <t>LJ42SUI</t>
  </si>
  <si>
    <t>Reanult Master L3H1P3 2,3 dci 145 Energy Twin Turbo/dk</t>
  </si>
  <si>
    <t xml:space="preserve">VF1VB000859114619 </t>
  </si>
  <si>
    <t>LJ232EK</t>
  </si>
  <si>
    <t xml:space="preserve">VF1HDC1K638872505 </t>
  </si>
  <si>
    <t>LJ35ZIA</t>
  </si>
  <si>
    <t xml:space="preserve">VF1VB000X61300341 </t>
  </si>
  <si>
    <t>LJ774MP</t>
  </si>
  <si>
    <t xml:space="preserve">VF1VBH4Y253509776 </t>
  </si>
  <si>
    <t>LJ91LHR</t>
  </si>
  <si>
    <t>Humbaur</t>
  </si>
  <si>
    <t>Humbaur HS 654020 TA-BS</t>
  </si>
  <si>
    <t>WHD654020H0842362</t>
  </si>
  <si>
    <t>Woermann</t>
  </si>
  <si>
    <t>CELZ599</t>
  </si>
  <si>
    <t>LOK AP 1300</t>
  </si>
  <si>
    <t>ZX913000F0KLF318</t>
  </si>
  <si>
    <t>Pongratz</t>
  </si>
  <si>
    <t>U5GV0850231017259</t>
  </si>
  <si>
    <t>LJ01HE</t>
  </si>
  <si>
    <t>Same</t>
  </si>
  <si>
    <t>Same Dorado 85 Classic</t>
  </si>
  <si>
    <t>ZKDCT802W0TS10064</t>
  </si>
  <si>
    <t>LJHG46</t>
  </si>
  <si>
    <t>AGT-Agromehanika</t>
  </si>
  <si>
    <t>AGT-Agromehanika SLO 830</t>
  </si>
  <si>
    <t>LJK851</t>
  </si>
  <si>
    <t xml:space="preserve">Štore </t>
  </si>
  <si>
    <t>Štore 404</t>
  </si>
  <si>
    <t>LJ09VRI</t>
  </si>
  <si>
    <t xml:space="preserve">Renault </t>
  </si>
  <si>
    <t>Renault V2R 830c</t>
  </si>
  <si>
    <t>VF631K16XHD000271</t>
  </si>
  <si>
    <t>LJT0149</t>
  </si>
  <si>
    <t>Mercedes-Unimog</t>
  </si>
  <si>
    <t>Mercedes-Unimog 400XL</t>
  </si>
  <si>
    <t>WDB4051221W200086</t>
  </si>
  <si>
    <t>LJY703S</t>
  </si>
  <si>
    <t>Mercedes-Unimog U 400</t>
  </si>
  <si>
    <t>WDB4051021V206838</t>
  </si>
  <si>
    <t>LJA0311</t>
  </si>
  <si>
    <t>Mercedes-Unimog 400</t>
  </si>
  <si>
    <t>WDB4051021W200080</t>
  </si>
  <si>
    <t>LJ30PK</t>
  </si>
  <si>
    <t>Geismar</t>
  </si>
  <si>
    <t>Geismar KGT-P</t>
  </si>
  <si>
    <t>LJA0351</t>
  </si>
  <si>
    <t>Mercedes-Unimog U400</t>
  </si>
  <si>
    <t>WDB4051021W200090</t>
  </si>
  <si>
    <t>LJ01SVV</t>
  </si>
  <si>
    <t>Kadjar Intens Tce 160 EDC</t>
  </si>
  <si>
    <t>VF1RFE00968248260</t>
  </si>
  <si>
    <t>LJ02SVV</t>
  </si>
  <si>
    <t>VF1RFE00268248262</t>
  </si>
  <si>
    <t>LJ03SVV</t>
  </si>
  <si>
    <t>Berlingo Live Pack M BlueHDi 100 S&amp;S BVM6</t>
  </si>
  <si>
    <t>VR7ECYHT2MN547359</t>
  </si>
  <si>
    <t>LJ04SVV</t>
  </si>
  <si>
    <t>VR7ECYHT2MN550704</t>
  </si>
  <si>
    <t>LJ05SVV</t>
  </si>
  <si>
    <t>VR7ECYHT2MN547358</t>
  </si>
  <si>
    <t>asistenca?</t>
  </si>
  <si>
    <t>LJ08SVV</t>
  </si>
  <si>
    <t>Jumper šasija 35 L3 1+6 sedežev Blue Hdi 165 + keson + ponjava</t>
  </si>
  <si>
    <t>VF7YCCPHU12U16563</t>
  </si>
  <si>
    <t>LJ09SVV</t>
  </si>
  <si>
    <t>VF7YCCPHU12U18045</t>
  </si>
  <si>
    <t>LJ49AVU</t>
  </si>
  <si>
    <t>Renault Trucks D 18 HIGH 4X2 R 280 Z NADGRADNJO</t>
  </si>
  <si>
    <t>VF640J863NB015807</t>
  </si>
  <si>
    <t>LJ46RUC</t>
  </si>
  <si>
    <t>VW Passat Variant 4motion 2,0 TDI BMT SCR Elegance DSG</t>
  </si>
  <si>
    <t>WVWZZZ3CZNE029618</t>
  </si>
  <si>
    <t>prej kritje E</t>
  </si>
  <si>
    <t>LJ10SVV</t>
  </si>
  <si>
    <t xml:space="preserve">Jumper 35 L3 BlueHDi 165 Club DK </t>
  </si>
  <si>
    <t>VF7YCCPHU12U37729</t>
  </si>
  <si>
    <t>LJ11SVV</t>
  </si>
  <si>
    <t>VF7YCCPHU12U37689</t>
  </si>
  <si>
    <t>LJ14SVV</t>
  </si>
  <si>
    <t>Jumper Furgon L2H1 Blue Hdi 165 Club</t>
  </si>
  <si>
    <t>VF7YBCPFB12U42716</t>
  </si>
  <si>
    <t>LJ12SVV</t>
  </si>
  <si>
    <t>Jumper 35 L3 BlueHDi 165 Club DK + dvižna ploščad</t>
  </si>
  <si>
    <t>VF7YCCPHU12U37146</t>
  </si>
  <si>
    <t>LJ13SVV</t>
  </si>
  <si>
    <t>VF7YCCPHU12U37915</t>
  </si>
  <si>
    <t>LJ57BHE</t>
  </si>
  <si>
    <t>CASE</t>
  </si>
  <si>
    <t>CASE C 120 + 2 priključka mulčer</t>
  </si>
  <si>
    <t>HLRFC120PML215626</t>
  </si>
  <si>
    <t>LJHU651</t>
  </si>
  <si>
    <t>Fabia 1,2 TSI Family</t>
  </si>
  <si>
    <t>TMBEM25J8C3052308</t>
  </si>
  <si>
    <t>2012</t>
  </si>
  <si>
    <t>viličar</t>
  </si>
  <si>
    <t>Komatsu</t>
  </si>
  <si>
    <t>Komatsu PC 30-MR</t>
  </si>
  <si>
    <t>Viličar Indos VAE 5/25 DX271981</t>
  </si>
  <si>
    <t>B</t>
  </si>
  <si>
    <t>Hitachi</t>
  </si>
  <si>
    <t>Hitachi ZX 30U</t>
  </si>
  <si>
    <t>HCM1M700600013706</t>
  </si>
  <si>
    <t>Viličar Toyota 62-6 FDF 30</t>
  </si>
  <si>
    <t>606FDF3010020</t>
  </si>
  <si>
    <t>HCM1M700V00013728</t>
  </si>
  <si>
    <t>Viličar Indos VAD 39/25</t>
  </si>
  <si>
    <t>14115-65</t>
  </si>
  <si>
    <t>LJ41GEU</t>
  </si>
  <si>
    <t>Humbaur H-3604</t>
  </si>
  <si>
    <t>WHDR3042BN1139141</t>
  </si>
  <si>
    <t>2023</t>
  </si>
  <si>
    <t>LJ41GNZ</t>
  </si>
  <si>
    <t>WHDR3042BN1139140</t>
  </si>
  <si>
    <t>LJ07SVV</t>
  </si>
  <si>
    <t xml:space="preserve">Berlingo 1,5 BlueHDI 100 Live Pack M </t>
  </si>
  <si>
    <t>VR7ECYHT2NN531240</t>
  </si>
  <si>
    <t>LJ38LJP</t>
  </si>
  <si>
    <t>Jumper šasija 35 L3 Blue Hdi 165 dk+ keson + ponjava</t>
  </si>
  <si>
    <t>VF7YCCPHU12W21637</t>
  </si>
  <si>
    <t>LJ39LJP</t>
  </si>
  <si>
    <t>VF7YCCPHU12W18512</t>
  </si>
  <si>
    <t>LJ40LJP</t>
  </si>
  <si>
    <t>VF7YCCPHU12W12827</t>
  </si>
  <si>
    <t>LJ38GEU</t>
  </si>
  <si>
    <t>WHDR3042BN1139145</t>
  </si>
  <si>
    <t>WHDR3042BN1139144</t>
  </si>
  <si>
    <t>LJ45GEU</t>
  </si>
  <si>
    <t>WHDR3042BN1139143</t>
  </si>
  <si>
    <t>LJ41LJP</t>
  </si>
  <si>
    <t>Jumper šasija 35 L3 Blue Hdi 165 dk+ keson + ponjava+dvižna ploščad</t>
  </si>
  <si>
    <t>VF7YCCPHU12W18582</t>
  </si>
  <si>
    <t>LJ42LJP</t>
  </si>
  <si>
    <t>VF7YCCPHU12W20912</t>
  </si>
  <si>
    <t>LJ37GEU</t>
  </si>
  <si>
    <t>WHDR3042BN1139139</t>
  </si>
  <si>
    <t>LJ37GNZ</t>
  </si>
  <si>
    <t>WHDR3042BN1139138</t>
  </si>
  <si>
    <t>LJ38GNZ</t>
  </si>
  <si>
    <t>WHDR3042BN1139137</t>
  </si>
  <si>
    <t>LJ39GNZ</t>
  </si>
  <si>
    <t>WHDR3042BN1139136</t>
  </si>
  <si>
    <t>LJ40GNZ</t>
  </si>
  <si>
    <t>WHDR3042BN1139135</t>
  </si>
  <si>
    <t>LJ06SVV</t>
  </si>
  <si>
    <t>VR7ECYHT2NN531239</t>
  </si>
  <si>
    <t>LJ43LJP</t>
  </si>
  <si>
    <t>VF7YCCPHU12W20846</t>
  </si>
  <si>
    <t>2021</t>
  </si>
  <si>
    <t>LJ36LJP</t>
  </si>
  <si>
    <t>Jumper šasija 35+ L3 Blue Hdi 165 dk+ keson + ponjava+dvižna ploščad</t>
  </si>
  <si>
    <t>VF7YCCPHU12W20825</t>
  </si>
  <si>
    <t>LJ37LJP</t>
  </si>
  <si>
    <t>Jumper šasija 35+ L3 Blue Hdi 165 dk+ keson + ponjava</t>
  </si>
  <si>
    <t>VF7YCCPHU12W23395</t>
  </si>
  <si>
    <t>LJ41HSB</t>
  </si>
  <si>
    <t>Renault Trucks D 18 WIDE 4X2 R 320 E6+dvigalo+opozorilne svetilke</t>
  </si>
  <si>
    <t>VF620J862PB011368</t>
  </si>
  <si>
    <t>Viličar Indos V 7,5 E 4DX2,4</t>
  </si>
  <si>
    <t>14550-63</t>
  </si>
  <si>
    <t>LJ02LSL</t>
  </si>
  <si>
    <t>Jogger Expression 1.0 Tce 110</t>
  </si>
  <si>
    <t>UU1DJF00071464877</t>
  </si>
  <si>
    <t>SGD, Pisarna Celje</t>
  </si>
  <si>
    <t>LJ03LSL</t>
  </si>
  <si>
    <t>UU1DJF00071464880</t>
  </si>
  <si>
    <t>LJ04LSL</t>
  </si>
  <si>
    <t>UU1DJF00171464886</t>
  </si>
  <si>
    <t>SGD, Pisarna Ljubljana</t>
  </si>
  <si>
    <t>LJ05LSL</t>
  </si>
  <si>
    <t>UU1DJF00271464878</t>
  </si>
  <si>
    <t>LJ06LSL</t>
  </si>
  <si>
    <t>UU1DJF00271464881</t>
  </si>
  <si>
    <t>LJ07LSL</t>
  </si>
  <si>
    <t>UU1DJF00471464865</t>
  </si>
  <si>
    <t>SGD, Pisarna Postojna</t>
  </si>
  <si>
    <t>LJ08LSL</t>
  </si>
  <si>
    <t>UU1DJF00471464879</t>
  </si>
  <si>
    <t>LJ09LSL</t>
  </si>
  <si>
    <t>UU1DJF00671464883</t>
  </si>
  <si>
    <t>LJ10LSL</t>
  </si>
  <si>
    <t>UU1DJF00771464875</t>
  </si>
  <si>
    <t>SEE in SVTK, Pisarna SVTK Celje</t>
  </si>
  <si>
    <t>LJ12LSL</t>
  </si>
  <si>
    <t>UU1DJF00871464867</t>
  </si>
  <si>
    <t>LJ13LSL</t>
  </si>
  <si>
    <t>UU1DJF00871464870</t>
  </si>
  <si>
    <t>LJ14LSL</t>
  </si>
  <si>
    <t>UU1DJF00871464884</t>
  </si>
  <si>
    <t>SEE in SVTK, Pisarna SVTK Ljubljana</t>
  </si>
  <si>
    <t>LJ15LSL</t>
  </si>
  <si>
    <t>UU1DJF00971464876</t>
  </si>
  <si>
    <t>LJ16LSL</t>
  </si>
  <si>
    <t>UU1DJF00X71464885</t>
  </si>
  <si>
    <t>LJ17LSL</t>
  </si>
  <si>
    <t>UU1DJF00371464873</t>
  </si>
  <si>
    <t>SEE in SVTK, Pisarna SVTK Postojna</t>
  </si>
  <si>
    <t>LJ18LSL</t>
  </si>
  <si>
    <t>UU1DJF00471464882</t>
  </si>
  <si>
    <t>LJ19LSL</t>
  </si>
  <si>
    <t>UU1DJF00571464874</t>
  </si>
  <si>
    <t>LJ21LSL</t>
  </si>
  <si>
    <t>UU1DJF00171464869</t>
  </si>
  <si>
    <t>SGD, Pisarna (Celje)-Maribor</t>
  </si>
  <si>
    <t>LJ23LSL</t>
  </si>
  <si>
    <t>Jogger Expression 1.0 Tce 111</t>
  </si>
  <si>
    <t>UU1DJF00171464872</t>
  </si>
  <si>
    <t>LJ24LSL</t>
  </si>
  <si>
    <t>Jogger Expression 1.0 Tce 112</t>
  </si>
  <si>
    <t>UU1DJF00671464866</t>
  </si>
  <si>
    <t>LJ25LSL</t>
  </si>
  <si>
    <t>Jogger Expression 1.0 Tce 113</t>
  </si>
  <si>
    <t>UU1DJF00X71464868</t>
  </si>
  <si>
    <t>LJ26LSL</t>
  </si>
  <si>
    <t>Jogger Expression 1.0 Tce 114</t>
  </si>
  <si>
    <t>UU1DJF00X71464871</t>
  </si>
  <si>
    <t>LJ27LSL</t>
  </si>
  <si>
    <t>Trafic Passenger Intens dCi 150</t>
  </si>
  <si>
    <t>VF1JL000171423023</t>
  </si>
  <si>
    <t>LJ28LSL</t>
  </si>
  <si>
    <t>VF1JL000571422991</t>
  </si>
  <si>
    <t>UU1DJF00571584268</t>
  </si>
  <si>
    <t>Mehanične delavnice?</t>
  </si>
  <si>
    <t>LJ30LSL</t>
  </si>
  <si>
    <t>UU1DJF00971584273</t>
  </si>
  <si>
    <t>LJ31LSL</t>
  </si>
  <si>
    <t>UU1DJF00771584272</t>
  </si>
  <si>
    <t>LJ32LSL</t>
  </si>
  <si>
    <t>UU1DJF00371584270</t>
  </si>
  <si>
    <t>LJ33LSL</t>
  </si>
  <si>
    <t>UU1DJF00771584269</t>
  </si>
  <si>
    <t>LJ34LSL</t>
  </si>
  <si>
    <t>UU1DJF00571584271</t>
  </si>
  <si>
    <t>LJ35LSL</t>
  </si>
  <si>
    <t>UU1DJF00371584267</t>
  </si>
  <si>
    <t>MAN</t>
  </si>
  <si>
    <t>TGS 33.510 6X4 BL CH + nadgradnja</t>
  </si>
  <si>
    <t>WMA30EZZ8NP194256</t>
  </si>
  <si>
    <t>IVECO</t>
  </si>
  <si>
    <t>Daily 70C18H WX 4x4 4175 + nadgradnja</t>
  </si>
  <si>
    <t>ZCFD070C902738798</t>
  </si>
  <si>
    <t>LJ03HHT</t>
  </si>
  <si>
    <t>Jumper 35 L3 BlueHDi 165 Confort dk</t>
  </si>
  <si>
    <t>VF7YCCPHU12Y15900</t>
  </si>
  <si>
    <t>Služba za gradbeno dejavnost, Pisarna Postojna</t>
  </si>
  <si>
    <t>LJ04HHT</t>
  </si>
  <si>
    <t>VF7YCCPHU12Y17946</t>
  </si>
  <si>
    <t>LJ05HHT</t>
  </si>
  <si>
    <t>Jumper 35 L3 BlueHDi 165 Confort dk + nadgradnja</t>
  </si>
  <si>
    <t>VF7YCCPHU12Y20843</t>
  </si>
  <si>
    <t>Služba za gradbeno dejavnost, Pisarna Ljubljana</t>
  </si>
  <si>
    <t>LJ50HHT</t>
  </si>
  <si>
    <t>Trafic Furgon 2,0 dCi 150 Energy L2H1P2 Pod.kabina + nadgradnja</t>
  </si>
  <si>
    <t>VF1FL000071475782</t>
  </si>
  <si>
    <t>Služba za EE in SVTK, Pisarna SVRK Postojna</t>
  </si>
  <si>
    <t>LJ54ZKI</t>
  </si>
  <si>
    <t>HS 11 6020 BS</t>
  </si>
  <si>
    <t>WHD116020P1161258</t>
  </si>
  <si>
    <t>Službi za gradbeno dejavnost, Pisarna Ljubljana</t>
  </si>
  <si>
    <t>WHDR3042BN1139142</t>
  </si>
  <si>
    <t>Energreen</t>
  </si>
  <si>
    <t>FIFTI 50HP STAGE V + priključki</t>
  </si>
  <si>
    <t>ROFIF102300219</t>
  </si>
  <si>
    <t>ROFIF102300216</t>
  </si>
  <si>
    <t>PC 35 MR-5 + priključki</t>
  </si>
  <si>
    <t>F51764</t>
  </si>
  <si>
    <t>F51719</t>
  </si>
  <si>
    <t>ROFIF102300223</t>
  </si>
  <si>
    <t>ROFIF102300222</t>
  </si>
  <si>
    <t>ROFIF102300221</t>
  </si>
  <si>
    <t>ROFIF102300218</t>
  </si>
  <si>
    <t>ROFIF102300217</t>
  </si>
  <si>
    <t>ROFIF102300220</t>
  </si>
  <si>
    <t>ROFIF102300214</t>
  </si>
  <si>
    <t>ROFIF102300215</t>
  </si>
  <si>
    <t>F51625</t>
  </si>
  <si>
    <t>LJ17SUI</t>
  </si>
  <si>
    <t>Mégane Grandtour dCi 110 Energy S&amp;S Zen</t>
  </si>
  <si>
    <t>VF1RFB00958849133</t>
  </si>
  <si>
    <t>2017</t>
  </si>
  <si>
    <t>LJ33SUI</t>
  </si>
  <si>
    <t>Dokker 1,5 dCi 75 S&amp;S Ambiance</t>
  </si>
  <si>
    <t>UU10SDCH558854375</t>
  </si>
  <si>
    <t>LJ11SMB</t>
  </si>
  <si>
    <t>UU1DJF00474052556</t>
  </si>
  <si>
    <t>LJ12SMB</t>
  </si>
  <si>
    <t>UU1DJF00374028166</t>
  </si>
  <si>
    <t>LJ09SMB</t>
  </si>
  <si>
    <t>UU1DJF00874052558</t>
  </si>
  <si>
    <t>LJ10SMB</t>
  </si>
  <si>
    <t>UU1DJF00674052557</t>
  </si>
  <si>
    <t>LJ13SMB</t>
  </si>
  <si>
    <t>UU1DJF00174028165</t>
  </si>
  <si>
    <t>LJ03SMB</t>
  </si>
  <si>
    <t>Master Šasija L3 P3 2,3 dCi 145 Energy Dvojna kabina + keson + ponjava</t>
  </si>
  <si>
    <t>VF1MB000873089254</t>
  </si>
  <si>
    <t>LJ05SMB</t>
  </si>
  <si>
    <t>Master Šasija L3 P3 2,3 dCi 145 Energy Dvojna kabina + keson</t>
  </si>
  <si>
    <t>F1MB000473089249</t>
  </si>
  <si>
    <t>LJ06SMB</t>
  </si>
  <si>
    <t>VF1MB000473089252</t>
  </si>
  <si>
    <t>LJ07SMB</t>
  </si>
  <si>
    <t>VF1MB000473089251</t>
  </si>
  <si>
    <t>LJ08SMB</t>
  </si>
  <si>
    <t>UU1DJF00X74052559</t>
  </si>
  <si>
    <t>LJ01SMB</t>
  </si>
  <si>
    <t>VF1MB000073089250</t>
  </si>
  <si>
    <t>LJ02SMB</t>
  </si>
  <si>
    <t>VF1MB000673089253</t>
  </si>
  <si>
    <t>LJ04SMB</t>
  </si>
  <si>
    <t>VF1MB000273089248</t>
  </si>
  <si>
    <t>LJ1FH2</t>
  </si>
  <si>
    <t>Hurlimann</t>
  </si>
  <si>
    <t>XL 125 RV s čelnim plugom in posipalnikom</t>
  </si>
  <si>
    <t>ZKDGX302F0TH50001</t>
  </si>
  <si>
    <t>LJ4EN5</t>
  </si>
  <si>
    <t>ZKDGX302F0TH50002</t>
  </si>
  <si>
    <t>LJ720I</t>
  </si>
  <si>
    <t>ZKDGX302F0TH50003</t>
  </si>
  <si>
    <t>LJ45MRR</t>
  </si>
  <si>
    <t>Kodiaq 4x4 2,0 TDI Selection DSG</t>
  </si>
  <si>
    <t>TMBLN7PS8RT020040</t>
  </si>
  <si>
    <t>SŽ - INFRASTRUKTURA, d.d.</t>
  </si>
  <si>
    <t>LJ13THC</t>
  </si>
  <si>
    <t>Duster 4x4 1,2 TCe 130 Expression</t>
  </si>
  <si>
    <t>UU1DJF01375497244</t>
  </si>
  <si>
    <t>LJ18THC</t>
  </si>
  <si>
    <t>Duster 4x4 1,2 TCe 130 Elxpression</t>
  </si>
  <si>
    <t>UU1DJF01175497243</t>
  </si>
  <si>
    <t>LJ31THC</t>
  </si>
  <si>
    <t>Master Šasija L3Po3 Blue dCi 150 VI Dvojna kabina + nadgradnja</t>
  </si>
  <si>
    <t>VF1RDB00075755300</t>
  </si>
  <si>
    <t>LJ43GEU</t>
  </si>
  <si>
    <t>H-3604</t>
  </si>
  <si>
    <t>LJ14THC</t>
  </si>
  <si>
    <t>UU1DJF01675497240</t>
  </si>
  <si>
    <t>LJ22THC</t>
  </si>
  <si>
    <t>Master Šasija L3P3 Blue dCi 150 VI Dvojna kabina + nadgradnja</t>
  </si>
  <si>
    <t>VF1RDB00775755309</t>
  </si>
  <si>
    <t>LJ26THC</t>
  </si>
  <si>
    <t>VF1RDB00675755303</t>
  </si>
  <si>
    <t>LJ42GNZ</t>
  </si>
  <si>
    <t>POCS495</t>
  </si>
  <si>
    <t>74.45/200</t>
  </si>
  <si>
    <t>LJ08THC</t>
  </si>
  <si>
    <t>UU1DJF00775402093</t>
  </si>
  <si>
    <t>LJ11THC</t>
  </si>
  <si>
    <t>UU1DJF00475402052</t>
  </si>
  <si>
    <t>LJ10THC</t>
  </si>
  <si>
    <t>UU1DJF00975402015</t>
  </si>
  <si>
    <t>LJ22ERE</t>
  </si>
  <si>
    <t>LJ44UPN</t>
  </si>
  <si>
    <t>UU10SDCH560977069</t>
  </si>
  <si>
    <t>LJ21THC</t>
  </si>
  <si>
    <t>VF1RDB00X75755305</t>
  </si>
  <si>
    <t>LJ25THC</t>
  </si>
  <si>
    <t>VF1RDB00875755304</t>
  </si>
  <si>
    <t>LJ27THC</t>
  </si>
  <si>
    <t>VF1RDB00375755307</t>
  </si>
  <si>
    <t>LJ28THC</t>
  </si>
  <si>
    <t>VF1RDB00575755308</t>
  </si>
  <si>
    <t>LJ29THC</t>
  </si>
  <si>
    <t>VF1RDB00775755312</t>
  </si>
  <si>
    <t>LJ30THC</t>
  </si>
  <si>
    <t>VF1RDB00075755314</t>
  </si>
  <si>
    <t>LJ38THC</t>
  </si>
  <si>
    <t>VF1RDB00375755310</t>
  </si>
  <si>
    <t>LJ39THC</t>
  </si>
  <si>
    <t>VF1RDB00175755306</t>
  </si>
  <si>
    <t>LJ60JBJ</t>
  </si>
  <si>
    <t>LJ70JBJ</t>
  </si>
  <si>
    <t>LJ01THC</t>
  </si>
  <si>
    <t>UU1DJF00275401997</t>
  </si>
  <si>
    <t>LJ02THC</t>
  </si>
  <si>
    <t>UU1DJF00975402001</t>
  </si>
  <si>
    <t>LJ03THC</t>
  </si>
  <si>
    <t>UU1DJF00675402005</t>
  </si>
  <si>
    <t>LJ12THC</t>
  </si>
  <si>
    <t>UU1DJF01875401835</t>
  </si>
  <si>
    <t>E741MB</t>
  </si>
  <si>
    <t>G</t>
  </si>
  <si>
    <t>LJ05THC</t>
  </si>
  <si>
    <t>UU1DJF00575402075</t>
  </si>
  <si>
    <t>LJ16THC</t>
  </si>
  <si>
    <t>UU1DJF01875497241</t>
  </si>
  <si>
    <t>LJ20THC</t>
  </si>
  <si>
    <t>Trafic Grand Passenger TPMR dCi 150 Intens</t>
  </si>
  <si>
    <t>VF1JL000075724097</t>
  </si>
  <si>
    <t>A463LJ</t>
  </si>
  <si>
    <t>TEHNOMEHANIKA</t>
  </si>
  <si>
    <t>750 S</t>
  </si>
  <si>
    <t>LJ06THC</t>
  </si>
  <si>
    <t>LJ07THC</t>
  </si>
  <si>
    <t>UU1DJF00475402035</t>
  </si>
  <si>
    <t>LJ15THC</t>
  </si>
  <si>
    <t>Duster 4x4 1,2 TCe 13g0 Expression</t>
  </si>
  <si>
    <t>LJ19THC</t>
  </si>
  <si>
    <t>Trafic Furgon 2,0 dCi 150 Energy L2H1P2 Pod.kabina + predelava</t>
  </si>
  <si>
    <t>VF1FL000775501545</t>
  </si>
  <si>
    <t>LJ24THC</t>
  </si>
  <si>
    <t>VF1RDB00475755302</t>
  </si>
  <si>
    <t>LJ32THC</t>
  </si>
  <si>
    <t>VF1RDB00875755299</t>
  </si>
  <si>
    <t>303CLJ</t>
  </si>
  <si>
    <t>TEHNOSTROJ</t>
  </si>
  <si>
    <t>AP2-12</t>
  </si>
  <si>
    <t>LJ68FJS</t>
  </si>
  <si>
    <t>Tiguan 1,5 eTSI BMT R-Line DSG</t>
  </si>
  <si>
    <t>WVGZZZCT7SW560519</t>
  </si>
  <si>
    <t>LJ09THC</t>
  </si>
  <si>
    <t>UU1DJF00075402064</t>
  </si>
  <si>
    <t>LJ17THC</t>
  </si>
  <si>
    <t>UU1DJF01X75497242</t>
  </si>
  <si>
    <t>LJ04THC</t>
  </si>
  <si>
    <t>UU1DJF00375402009</t>
  </si>
  <si>
    <t>LJ33THC</t>
  </si>
  <si>
    <t>VF1RDB00575755311</t>
  </si>
  <si>
    <t>LJ34THC</t>
  </si>
  <si>
    <t>VF1RDB00275755315</t>
  </si>
  <si>
    <t>LJ35THC</t>
  </si>
  <si>
    <t>VF1RDB00675755298</t>
  </si>
  <si>
    <t>LJ23THC</t>
  </si>
  <si>
    <t>VF1RDB00475755316</t>
  </si>
  <si>
    <t>LJ36THC</t>
  </si>
  <si>
    <t>VF1RDB00275755301</t>
  </si>
  <si>
    <t>LJ37THC</t>
  </si>
  <si>
    <t>VF1RDB00975755313</t>
  </si>
  <si>
    <t xml:space="preserve">Avtomobilsko zavarovanje - dodatek št. 1/2023 k osnovni polici št.: </t>
  </si>
  <si>
    <t>SI94995737</t>
  </si>
  <si>
    <t xml:space="preserve"> - znesek odbitne franšize znaša 2% od nabavne vrednosti novega vozila, ki se določi na dan obračuna škode, razen za skupini vozila Specialna (dvopotna) vozila - kritje C in Delovna vozila - gasilsko, kjer je odbitna franšiza 0,00 EUR;</t>
  </si>
  <si>
    <t>Renault Megane Grandtour dci 110 Energy</t>
  </si>
  <si>
    <t>LJ798MP</t>
  </si>
  <si>
    <t>VF1BZ890H53536707</t>
  </si>
  <si>
    <t>LJ27ZIA</t>
  </si>
  <si>
    <t>UU10SDCH560977087</t>
  </si>
  <si>
    <t>LJ778ZT</t>
  </si>
  <si>
    <t>Renault Kangoo Expression Confort 1,5 dci</t>
  </si>
  <si>
    <t>VF1KCTGEF37329003</t>
  </si>
  <si>
    <t>UU1DJF00075645745</t>
  </si>
  <si>
    <t>2025</t>
  </si>
  <si>
    <t>UU1DJF01575497245</t>
  </si>
  <si>
    <t>UU1DJF00875402099</t>
  </si>
  <si>
    <t>0000000C207785269</t>
  </si>
  <si>
    <t>W09000000A0W85080</t>
  </si>
  <si>
    <t>_______________, __.__.2026</t>
  </si>
  <si>
    <t>Delovna vozila - kritje A</t>
  </si>
  <si>
    <t xml:space="preserve"> - znesek odbitne franšize znaša 2% od nabavne vrednosti novega vozila (razen, če je za katero od skupin vozil določeno drugače), ki se določi na dan obračuna škode;</t>
  </si>
  <si>
    <t>Pri skupini vozil Delovna vozila - kritje A je polni kasko zavarovanje brez odbitne franšize.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</si>
</sst>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_ ;\-#,##0.00\ "/>
    <numFmt numFmtId="165" formatCode="#,##0.000_ ;\-#,##0.000\ "/>
    <numFmt numFmtId="166" formatCode="dd/mm/yyyy;@"/>
    <numFmt numFmtId="167" formatCode="0.00_ ;\-0.00\ "/>
    <numFmt numFmtId="168" formatCode="0.000"/>
    <numFmt numFmtId="169" formatCode="_-* #,##0.00\ &quot;SIT&quot;_-;\-* #,##0.00\ &quot;SIT&quot;_-;_-* &quot;-&quot;??\ &quot;SIT&quot;_-;_-@_-"/>
    <numFmt numFmtId="170" formatCode="_-* #,##0.00\ _S_I_T_-;\-* #,##0.00\ _S_I_T_-;_-* &quot;-&quot;??\ _S_I_T_-;_-@_-"/>
    <numFmt numFmtId="171" formatCode="_-* #,##0.00\ _€_-;\-* #,##0.00\ _€_-;_-* &quot;-&quot;??\ _€_-;_-@_-"/>
    <numFmt numFmtId="172" formatCode="_-* #,##0_-;\-* #,##0_-;_-* &quot;-&quot;??_-;_-@_-"/>
  </numFmts>
  <fonts count="90" x14ac:knownFonts="1">
    <font>
      <sz val="10"/>
      <name val="Arial"/>
    </font>
    <font>
      <sz val="11"/>
      <color theme="1"/>
      <name val="Calibri"/>
      <family val="2"/>
      <charset val="238"/>
      <scheme val="minor"/>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b/>
      <sz val="12"/>
      <color indexed="8"/>
      <name val="Calibri"/>
      <family val="2"/>
      <charset val="238"/>
      <scheme val="minor"/>
    </font>
    <font>
      <sz val="12"/>
      <color rgb="FFFF0000"/>
      <name val="Calibri"/>
      <family val="2"/>
      <charset val="238"/>
      <scheme val="minor"/>
    </font>
    <font>
      <b/>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b/>
      <sz val="16"/>
      <color indexed="8"/>
      <name val="Calibri"/>
      <family val="2"/>
      <charset val="238"/>
      <scheme val="minor"/>
    </font>
    <font>
      <sz val="12"/>
      <color indexed="8"/>
      <name val="Calibri"/>
      <family val="2"/>
      <charset val="238"/>
      <scheme val="minor"/>
    </font>
    <font>
      <b/>
      <sz val="16"/>
      <name val="Calibri"/>
      <family val="2"/>
      <scheme val="minor"/>
    </font>
    <font>
      <b/>
      <sz val="14"/>
      <name val="Calibri"/>
      <family val="2"/>
      <charset val="238"/>
      <scheme val="minor"/>
    </font>
    <font>
      <sz val="11"/>
      <name val="Calibri"/>
      <family val="2"/>
    </font>
    <font>
      <sz val="9"/>
      <name val="Calibri"/>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b/>
      <sz val="11"/>
      <color rgb="FFFF0000"/>
      <name val="Calibri"/>
      <family val="2"/>
      <charset val="238"/>
      <scheme val="minor"/>
    </font>
    <font>
      <b/>
      <sz val="10"/>
      <color rgb="FFFF0000"/>
      <name val="Calibri"/>
      <family val="2"/>
    </font>
    <font>
      <b/>
      <sz val="9"/>
      <color rgb="FFFF0000"/>
      <name val="Calibri"/>
      <family val="2"/>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b/>
      <sz val="11"/>
      <color rgb="FF0000FF"/>
      <name val="Calibri"/>
      <family val="2"/>
      <charset val="238"/>
    </font>
    <font>
      <sz val="9"/>
      <name val="Calibri"/>
      <family val="2"/>
      <charset val="238"/>
      <scheme val="minor"/>
    </font>
    <font>
      <b/>
      <sz val="11"/>
      <name val="Calibri"/>
      <family val="2"/>
      <charset val="238"/>
      <scheme val="minor"/>
    </font>
    <font>
      <sz val="12"/>
      <color rgb="FFFF0000"/>
      <name val="Calibri"/>
      <family val="2"/>
      <scheme val="minor"/>
    </font>
    <font>
      <b/>
      <sz val="12"/>
      <color rgb="FFFF0000"/>
      <name val="Calibri"/>
      <family val="2"/>
      <scheme val="minor"/>
    </font>
    <font>
      <sz val="10"/>
      <name val="Cambria"/>
      <family val="1"/>
      <charset val="238"/>
    </font>
    <font>
      <b/>
      <sz val="8"/>
      <name val="Calibri"/>
      <family val="2"/>
      <charset val="238"/>
      <scheme val="minor"/>
    </font>
    <font>
      <b/>
      <sz val="12"/>
      <name val="Arial"/>
      <family val="2"/>
      <charset val="238"/>
    </font>
    <font>
      <sz val="10"/>
      <color rgb="FFFF0000"/>
      <name val="Calibri"/>
      <family val="2"/>
      <charset val="238"/>
      <scheme val="minor"/>
    </font>
    <font>
      <b/>
      <sz val="16"/>
      <color theme="0"/>
      <name val="Calibri"/>
      <family val="2"/>
      <charset val="238"/>
      <scheme val="minor"/>
    </font>
    <font>
      <sz val="11"/>
      <name val="Calibri"/>
      <family val="2"/>
      <scheme val="minor"/>
    </font>
    <font>
      <sz val="11"/>
      <name val="Calibri"/>
      <family val="2"/>
      <charset val="238"/>
      <scheme val="minor"/>
    </font>
    <font>
      <b/>
      <sz val="12"/>
      <name val="Calibri"/>
      <family val="2"/>
    </font>
    <font>
      <sz val="10"/>
      <color theme="1"/>
      <name val="Calibri"/>
      <family val="2"/>
      <charset val="238"/>
      <scheme val="minor"/>
    </font>
    <font>
      <sz val="9"/>
      <color theme="1"/>
      <name val="Calibri"/>
      <family val="2"/>
      <charset val="238"/>
      <scheme val="minor"/>
    </font>
    <font>
      <sz val="10"/>
      <color indexed="8"/>
      <name val="Calibri"/>
      <family val="2"/>
      <charset val="238"/>
      <scheme val="minor"/>
    </font>
    <font>
      <b/>
      <sz val="12"/>
      <color indexed="10"/>
      <name val="Calibri"/>
      <family val="2"/>
      <scheme val="minor"/>
    </font>
    <font>
      <b/>
      <sz val="11"/>
      <name val="Calibri"/>
      <family val="2"/>
      <scheme val="minor"/>
    </font>
    <font>
      <sz val="10"/>
      <name val="Calibri"/>
      <family val="2"/>
      <scheme val="minor"/>
    </font>
    <font>
      <b/>
      <sz val="8"/>
      <name val="Calibri"/>
      <family val="2"/>
      <scheme val="minor"/>
    </font>
    <font>
      <b/>
      <sz val="10"/>
      <color rgb="FFFF0000"/>
      <name val="Calibri"/>
      <family val="2"/>
      <scheme val="minor"/>
    </font>
    <font>
      <b/>
      <sz val="12"/>
      <color rgb="FF002060"/>
      <name val="Calibri"/>
      <family val="2"/>
      <scheme val="minor"/>
    </font>
    <font>
      <sz val="12"/>
      <color indexed="10"/>
      <name val="Calibri"/>
      <family val="2"/>
      <scheme val="minor"/>
    </font>
    <font>
      <b/>
      <sz val="11"/>
      <color rgb="FF002060"/>
      <name val="Calibri"/>
      <family val="2"/>
      <charset val="238"/>
      <scheme val="minor"/>
    </font>
    <font>
      <sz val="8"/>
      <color rgb="FFFF0000"/>
      <name val="Calibri"/>
      <family val="2"/>
      <charset val="238"/>
      <scheme val="minor"/>
    </font>
    <font>
      <sz val="12"/>
      <name val="Calibri"/>
      <family val="2"/>
    </font>
    <font>
      <b/>
      <sz val="11"/>
      <color rgb="FFFF0000"/>
      <name val="Calibri"/>
      <family val="2"/>
    </font>
    <font>
      <sz val="10"/>
      <name val="Arial"/>
      <family val="2"/>
      <charset val="238"/>
    </font>
  </fonts>
  <fills count="36">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
      <patternFill patternType="lightUp">
        <bgColor auto="1"/>
      </patternFill>
    </fill>
    <fill>
      <patternFill patternType="lightUp"/>
    </fill>
    <fill>
      <patternFill patternType="lightUp">
        <bgColor rgb="FFFFFF00"/>
      </patternFill>
    </fill>
    <fill>
      <patternFill patternType="solid">
        <fgColor rgb="FFFFFFCC"/>
        <bgColor indexed="64"/>
      </patternFill>
    </fill>
    <fill>
      <patternFill patternType="solid">
        <fgColor theme="0" tint="-4.9989318521683403E-2"/>
        <bgColor indexed="64"/>
      </patternFill>
    </fill>
    <fill>
      <patternFill patternType="lightGray"/>
    </fill>
    <fill>
      <patternFill patternType="solid">
        <fgColor rgb="FFFF0000"/>
        <bgColor rgb="FFFF0000"/>
      </patternFill>
    </fill>
  </fills>
  <borders count="7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bottom style="double">
        <color indexed="64"/>
      </bottom>
      <diagonal/>
    </border>
    <border>
      <left style="thin">
        <color indexed="64"/>
      </left>
      <right style="thin">
        <color indexed="64"/>
      </right>
      <top/>
      <bottom/>
      <diagonal/>
    </border>
  </borders>
  <cellStyleXfs count="69">
    <xf numFmtId="0" fontId="0" fillId="0" borderId="0"/>
    <xf numFmtId="0" fontId="5" fillId="2" borderId="0"/>
    <xf numFmtId="0" fontId="5" fillId="2" borderId="0"/>
    <xf numFmtId="0" fontId="5" fillId="4" borderId="0"/>
    <xf numFmtId="0" fontId="5" fillId="4" borderId="0"/>
    <xf numFmtId="0" fontId="5" fillId="6" borderId="0"/>
    <xf numFmtId="0" fontId="5" fillId="6" borderId="0"/>
    <xf numFmtId="0" fontId="5" fillId="7" borderId="0"/>
    <xf numFmtId="0" fontId="5" fillId="7" borderId="0"/>
    <xf numFmtId="0" fontId="5" fillId="8" borderId="0"/>
    <xf numFmtId="0" fontId="5" fillId="8" borderId="0"/>
    <xf numFmtId="0" fontId="5" fillId="3" borderId="0"/>
    <xf numFmtId="0" fontId="5" fillId="3" borderId="0"/>
    <xf numFmtId="0" fontId="5" fillId="10" borderId="0"/>
    <xf numFmtId="0" fontId="5" fillId="10" borderId="0"/>
    <xf numFmtId="0" fontId="5" fillId="11" borderId="0"/>
    <xf numFmtId="0" fontId="5" fillId="11" borderId="0"/>
    <xf numFmtId="0" fontId="5" fillId="13" borderId="0"/>
    <xf numFmtId="0" fontId="5" fillId="13" borderId="0"/>
    <xf numFmtId="0" fontId="5" fillId="7" borderId="0"/>
    <xf numFmtId="0" fontId="5" fillId="7" borderId="0"/>
    <xf numFmtId="0" fontId="5" fillId="10" borderId="0"/>
    <xf numFmtId="0" fontId="5" fillId="10" borderId="0"/>
    <xf numFmtId="0" fontId="5" fillId="14" borderId="0"/>
    <xf numFmtId="0" fontId="5" fillId="14" borderId="0"/>
    <xf numFmtId="0" fontId="8" fillId="16" borderId="0"/>
    <xf numFmtId="0" fontId="8" fillId="11" borderId="0"/>
    <xf numFmtId="0" fontId="8" fillId="13" borderId="0"/>
    <xf numFmtId="0" fontId="8" fillId="17" borderId="0"/>
    <xf numFmtId="0" fontId="8" fillId="15" borderId="0"/>
    <xf numFmtId="0" fontId="8" fillId="18" borderId="0"/>
    <xf numFmtId="0" fontId="9" fillId="6" borderId="0"/>
    <xf numFmtId="0" fontId="7" fillId="0" borderId="0">
      <alignment vertical="top"/>
      <protection locked="0"/>
    </xf>
    <xf numFmtId="0" fontId="10" fillId="9" borderId="1"/>
    <xf numFmtId="0" fontId="12" fillId="0" borderId="2"/>
    <xf numFmtId="0" fontId="13" fillId="0" borderId="3"/>
    <xf numFmtId="0" fontId="14" fillId="0" borderId="4"/>
    <xf numFmtId="0" fontId="14" fillId="0" borderId="0"/>
    <xf numFmtId="0" fontId="11" fillId="0" borderId="0"/>
    <xf numFmtId="0" fontId="4" fillId="0" borderId="0"/>
    <xf numFmtId="0" fontId="4" fillId="0" borderId="0"/>
    <xf numFmtId="0" fontId="6" fillId="0" borderId="0"/>
    <xf numFmtId="0" fontId="15" fillId="12" borderId="0"/>
    <xf numFmtId="9" fontId="6" fillId="0" borderId="0"/>
    <xf numFmtId="0" fontId="6" fillId="5" borderId="5"/>
    <xf numFmtId="0" fontId="16" fillId="0" borderId="0"/>
    <xf numFmtId="0" fontId="17" fillId="0" borderId="0"/>
    <xf numFmtId="0" fontId="8" fillId="19" borderId="0"/>
    <xf numFmtId="0" fontId="8" fillId="20" borderId="0"/>
    <xf numFmtId="0" fontId="8" fillId="21" borderId="0"/>
    <xf numFmtId="0" fontId="8" fillId="17" borderId="0"/>
    <xf numFmtId="0" fontId="8" fillId="15" borderId="0"/>
    <xf numFmtId="0" fontId="8" fillId="22" borderId="0"/>
    <xf numFmtId="0" fontId="18" fillId="0" borderId="6"/>
    <xf numFmtId="0" fontId="19" fillId="23" borderId="7"/>
    <xf numFmtId="0" fontId="20" fillId="9" borderId="8"/>
    <xf numFmtId="0" fontId="21" fillId="4" borderId="0"/>
    <xf numFmtId="169" fontId="6" fillId="0" borderId="0"/>
    <xf numFmtId="0" fontId="22" fillId="3" borderId="8"/>
    <xf numFmtId="0" fontId="23" fillId="0" borderId="9"/>
    <xf numFmtId="0" fontId="4" fillId="0" borderId="0"/>
    <xf numFmtId="170" fontId="4" fillId="0" borderId="0"/>
    <xf numFmtId="0" fontId="4" fillId="0" borderId="0"/>
    <xf numFmtId="0" fontId="4" fillId="0" borderId="0"/>
    <xf numFmtId="171" fontId="4" fillId="0" borderId="0"/>
    <xf numFmtId="0" fontId="49" fillId="0" borderId="0"/>
    <xf numFmtId="0" fontId="49" fillId="0" borderId="0"/>
    <xf numFmtId="0" fontId="1" fillId="0" borderId="0"/>
    <xf numFmtId="43" fontId="89" fillId="0" borderId="0" applyFont="0" applyFill="0" applyBorder="0" applyAlignment="0" applyProtection="0"/>
  </cellStyleXfs>
  <cellXfs count="622">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3" fillId="0" borderId="0" xfId="0" applyFont="1" applyAlignment="1">
      <alignment vertical="center"/>
    </xf>
    <xf numFmtId="3" fontId="2" fillId="0" borderId="0" xfId="0" applyNumberFormat="1" applyFont="1" applyAlignment="1">
      <alignment vertical="center"/>
    </xf>
    <xf numFmtId="0" fontId="28" fillId="0" borderId="0" xfId="0" applyFont="1" applyAlignment="1">
      <alignment vertical="center" wrapText="1"/>
    </xf>
    <xf numFmtId="0" fontId="28" fillId="0" borderId="0" xfId="0" applyFont="1" applyAlignment="1">
      <alignment vertical="center"/>
    </xf>
    <xf numFmtId="3" fontId="28" fillId="0" borderId="0" xfId="0" applyNumberFormat="1" applyFont="1" applyAlignment="1">
      <alignment vertical="center"/>
    </xf>
    <xf numFmtId="0" fontId="26" fillId="0" borderId="0" xfId="0" applyFont="1" applyAlignment="1">
      <alignment vertical="center"/>
    </xf>
    <xf numFmtId="3" fontId="28" fillId="0" borderId="0" xfId="0" applyNumberFormat="1" applyFont="1" applyAlignment="1">
      <alignment vertical="center" wrapText="1"/>
    </xf>
    <xf numFmtId="0" fontId="26" fillId="0" borderId="0" xfId="0" applyFont="1" applyAlignment="1">
      <alignment vertical="center" wrapText="1"/>
    </xf>
    <xf numFmtId="0" fontId="28"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8" fillId="0" borderId="0" xfId="0" applyFont="1" applyAlignment="1">
      <alignment horizontal="left" vertical="center" indent="2"/>
    </xf>
    <xf numFmtId="0" fontId="37" fillId="0" borderId="0" xfId="39" applyFont="1" applyAlignment="1">
      <alignment vertical="center" wrapText="1"/>
    </xf>
    <xf numFmtId="0" fontId="37" fillId="0" borderId="0" xfId="39" applyFont="1" applyAlignment="1">
      <alignment horizontal="center" vertical="center" wrapText="1"/>
    </xf>
    <xf numFmtId="0" fontId="28" fillId="0" borderId="0" xfId="39" applyFont="1" applyAlignment="1">
      <alignment horizontal="right" vertical="center" wrapText="1" indent="1"/>
    </xf>
    <xf numFmtId="0" fontId="28" fillId="0" borderId="0" xfId="39" applyFont="1" applyAlignment="1">
      <alignment vertical="center" wrapText="1"/>
    </xf>
    <xf numFmtId="0" fontId="29" fillId="0" borderId="0" xfId="39" applyFont="1" applyAlignment="1">
      <alignment vertical="center" wrapText="1"/>
    </xf>
    <xf numFmtId="164" fontId="26" fillId="0" borderId="27" xfId="39" applyNumberFormat="1" applyFont="1" applyBorder="1" applyAlignment="1">
      <alignment horizontal="right" vertical="center"/>
    </xf>
    <xf numFmtId="164" fontId="29" fillId="0" borderId="29" xfId="39" applyNumberFormat="1" applyFont="1" applyBorder="1" applyAlignment="1">
      <alignment horizontal="right" vertical="center"/>
    </xf>
    <xf numFmtId="0" fontId="29" fillId="0" borderId="0" xfId="39" applyFont="1" applyAlignment="1">
      <alignment horizontal="left" vertical="center"/>
    </xf>
    <xf numFmtId="0" fontId="28" fillId="0" borderId="0" xfId="0" applyFont="1" applyAlignment="1">
      <alignment horizontal="right" vertical="center" indent="1"/>
    </xf>
    <xf numFmtId="0" fontId="37" fillId="0" borderId="34" xfId="39" applyFont="1" applyBorder="1" applyAlignment="1">
      <alignment horizontal="center" vertical="center"/>
    </xf>
    <xf numFmtId="0" fontId="37" fillId="0" borderId="48" xfId="39" applyFont="1" applyBorder="1" applyAlignment="1">
      <alignment vertical="center" wrapText="1"/>
    </xf>
    <xf numFmtId="0" fontId="37" fillId="0" borderId="28" xfId="39" applyFont="1" applyBorder="1" applyAlignment="1">
      <alignment vertical="center" wrapText="1"/>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8" fillId="0" borderId="0" xfId="0" applyFont="1" applyAlignment="1">
      <alignment horizontal="center" vertical="center" wrapText="1"/>
    </xf>
    <xf numFmtId="0" fontId="26" fillId="0" borderId="0" xfId="60" applyFont="1" applyAlignment="1">
      <alignment horizontal="center" vertical="center" wrapText="1"/>
    </xf>
    <xf numFmtId="0" fontId="28" fillId="0" borderId="0" xfId="60" applyFont="1" applyAlignment="1">
      <alignment horizontal="center" vertical="center" wrapText="1"/>
    </xf>
    <xf numFmtId="0" fontId="35" fillId="0" borderId="0" xfId="60" applyFont="1" applyAlignment="1">
      <alignment horizontal="right" vertical="center"/>
    </xf>
    <xf numFmtId="0" fontId="27" fillId="0" borderId="0" xfId="60" applyFont="1" applyAlignment="1">
      <alignment horizontal="center" vertical="center" wrapText="1"/>
    </xf>
    <xf numFmtId="0" fontId="28" fillId="0" borderId="0" xfId="60" applyFont="1" applyAlignment="1">
      <alignment vertical="center"/>
    </xf>
    <xf numFmtId="3" fontId="28" fillId="0" borderId="0" xfId="60" applyNumberFormat="1" applyFont="1" applyAlignment="1">
      <alignment vertical="center" wrapText="1"/>
    </xf>
    <xf numFmtId="0" fontId="28" fillId="0" borderId="0" xfId="60" applyFont="1" applyAlignment="1">
      <alignment horizontal="right" vertical="center"/>
    </xf>
    <xf numFmtId="3" fontId="28" fillId="0" borderId="0" xfId="60" applyNumberFormat="1" applyFont="1" applyAlignment="1">
      <alignment vertical="center"/>
    </xf>
    <xf numFmtId="0" fontId="30" fillId="0" borderId="0" xfId="60" applyFont="1" applyAlignment="1">
      <alignment vertical="center" wrapText="1"/>
    </xf>
    <xf numFmtId="0" fontId="32" fillId="0" borderId="0" xfId="60" applyFont="1" applyAlignment="1">
      <alignment vertical="center" wrapText="1"/>
    </xf>
    <xf numFmtId="0" fontId="28" fillId="0" borderId="0" xfId="60" applyFont="1" applyAlignment="1">
      <alignment vertical="center" wrapText="1"/>
    </xf>
    <xf numFmtId="4" fontId="26" fillId="0" borderId="0" xfId="60" applyNumberFormat="1" applyFont="1" applyAlignment="1">
      <alignment horizontal="right" vertical="center" wrapText="1"/>
    </xf>
    <xf numFmtId="0" fontId="26" fillId="0" borderId="0" xfId="60" applyFont="1"/>
    <xf numFmtId="0" fontId="28" fillId="0" borderId="0" xfId="39" applyFont="1" applyAlignment="1">
      <alignment vertical="center"/>
    </xf>
    <xf numFmtId="0" fontId="26" fillId="0" borderId="0" xfId="60" applyFont="1" applyAlignment="1">
      <alignment horizontal="left" vertical="center" indent="1"/>
    </xf>
    <xf numFmtId="3" fontId="26" fillId="0" borderId="0" xfId="60" applyNumberFormat="1" applyFont="1" applyAlignment="1">
      <alignment horizontal="center" vertical="center"/>
    </xf>
    <xf numFmtId="4" fontId="26" fillId="0" borderId="0" xfId="60" applyNumberFormat="1" applyFont="1" applyAlignment="1">
      <alignment horizontal="center"/>
    </xf>
    <xf numFmtId="165" fontId="26" fillId="27" borderId="44" xfId="60" applyNumberFormat="1" applyFont="1" applyFill="1" applyBorder="1" applyAlignment="1">
      <alignment vertical="center"/>
    </xf>
    <xf numFmtId="0" fontId="26" fillId="0" borderId="0" xfId="0" applyFont="1" applyAlignment="1">
      <alignment horizontal="left" vertical="center" wrapText="1" indent="1"/>
    </xf>
    <xf numFmtId="0" fontId="28" fillId="0" borderId="0" xfId="0" applyFont="1" applyAlignment="1">
      <alignment horizontal="center" vertical="center"/>
    </xf>
    <xf numFmtId="0" fontId="28" fillId="0" borderId="10" xfId="60" applyFont="1" applyBorder="1" applyAlignment="1">
      <alignment vertical="center" wrapText="1"/>
    </xf>
    <xf numFmtId="0" fontId="28" fillId="0" borderId="0" xfId="39" applyFont="1" applyAlignment="1">
      <alignment horizontal="center" vertical="center" wrapText="1"/>
    </xf>
    <xf numFmtId="0" fontId="26" fillId="0" borderId="0" xfId="39" applyFont="1" applyAlignment="1">
      <alignment horizontal="left" vertical="center" wrapText="1"/>
    </xf>
    <xf numFmtId="164" fontId="29" fillId="0" borderId="39" xfId="39" applyNumberFormat="1" applyFont="1" applyBorder="1" applyAlignment="1">
      <alignment horizontal="right" vertical="center"/>
    </xf>
    <xf numFmtId="0" fontId="37" fillId="0" borderId="51" xfId="39" applyFont="1" applyBorder="1" applyAlignment="1">
      <alignment horizontal="center" vertical="center" wrapText="1"/>
    </xf>
    <xf numFmtId="0" fontId="37" fillId="0" borderId="53" xfId="39" applyFont="1" applyBorder="1" applyAlignment="1">
      <alignment horizontal="left" vertical="center" wrapText="1" indent="1"/>
    </xf>
    <xf numFmtId="0" fontId="37" fillId="0" borderId="13" xfId="39" applyFont="1" applyBorder="1" applyAlignment="1">
      <alignment horizontal="left" vertical="center" wrapText="1"/>
    </xf>
    <xf numFmtId="0" fontId="37" fillId="0" borderId="24" xfId="39" applyFont="1" applyBorder="1" applyAlignment="1">
      <alignment horizontal="left" vertical="center" wrapText="1"/>
    </xf>
    <xf numFmtId="0" fontId="28" fillId="0" borderId="22" xfId="39" applyFont="1" applyBorder="1" applyAlignment="1">
      <alignment horizontal="center" vertical="center" wrapText="1"/>
    </xf>
    <xf numFmtId="0" fontId="34" fillId="0" borderId="0" xfId="0" applyFont="1" applyAlignment="1">
      <alignment vertical="center" wrapText="1"/>
    </xf>
    <xf numFmtId="0" fontId="41" fillId="0" borderId="0" xfId="0" applyFont="1" applyAlignment="1">
      <alignment horizontal="center" vertical="center" wrapText="1"/>
    </xf>
    <xf numFmtId="0" fontId="34" fillId="0" borderId="0" xfId="0" applyFont="1" applyAlignment="1">
      <alignment horizontal="center" vertical="center"/>
    </xf>
    <xf numFmtId="0" fontId="34" fillId="0" borderId="0" xfId="0" applyFont="1" applyAlignment="1">
      <alignment horizontal="center"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3" fontId="2" fillId="0" borderId="16" xfId="0" applyNumberFormat="1" applyFont="1" applyBorder="1" applyAlignment="1">
      <alignment horizontal="center" vertical="center"/>
    </xf>
    <xf numFmtId="0" fontId="40"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4" fontId="43" fillId="0" borderId="10" xfId="0" applyNumberFormat="1" applyFont="1" applyBorder="1" applyAlignment="1">
      <alignment horizontal="right" vertical="center"/>
    </xf>
    <xf numFmtId="4" fontId="43" fillId="0" borderId="32" xfId="0" applyNumberFormat="1" applyFont="1" applyBorder="1" applyAlignment="1">
      <alignment horizontal="right" vertical="center"/>
    </xf>
    <xf numFmtId="3" fontId="28" fillId="0" borderId="10" xfId="60" applyNumberFormat="1" applyFont="1" applyBorder="1" applyAlignment="1">
      <alignment vertical="center"/>
    </xf>
    <xf numFmtId="0" fontId="28" fillId="0" borderId="10" xfId="60" applyFont="1" applyBorder="1" applyAlignment="1">
      <alignment horizontal="right" vertical="center"/>
    </xf>
    <xf numFmtId="4" fontId="26"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5" fillId="0" borderId="0" xfId="39" applyFont="1" applyAlignment="1">
      <alignment horizontal="center" vertical="center" wrapText="1"/>
    </xf>
    <xf numFmtId="166" fontId="35" fillId="0" borderId="0" xfId="39" applyNumberFormat="1" applyFont="1" applyAlignment="1">
      <alignment horizontal="right" vertical="center" wrapText="1"/>
    </xf>
    <xf numFmtId="0" fontId="46" fillId="0" borderId="0" xfId="39" applyFont="1" applyAlignment="1">
      <alignment horizontal="center"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6" fontId="46" fillId="0" borderId="0" xfId="39" applyNumberFormat="1" applyFont="1" applyAlignment="1">
      <alignment horizontal="right"/>
    </xf>
    <xf numFmtId="0" fontId="46" fillId="0" borderId="0" xfId="39" applyFont="1" applyAlignment="1">
      <alignment vertical="center"/>
    </xf>
    <xf numFmtId="0" fontId="48" fillId="25" borderId="0" xfId="39" applyFont="1" applyFill="1" applyAlignment="1">
      <alignment vertical="center"/>
    </xf>
    <xf numFmtId="166"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0" fontId="48" fillId="0" borderId="0" xfId="39" applyFont="1" applyAlignment="1">
      <alignment vertical="center" wrapText="1"/>
    </xf>
    <xf numFmtId="0" fontId="46" fillId="0" borderId="0" xfId="39" applyFont="1" applyAlignment="1">
      <alignment horizontal="left" vertical="center"/>
    </xf>
    <xf numFmtId="0" fontId="46" fillId="0" borderId="10" xfId="39" applyFont="1" applyBorder="1"/>
    <xf numFmtId="0" fontId="46" fillId="0" borderId="10" xfId="39" applyFont="1" applyBorder="1" applyAlignment="1">
      <alignment horizontal="center"/>
    </xf>
    <xf numFmtId="166" fontId="46" fillId="0" borderId="10" xfId="39" applyNumberFormat="1" applyFont="1" applyBorder="1" applyAlignment="1">
      <alignment horizontal="right"/>
    </xf>
    <xf numFmtId="166"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3" fontId="2" fillId="0" borderId="17" xfId="0" applyNumberFormat="1" applyFont="1" applyBorder="1" applyAlignment="1">
      <alignment horizontal="center" vertical="center"/>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6" fillId="0" borderId="43" xfId="39" applyFont="1" applyBorder="1" applyAlignment="1">
      <alignment horizontal="left" vertical="center" indent="1"/>
    </xf>
    <xf numFmtId="0" fontId="28" fillId="0" borderId="10" xfId="60" applyFont="1" applyBorder="1" applyAlignment="1">
      <alignment vertical="center"/>
    </xf>
    <xf numFmtId="0" fontId="26" fillId="0" borderId="0" xfId="0" applyFont="1" applyAlignment="1">
      <alignment horizontal="left" vertical="center"/>
    </xf>
    <xf numFmtId="0" fontId="28" fillId="0" borderId="0" xfId="0" applyFont="1" applyAlignment="1">
      <alignment horizontal="left" vertical="center" wrapText="1" indent="2"/>
    </xf>
    <xf numFmtId="0" fontId="31" fillId="0" borderId="0" xfId="39" applyFont="1" applyAlignment="1">
      <alignment horizontal="left" vertical="center"/>
    </xf>
    <xf numFmtId="164" fontId="29" fillId="0" borderId="62" xfId="39" applyNumberFormat="1" applyFont="1" applyBorder="1" applyAlignment="1">
      <alignment horizontal="right" vertical="center"/>
    </xf>
    <xf numFmtId="3" fontId="2" fillId="0" borderId="23" xfId="0" applyNumberFormat="1" applyFont="1" applyBorder="1" applyAlignment="1">
      <alignment horizontal="center" vertical="center"/>
    </xf>
    <xf numFmtId="0" fontId="28" fillId="0" borderId="0" xfId="60" applyFont="1" applyAlignment="1">
      <alignment horizontal="left" vertical="center" wrapText="1"/>
    </xf>
    <xf numFmtId="0" fontId="46" fillId="0" borderId="41" xfId="39" applyFont="1" applyBorder="1"/>
    <xf numFmtId="0" fontId="46" fillId="0" borderId="23" xfId="39" applyFont="1" applyBorder="1" applyAlignment="1">
      <alignment horizontal="center" vertical="center"/>
    </xf>
    <xf numFmtId="4" fontId="64" fillId="0" borderId="10" xfId="39" applyNumberFormat="1" applyFont="1" applyBorder="1" applyAlignment="1">
      <alignment horizontal="right" indent="1"/>
    </xf>
    <xf numFmtId="0" fontId="46" fillId="0" borderId="23" xfId="39" applyFont="1" applyBorder="1" applyAlignment="1">
      <alignment vertical="center" wrapText="1"/>
    </xf>
    <xf numFmtId="49" fontId="46" fillId="0" borderId="23" xfId="39" applyNumberFormat="1" applyFont="1" applyBorder="1" applyAlignment="1">
      <alignment horizontal="center" vertical="center"/>
    </xf>
    <xf numFmtId="0" fontId="46" fillId="0" borderId="23" xfId="39" applyFont="1" applyBorder="1" applyAlignment="1">
      <alignment vertical="center"/>
    </xf>
    <xf numFmtId="3" fontId="46" fillId="0" borderId="23" xfId="39" applyNumberFormat="1" applyFont="1" applyBorder="1" applyAlignment="1">
      <alignment horizontal="right" vertical="center" indent="1"/>
    </xf>
    <xf numFmtId="3" fontId="46" fillId="0" borderId="23" xfId="66"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horizontal="center" vertical="center" wrapText="1"/>
    </xf>
    <xf numFmtId="0" fontId="24" fillId="0" borderId="0" xfId="0" applyFont="1" applyAlignment="1">
      <alignment horizontal="right" vertical="center" indent="1"/>
    </xf>
    <xf numFmtId="0" fontId="24" fillId="0" borderId="0" xfId="0" applyFont="1" applyAlignment="1">
      <alignment vertical="center" wrapText="1"/>
    </xf>
    <xf numFmtId="0" fontId="2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right" vertical="center"/>
    </xf>
    <xf numFmtId="0" fontId="66" fillId="0" borderId="0" xfId="0" applyFont="1" applyAlignment="1">
      <alignment horizontal="left" vertical="center" indent="1"/>
    </xf>
    <xf numFmtId="0" fontId="65" fillId="0" borderId="0" xfId="0" applyFont="1" applyAlignment="1">
      <alignment vertical="center"/>
    </xf>
    <xf numFmtId="0" fontId="25" fillId="0" borderId="0" xfId="0" applyFont="1" applyAlignment="1">
      <alignment vertical="center"/>
    </xf>
    <xf numFmtId="0" fontId="24" fillId="0" borderId="60" xfId="0" applyFont="1" applyBorder="1" applyAlignment="1">
      <alignment horizontal="center" vertical="center"/>
    </xf>
    <xf numFmtId="164" fontId="24" fillId="0" borderId="61" xfId="0" applyNumberFormat="1" applyFont="1" applyBorder="1" applyAlignment="1">
      <alignment horizontal="right" vertical="center"/>
    </xf>
    <xf numFmtId="0" fontId="24" fillId="0" borderId="33" xfId="0" applyFont="1" applyBorder="1" applyAlignment="1">
      <alignment horizontal="center" vertical="center"/>
    </xf>
    <xf numFmtId="164" fontId="24" fillId="0" borderId="27" xfId="0" applyNumberFormat="1" applyFont="1" applyBorder="1" applyAlignment="1">
      <alignment horizontal="right" vertical="center"/>
    </xf>
    <xf numFmtId="0" fontId="24" fillId="0" borderId="54" xfId="0" applyFont="1" applyBorder="1" applyAlignment="1">
      <alignment horizontal="center" vertical="center"/>
    </xf>
    <xf numFmtId="164" fontId="24" fillId="0" borderId="66" xfId="0" applyNumberFormat="1" applyFont="1" applyBorder="1" applyAlignment="1">
      <alignment horizontal="right" vertical="center"/>
    </xf>
    <xf numFmtId="164" fontId="33" fillId="0" borderId="63" xfId="0" applyNumberFormat="1" applyFont="1" applyBorder="1" applyAlignment="1">
      <alignment horizontal="right" vertical="center"/>
    </xf>
    <xf numFmtId="164" fontId="33" fillId="0" borderId="64" xfId="0" applyNumberFormat="1" applyFont="1" applyBorder="1" applyAlignment="1">
      <alignment horizontal="right" vertical="center"/>
    </xf>
    <xf numFmtId="0" fontId="25" fillId="0" borderId="0" xfId="0" applyFont="1" applyAlignment="1">
      <alignment horizontal="right" vertical="center"/>
    </xf>
    <xf numFmtId="0" fontId="25" fillId="0" borderId="0" xfId="0" applyFont="1" applyAlignment="1">
      <alignment horizontal="right" vertical="center" indent="1"/>
    </xf>
    <xf numFmtId="164" fontId="25" fillId="0" borderId="10" xfId="0" applyNumberFormat="1" applyFont="1" applyBorder="1" applyAlignment="1">
      <alignment horizontal="right" vertical="center"/>
    </xf>
    <xf numFmtId="164" fontId="25" fillId="0" borderId="0" xfId="0" applyNumberFormat="1" applyFont="1" applyAlignment="1">
      <alignment horizontal="right" vertical="center"/>
    </xf>
    <xf numFmtId="0" fontId="69" fillId="0" borderId="0" xfId="39" applyFont="1" applyAlignment="1">
      <alignment vertical="center"/>
    </xf>
    <xf numFmtId="0" fontId="46" fillId="0" borderId="18" xfId="39" applyFont="1" applyBorder="1" applyAlignment="1">
      <alignment vertical="center"/>
    </xf>
    <xf numFmtId="0" fontId="46" fillId="0" borderId="18" xfId="39" applyFont="1" applyBorder="1" applyAlignment="1">
      <alignment horizontal="center" vertical="center"/>
    </xf>
    <xf numFmtId="49" fontId="46" fillId="0" borderId="18" xfId="39" applyNumberFormat="1" applyFont="1" applyBorder="1" applyAlignment="1">
      <alignment horizontal="center" vertical="center"/>
    </xf>
    <xf numFmtId="14" fontId="46" fillId="0" borderId="18" xfId="39" applyNumberFormat="1" applyFont="1" applyBorder="1" applyAlignment="1">
      <alignment vertical="center"/>
    </xf>
    <xf numFmtId="0" fontId="70" fillId="0" borderId="0" xfId="39" applyFont="1" applyAlignment="1">
      <alignment vertical="center"/>
    </xf>
    <xf numFmtId="164" fontId="24" fillId="0" borderId="16" xfId="0" applyNumberFormat="1" applyFont="1" applyBorder="1" applyAlignment="1">
      <alignment horizontal="right" vertical="center"/>
    </xf>
    <xf numFmtId="164" fontId="24" fillId="0" borderId="23" xfId="0" applyNumberFormat="1" applyFont="1" applyBorder="1" applyAlignment="1">
      <alignment horizontal="right" vertical="center"/>
    </xf>
    <xf numFmtId="164" fontId="24" fillId="0" borderId="65" xfId="0" applyNumberFormat="1" applyFont="1" applyBorder="1" applyAlignment="1">
      <alignment horizontal="right" vertical="center"/>
    </xf>
    <xf numFmtId="0" fontId="71" fillId="0" borderId="0" xfId="60" applyFont="1" applyAlignment="1">
      <alignment horizontal="right" vertical="center"/>
    </xf>
    <xf numFmtId="0" fontId="26" fillId="0" borderId="0" xfId="0" applyFont="1" applyAlignment="1">
      <alignment horizontal="left" vertical="center" wrapText="1"/>
    </xf>
    <xf numFmtId="0" fontId="64" fillId="0" borderId="0" xfId="0" applyFont="1" applyAlignment="1">
      <alignment horizontal="left" vertical="center" wrapText="1"/>
    </xf>
    <xf numFmtId="0" fontId="40" fillId="0" borderId="0" xfId="0" applyFont="1" applyAlignment="1">
      <alignment horizontal="left" vertical="center" indent="1"/>
    </xf>
    <xf numFmtId="0" fontId="40" fillId="0" borderId="0" xfId="0" applyFont="1" applyAlignment="1">
      <alignment horizontal="left" vertical="center" wrapText="1"/>
    </xf>
    <xf numFmtId="0" fontId="40" fillId="0" borderId="0" xfId="0" applyFont="1"/>
    <xf numFmtId="0" fontId="72" fillId="0" borderId="0" xfId="0" applyFont="1" applyAlignment="1">
      <alignment vertical="center"/>
    </xf>
    <xf numFmtId="0" fontId="72" fillId="0" borderId="0" xfId="0" applyFont="1" applyAlignment="1">
      <alignment horizontal="right" vertical="center" indent="1"/>
    </xf>
    <xf numFmtId="0" fontId="72" fillId="27" borderId="0" xfId="0" applyFont="1" applyFill="1" applyAlignment="1">
      <alignment vertical="center"/>
    </xf>
    <xf numFmtId="0" fontId="72" fillId="0" borderId="0" xfId="0" applyFont="1" applyAlignment="1">
      <alignment horizontal="center" vertical="center"/>
    </xf>
    <xf numFmtId="0" fontId="25" fillId="0" borderId="16" xfId="0" applyFont="1" applyBorder="1" applyAlignment="1">
      <alignment horizontal="left" vertical="center" wrapText="1" indent="1"/>
    </xf>
    <xf numFmtId="0" fontId="25" fillId="0" borderId="23" xfId="0" applyFont="1" applyBorder="1" applyAlignment="1">
      <alignment horizontal="left" vertical="center" wrapText="1" indent="1"/>
    </xf>
    <xf numFmtId="0" fontId="25" fillId="0" borderId="20" xfId="0" applyFont="1" applyBorder="1" applyAlignment="1">
      <alignment horizontal="left" vertical="center" wrapText="1" indent="1"/>
    </xf>
    <xf numFmtId="0" fontId="26" fillId="0" borderId="19" xfId="0" applyFont="1" applyBorder="1" applyAlignment="1">
      <alignment horizontal="center" vertical="center" wrapText="1"/>
    </xf>
    <xf numFmtId="0" fontId="26" fillId="0" borderId="37" xfId="0" applyFont="1" applyBorder="1" applyAlignment="1">
      <alignment horizontal="center" vertical="center" wrapText="1"/>
    </xf>
    <xf numFmtId="0" fontId="28" fillId="0" borderId="0" xfId="0" applyFont="1" applyAlignment="1">
      <alignment horizontal="left" vertical="center"/>
    </xf>
    <xf numFmtId="0" fontId="46" fillId="0" borderId="41" xfId="39" applyFont="1" applyBorder="1" applyAlignment="1">
      <alignment horizontal="center" vertical="center"/>
    </xf>
    <xf numFmtId="0" fontId="63" fillId="0" borderId="23" xfId="39" applyFont="1" applyBorder="1" applyAlignment="1">
      <alignment horizontal="center" vertical="center" wrapText="1"/>
    </xf>
    <xf numFmtId="166" fontId="46" fillId="0" borderId="23" xfId="39" applyNumberFormat="1" applyFont="1" applyBorder="1" applyAlignment="1">
      <alignment vertical="center"/>
    </xf>
    <xf numFmtId="14" fontId="46" fillId="0" borderId="23" xfId="39" applyNumberFormat="1" applyFont="1" applyBorder="1" applyAlignment="1">
      <alignment vertical="center"/>
    </xf>
    <xf numFmtId="0" fontId="26" fillId="0" borderId="0" xfId="39" applyFont="1" applyAlignment="1">
      <alignment vertical="center"/>
    </xf>
    <xf numFmtId="0" fontId="46" fillId="0" borderId="23" xfId="39" applyFont="1" applyBorder="1" applyAlignment="1">
      <alignment horizontal="left" vertical="center" wrapText="1" indent="1"/>
    </xf>
    <xf numFmtId="1" fontId="46" fillId="0" borderId="23" xfId="39" applyNumberFormat="1" applyFont="1" applyBorder="1" applyAlignment="1">
      <alignment horizontal="center" vertical="center"/>
    </xf>
    <xf numFmtId="3" fontId="46" fillId="0" borderId="18" xfId="66" applyNumberFormat="1" applyFont="1" applyBorder="1" applyAlignment="1">
      <alignment horizontal="center" vertical="center"/>
    </xf>
    <xf numFmtId="0" fontId="48" fillId="33" borderId="51" xfId="65" applyFont="1" applyFill="1" applyBorder="1" applyAlignment="1">
      <alignment horizontal="center" vertical="center" wrapText="1"/>
    </xf>
    <xf numFmtId="0" fontId="48" fillId="33" borderId="52" xfId="65" applyFont="1" applyFill="1" applyBorder="1" applyAlignment="1">
      <alignment horizontal="center" vertical="center" wrapText="1"/>
    </xf>
    <xf numFmtId="0" fontId="68" fillId="33" borderId="52" xfId="65" applyFont="1" applyFill="1" applyBorder="1" applyAlignment="1">
      <alignment horizontal="center" vertical="center" wrapText="1"/>
    </xf>
    <xf numFmtId="166" fontId="48" fillId="33" borderId="52" xfId="65" applyNumberFormat="1" applyFont="1" applyFill="1" applyBorder="1" applyAlignment="1">
      <alignment horizontal="center" vertical="center" wrapText="1"/>
    </xf>
    <xf numFmtId="3" fontId="48" fillId="33" borderId="52" xfId="65" applyNumberFormat="1" applyFont="1" applyFill="1" applyBorder="1" applyAlignment="1">
      <alignment horizontal="center" vertical="center" wrapText="1"/>
    </xf>
    <xf numFmtId="4" fontId="48" fillId="33" borderId="53" xfId="65" applyNumberFormat="1" applyFont="1" applyFill="1" applyBorder="1" applyAlignment="1">
      <alignment horizontal="center" vertical="center" wrapText="1"/>
    </xf>
    <xf numFmtId="4" fontId="58" fillId="33" borderId="53" xfId="65" applyNumberFormat="1" applyFont="1" applyFill="1" applyBorder="1" applyAlignment="1">
      <alignment horizontal="center" vertical="center" wrapText="1"/>
    </xf>
    <xf numFmtId="4" fontId="48" fillId="33" borderId="52" xfId="65" applyNumberFormat="1" applyFont="1" applyFill="1" applyBorder="1" applyAlignment="1">
      <alignment horizontal="center" vertical="center" wrapText="1"/>
    </xf>
    <xf numFmtId="4" fontId="48" fillId="33" borderId="22" xfId="65" applyNumberFormat="1" applyFont="1" applyFill="1" applyBorder="1" applyAlignment="1">
      <alignment horizontal="center" vertical="center" wrapText="1"/>
    </xf>
    <xf numFmtId="164" fontId="46" fillId="0" borderId="17" xfId="65" applyNumberFormat="1" applyFont="1" applyBorder="1" applyAlignment="1">
      <alignment vertical="center"/>
    </xf>
    <xf numFmtId="164" fontId="46" fillId="0" borderId="27" xfId="39" applyNumberFormat="1" applyFont="1" applyBorder="1" applyAlignment="1">
      <alignment vertical="center"/>
    </xf>
    <xf numFmtId="164" fontId="64" fillId="0" borderId="36" xfId="39" applyNumberFormat="1" applyFont="1" applyBorder="1" applyAlignment="1">
      <alignment horizontal="right" vertical="center"/>
    </xf>
    <xf numFmtId="164" fontId="2" fillId="26" borderId="17" xfId="0" applyNumberFormat="1" applyFont="1" applyFill="1" applyBorder="1" applyAlignment="1" applyProtection="1">
      <alignment vertical="center"/>
      <protection locked="0"/>
    </xf>
    <xf numFmtId="164" fontId="2" fillId="26" borderId="23" xfId="0" applyNumberFormat="1" applyFont="1" applyFill="1" applyBorder="1" applyAlignment="1" applyProtection="1">
      <alignment vertical="center"/>
      <protection locked="0"/>
    </xf>
    <xf numFmtId="164" fontId="2" fillId="29" borderId="23" xfId="0" applyNumberFormat="1" applyFont="1" applyFill="1" applyBorder="1" applyAlignment="1">
      <alignment vertical="center"/>
    </xf>
    <xf numFmtId="164" fontId="64" fillId="0" borderId="36" xfId="39" applyNumberFormat="1" applyFont="1" applyBorder="1" applyAlignment="1">
      <alignment horizontal="right"/>
    </xf>
    <xf numFmtId="3" fontId="43" fillId="33" borderId="18" xfId="0" applyNumberFormat="1" applyFont="1" applyFill="1" applyBorder="1" applyAlignment="1">
      <alignment horizontal="center" vertical="center" wrapText="1"/>
    </xf>
    <xf numFmtId="3" fontId="57" fillId="33" borderId="18" xfId="0" applyNumberFormat="1" applyFont="1" applyFill="1" applyBorder="1" applyAlignment="1">
      <alignment horizontal="center" vertical="center" wrapText="1"/>
    </xf>
    <xf numFmtId="3" fontId="54" fillId="33" borderId="18" xfId="0" applyNumberFormat="1" applyFont="1" applyFill="1" applyBorder="1" applyAlignment="1">
      <alignment horizontal="center" vertical="center" wrapText="1"/>
    </xf>
    <xf numFmtId="164" fontId="46" fillId="0" borderId="17" xfId="65" applyNumberFormat="1" applyFont="1" applyBorder="1" applyAlignment="1">
      <alignment horizontal="center" vertical="center"/>
    </xf>
    <xf numFmtId="0" fontId="46" fillId="0" borderId="0" xfId="39" applyFont="1" applyAlignment="1">
      <alignment horizontal="left" vertical="center" wrapText="1" indent="1"/>
    </xf>
    <xf numFmtId="0" fontId="46" fillId="0" borderId="0" xfId="39" applyFont="1" applyAlignment="1">
      <alignment horizontal="left" indent="1"/>
    </xf>
    <xf numFmtId="0" fontId="48" fillId="0" borderId="0" xfId="39" applyFont="1" applyAlignment="1">
      <alignment horizontal="left" vertical="center" wrapText="1" indent="1"/>
    </xf>
    <xf numFmtId="0" fontId="46" fillId="0" borderId="0" xfId="39" applyFont="1" applyAlignment="1">
      <alignment horizontal="left" vertical="center" indent="1"/>
    </xf>
    <xf numFmtId="3" fontId="45" fillId="33" borderId="18" xfId="0" applyNumberFormat="1" applyFont="1" applyFill="1" applyBorder="1" applyAlignment="1">
      <alignment horizontal="center" vertical="center" wrapText="1"/>
    </xf>
    <xf numFmtId="3" fontId="43" fillId="33" borderId="58" xfId="0" applyNumberFormat="1" applyFont="1" applyFill="1" applyBorder="1" applyAlignment="1">
      <alignment horizontal="center" vertical="center" wrapText="1"/>
    </xf>
    <xf numFmtId="3" fontId="43" fillId="33" borderId="19" xfId="0" applyNumberFormat="1" applyFont="1" applyFill="1" applyBorder="1" applyAlignment="1">
      <alignment horizontal="center" vertical="center" wrapText="1"/>
    </xf>
    <xf numFmtId="3" fontId="56" fillId="33" borderId="19" xfId="0" applyNumberFormat="1" applyFont="1" applyFill="1" applyBorder="1" applyAlignment="1">
      <alignment horizontal="center" vertical="center" wrapText="1"/>
    </xf>
    <xf numFmtId="164" fontId="2" fillId="0" borderId="69" xfId="0" applyNumberFormat="1" applyFont="1" applyBorder="1" applyAlignment="1">
      <alignment vertical="center"/>
    </xf>
    <xf numFmtId="164" fontId="44" fillId="0" borderId="71" xfId="0" applyNumberFormat="1" applyFont="1" applyBorder="1" applyAlignment="1">
      <alignment vertical="center"/>
    </xf>
    <xf numFmtId="0" fontId="52" fillId="0" borderId="0" xfId="39" applyFont="1" applyAlignment="1">
      <alignment horizontal="left" vertical="center" indent="1"/>
    </xf>
    <xf numFmtId="0" fontId="46" fillId="0" borderId="0" xfId="39" applyFont="1" applyAlignment="1">
      <alignment horizontal="center" vertical="center"/>
    </xf>
    <xf numFmtId="0" fontId="63" fillId="0" borderId="18" xfId="39" applyFont="1" applyBorder="1" applyAlignment="1">
      <alignment horizontal="center" vertical="center" wrapText="1"/>
    </xf>
    <xf numFmtId="0" fontId="46" fillId="0" borderId="18" xfId="39" applyFont="1" applyBorder="1" applyAlignment="1">
      <alignment horizontal="left" vertical="center" wrapText="1" indent="1"/>
    </xf>
    <xf numFmtId="3" fontId="46" fillId="0" borderId="18" xfId="39" applyNumberFormat="1" applyFont="1" applyBorder="1" applyAlignment="1">
      <alignment horizontal="right" vertical="center" indent="1"/>
    </xf>
    <xf numFmtId="164" fontId="46" fillId="0" borderId="29" xfId="39" applyNumberFormat="1" applyFont="1" applyBorder="1" applyAlignment="1">
      <alignment vertical="center"/>
    </xf>
    <xf numFmtId="164" fontId="46" fillId="0" borderId="23" xfId="65" applyNumberFormat="1" applyFont="1" applyBorder="1" applyAlignment="1">
      <alignment vertical="center"/>
    </xf>
    <xf numFmtId="3" fontId="56" fillId="33" borderId="18" xfId="0" applyNumberFormat="1" applyFont="1" applyFill="1" applyBorder="1" applyAlignment="1">
      <alignment horizontal="center" vertical="center" wrapText="1"/>
    </xf>
    <xf numFmtId="0" fontId="50" fillId="33" borderId="52" xfId="65" applyFont="1" applyFill="1" applyBorder="1" applyAlignment="1">
      <alignment horizontal="center" vertical="center" wrapText="1"/>
    </xf>
    <xf numFmtId="0" fontId="51" fillId="33" borderId="52" xfId="65" applyFont="1" applyFill="1" applyBorder="1" applyAlignment="1">
      <alignment horizontal="center" vertical="center" wrapText="1"/>
    </xf>
    <xf numFmtId="3" fontId="50" fillId="33" borderId="52" xfId="65" applyNumberFormat="1" applyFont="1" applyFill="1" applyBorder="1" applyAlignment="1">
      <alignment horizontal="center" vertical="center" wrapText="1"/>
    </xf>
    <xf numFmtId="4" fontId="52" fillId="33" borderId="53" xfId="65" applyNumberFormat="1" applyFont="1" applyFill="1" applyBorder="1" applyAlignment="1">
      <alignment horizontal="center" vertical="center" wrapText="1"/>
    </xf>
    <xf numFmtId="4" fontId="50" fillId="33" borderId="52" xfId="65" applyNumberFormat="1" applyFont="1" applyFill="1" applyBorder="1" applyAlignment="1">
      <alignment horizontal="center" vertical="center" wrapText="1"/>
    </xf>
    <xf numFmtId="4" fontId="50" fillId="33" borderId="22" xfId="65" applyNumberFormat="1" applyFont="1" applyFill="1" applyBorder="1" applyAlignment="1">
      <alignment horizontal="center" vertical="center" wrapText="1"/>
    </xf>
    <xf numFmtId="0" fontId="76" fillId="0" borderId="23" xfId="39" applyFont="1" applyBorder="1" applyAlignment="1">
      <alignment horizontal="center" vertical="center" wrapText="1"/>
    </xf>
    <xf numFmtId="0" fontId="75" fillId="0" borderId="23" xfId="39" applyFont="1" applyBorder="1" applyAlignment="1">
      <alignment horizontal="center" vertical="center"/>
    </xf>
    <xf numFmtId="0" fontId="75" fillId="0" borderId="23" xfId="39" applyFont="1" applyBorder="1" applyAlignment="1">
      <alignment horizontal="left" vertical="center" wrapText="1" indent="1"/>
    </xf>
    <xf numFmtId="1" fontId="75" fillId="0" borderId="23" xfId="39" applyNumberFormat="1" applyFont="1" applyBorder="1" applyAlignment="1">
      <alignment horizontal="center" vertical="center"/>
    </xf>
    <xf numFmtId="0" fontId="75" fillId="0" borderId="23" xfId="39" applyFont="1" applyBorder="1" applyAlignment="1">
      <alignment vertical="center"/>
    </xf>
    <xf numFmtId="3" fontId="75" fillId="0" borderId="23" xfId="39" applyNumberFormat="1" applyFont="1" applyBorder="1" applyAlignment="1">
      <alignment horizontal="right" vertical="center" indent="1"/>
    </xf>
    <xf numFmtId="3" fontId="77" fillId="0" borderId="23" xfId="66" applyNumberFormat="1" applyFont="1" applyBorder="1" applyAlignment="1">
      <alignment horizontal="center" vertical="center"/>
    </xf>
    <xf numFmtId="164" fontId="70" fillId="0" borderId="17" xfId="65" applyNumberFormat="1" applyFont="1" applyBorder="1" applyAlignment="1">
      <alignment vertical="center"/>
    </xf>
    <xf numFmtId="164" fontId="77" fillId="0" borderId="17" xfId="65" applyNumberFormat="1" applyFont="1" applyBorder="1" applyAlignment="1">
      <alignment vertical="center"/>
    </xf>
    <xf numFmtId="164" fontId="77" fillId="0" borderId="27" xfId="39" applyNumberFormat="1" applyFont="1" applyBorder="1" applyAlignment="1">
      <alignment vertical="center"/>
    </xf>
    <xf numFmtId="0" fontId="24" fillId="0" borderId="0" xfId="60" applyFont="1" applyAlignment="1">
      <alignment vertical="center" wrapText="1"/>
    </xf>
    <xf numFmtId="0" fontId="25" fillId="0" borderId="0" xfId="60" applyFont="1" applyAlignment="1">
      <alignment horizontal="center" vertical="center" wrapText="1"/>
    </xf>
    <xf numFmtId="0" fontId="24" fillId="0" borderId="0" xfId="60" applyFont="1" applyAlignment="1">
      <alignment horizontal="center" vertical="center" wrapText="1"/>
    </xf>
    <xf numFmtId="0" fontId="38" fillId="0" borderId="0" xfId="60" applyFont="1" applyAlignment="1">
      <alignment horizontal="right" vertical="center"/>
    </xf>
    <xf numFmtId="0" fontId="78" fillId="0" borderId="0" xfId="60" applyFont="1" applyAlignment="1">
      <alignment horizontal="center" vertical="center" wrapText="1"/>
    </xf>
    <xf numFmtId="0" fontId="25" fillId="0" borderId="0" xfId="0" applyFont="1" applyAlignment="1">
      <alignment vertical="center" wrapText="1"/>
    </xf>
    <xf numFmtId="0" fontId="25" fillId="0" borderId="0" xfId="0" applyFont="1" applyAlignment="1">
      <alignment horizontal="left" vertical="center" wrapText="1"/>
    </xf>
    <xf numFmtId="0" fontId="79" fillId="0" borderId="0" xfId="0" applyFont="1" applyAlignment="1">
      <alignment horizontal="left" vertical="center" wrapText="1"/>
    </xf>
    <xf numFmtId="0" fontId="25" fillId="0" borderId="0" xfId="0" applyFont="1" applyAlignment="1">
      <alignment horizontal="left" vertical="center"/>
    </xf>
    <xf numFmtId="0" fontId="24" fillId="0" borderId="0" xfId="60" applyFont="1" applyAlignment="1">
      <alignment vertical="center"/>
    </xf>
    <xf numFmtId="3" fontId="24" fillId="0" borderId="0" xfId="0" applyNumberFormat="1" applyFont="1" applyAlignment="1">
      <alignment vertical="center" wrapText="1"/>
    </xf>
    <xf numFmtId="0" fontId="24" fillId="0" borderId="0" xfId="0" applyFont="1" applyAlignment="1">
      <alignment horizontal="left" vertical="center" indent="2"/>
    </xf>
    <xf numFmtId="3" fontId="24" fillId="0" borderId="0" xfId="0" applyNumberFormat="1" applyFont="1" applyAlignment="1">
      <alignment vertical="center"/>
    </xf>
    <xf numFmtId="0" fontId="24" fillId="0" borderId="0" xfId="0" applyFont="1" applyAlignment="1">
      <alignment horizontal="left" vertical="center" wrapText="1" indent="2"/>
    </xf>
    <xf numFmtId="0" fontId="24" fillId="0" borderId="0" xfId="0" applyFont="1" applyAlignment="1">
      <alignment horizontal="left" vertical="center" indent="1"/>
    </xf>
    <xf numFmtId="0" fontId="24" fillId="0" borderId="0" xfId="0" applyFont="1" applyAlignment="1">
      <alignment horizontal="left" vertical="center" indent="3"/>
    </xf>
    <xf numFmtId="3" fontId="24" fillId="0" borderId="0" xfId="60" applyNumberFormat="1" applyFont="1" applyAlignment="1">
      <alignment vertical="center"/>
    </xf>
    <xf numFmtId="0" fontId="24" fillId="0" borderId="0" xfId="60" applyFont="1" applyAlignment="1">
      <alignment horizontal="right" vertical="center"/>
    </xf>
    <xf numFmtId="4" fontId="25" fillId="0" borderId="0" xfId="60" applyNumberFormat="1" applyFont="1" applyAlignment="1">
      <alignment horizontal="right" vertical="center" wrapText="1"/>
    </xf>
    <xf numFmtId="0" fontId="80" fillId="0" borderId="0" xfId="0" applyFont="1" applyAlignment="1">
      <alignment vertical="center" wrapText="1"/>
    </xf>
    <xf numFmtId="3" fontId="79" fillId="33" borderId="18" xfId="0" applyNumberFormat="1" applyFont="1" applyFill="1" applyBorder="1" applyAlignment="1">
      <alignment horizontal="center" vertical="center" wrapText="1"/>
    </xf>
    <xf numFmtId="3" fontId="81" fillId="33" borderId="18" xfId="0" applyNumberFormat="1" applyFont="1" applyFill="1" applyBorder="1" applyAlignment="1">
      <alignment horizontal="center" vertical="center" wrapText="1"/>
    </xf>
    <xf numFmtId="3" fontId="82" fillId="33" borderId="18" xfId="0" applyNumberFormat="1" applyFont="1" applyFill="1" applyBorder="1" applyAlignment="1">
      <alignment horizontal="center" vertical="center" wrapText="1"/>
    </xf>
    <xf numFmtId="0" fontId="79" fillId="0" borderId="0" xfId="0" applyFont="1" applyAlignment="1">
      <alignment vertical="center" wrapText="1"/>
    </xf>
    <xf numFmtId="0" fontId="24" fillId="0" borderId="10" xfId="60" applyFont="1" applyBorder="1" applyAlignment="1">
      <alignment vertical="center"/>
    </xf>
    <xf numFmtId="3" fontId="24" fillId="0" borderId="10" xfId="60" applyNumberFormat="1" applyFont="1" applyBorder="1" applyAlignment="1">
      <alignment vertical="center"/>
    </xf>
    <xf numFmtId="0" fontId="24" fillId="0" borderId="10" xfId="60" applyFont="1" applyBorder="1" applyAlignment="1">
      <alignment horizontal="right" vertical="center"/>
    </xf>
    <xf numFmtId="4" fontId="25" fillId="0" borderId="10" xfId="60" applyNumberFormat="1" applyFont="1" applyBorder="1" applyAlignment="1">
      <alignment horizontal="right" vertical="center" wrapText="1"/>
    </xf>
    <xf numFmtId="0" fontId="24" fillId="0" borderId="10" xfId="60" applyFont="1" applyBorder="1" applyAlignment="1">
      <alignment vertical="center" wrapText="1"/>
    </xf>
    <xf numFmtId="0" fontId="25" fillId="0" borderId="0" xfId="60" applyFont="1" applyAlignment="1">
      <alignment horizontal="left" vertical="center" indent="1"/>
    </xf>
    <xf numFmtId="3" fontId="25" fillId="0" borderId="0" xfId="60" applyNumberFormat="1" applyFont="1" applyAlignment="1">
      <alignment horizontal="center" vertical="center"/>
    </xf>
    <xf numFmtId="4" fontId="25" fillId="0" borderId="0" xfId="60" applyNumberFormat="1" applyFont="1" applyAlignment="1">
      <alignment horizontal="center"/>
    </xf>
    <xf numFmtId="165" fontId="25" fillId="27" borderId="44" xfId="60" applyNumberFormat="1" applyFont="1" applyFill="1" applyBorder="1" applyAlignment="1">
      <alignment vertical="center"/>
    </xf>
    <xf numFmtId="0" fontId="84" fillId="0" borderId="0" xfId="60" applyFont="1" applyAlignment="1">
      <alignment vertical="center" wrapText="1"/>
    </xf>
    <xf numFmtId="3" fontId="24" fillId="0" borderId="0" xfId="60" applyNumberFormat="1" applyFont="1" applyAlignment="1">
      <alignment vertical="center" wrapText="1"/>
    </xf>
    <xf numFmtId="0" fontId="25" fillId="0" borderId="0" xfId="60" applyFont="1"/>
    <xf numFmtId="0" fontId="65" fillId="0" borderId="0" xfId="60" applyFont="1" applyAlignment="1">
      <alignment vertical="center" wrapText="1"/>
    </xf>
    <xf numFmtId="0" fontId="24" fillId="0" borderId="0" xfId="39" applyFont="1" applyAlignment="1">
      <alignment vertical="center"/>
    </xf>
    <xf numFmtId="0" fontId="24" fillId="0" borderId="0" xfId="60" applyFont="1" applyAlignment="1">
      <alignment horizontal="left" vertical="center" wrapText="1"/>
    </xf>
    <xf numFmtId="0" fontId="24" fillId="0" borderId="0" xfId="0" applyFont="1" applyAlignment="1">
      <alignment horizontal="left" vertical="center"/>
    </xf>
    <xf numFmtId="3" fontId="28" fillId="0" borderId="17" xfId="0" applyNumberFormat="1" applyFont="1" applyBorder="1" applyAlignment="1">
      <alignment horizontal="center" vertical="center"/>
    </xf>
    <xf numFmtId="164" fontId="28" fillId="26" borderId="23" xfId="0" applyNumberFormat="1" applyFont="1" applyFill="1" applyBorder="1" applyAlignment="1" applyProtection="1">
      <alignment vertical="center"/>
      <protection locked="0"/>
    </xf>
    <xf numFmtId="164" fontId="28" fillId="29" borderId="23" xfId="0" applyNumberFormat="1" applyFont="1" applyFill="1" applyBorder="1" applyAlignment="1">
      <alignment vertical="center"/>
    </xf>
    <xf numFmtId="164" fontId="86" fillId="29" borderId="23" xfId="0" applyNumberFormat="1" applyFont="1" applyFill="1" applyBorder="1" applyAlignment="1">
      <alignment vertical="center"/>
    </xf>
    <xf numFmtId="0" fontId="73" fillId="0" borderId="0" xfId="0" applyFont="1" applyAlignment="1">
      <alignment horizontal="left" vertical="center" indent="1"/>
    </xf>
    <xf numFmtId="0" fontId="73" fillId="0" borderId="0" xfId="0" applyFont="1" applyAlignment="1">
      <alignment vertical="center" wrapText="1"/>
    </xf>
    <xf numFmtId="0" fontId="73" fillId="0" borderId="0" xfId="0" applyFont="1" applyAlignment="1">
      <alignment horizontal="center" vertical="center" wrapText="1" shrinkToFit="1"/>
    </xf>
    <xf numFmtId="0" fontId="73" fillId="0" borderId="0" xfId="0" applyFont="1" applyAlignment="1">
      <alignment horizontal="left" vertical="center" wrapText="1"/>
    </xf>
    <xf numFmtId="3" fontId="79" fillId="33" borderId="28" xfId="0" applyNumberFormat="1" applyFont="1" applyFill="1" applyBorder="1" applyAlignment="1">
      <alignment horizontal="center" vertical="center" wrapText="1"/>
    </xf>
    <xf numFmtId="3" fontId="43" fillId="33" borderId="28" xfId="0" applyNumberFormat="1" applyFont="1" applyFill="1" applyBorder="1" applyAlignment="1">
      <alignment horizontal="center" vertical="center" wrapText="1"/>
    </xf>
    <xf numFmtId="3" fontId="55" fillId="33" borderId="19" xfId="0" applyNumberFormat="1" applyFont="1" applyFill="1" applyBorder="1" applyAlignment="1">
      <alignment horizontal="center" vertical="center" wrapText="1"/>
    </xf>
    <xf numFmtId="14" fontId="46" fillId="0" borderId="0" xfId="39" applyNumberFormat="1" applyFont="1"/>
    <xf numFmtId="1" fontId="46" fillId="0" borderId="18" xfId="39" applyNumberFormat="1" applyFont="1" applyBorder="1" applyAlignment="1">
      <alignment horizontal="center" vertical="center"/>
    </xf>
    <xf numFmtId="166" fontId="46" fillId="0" borderId="18" xfId="39" applyNumberFormat="1" applyFont="1" applyBorder="1" applyAlignment="1">
      <alignment vertical="center"/>
    </xf>
    <xf numFmtId="0" fontId="48" fillId="33" borderId="24" xfId="65" applyFont="1" applyFill="1" applyBorder="1" applyAlignment="1">
      <alignment horizontal="center" vertical="center" wrapText="1"/>
    </xf>
    <xf numFmtId="0" fontId="46" fillId="0" borderId="33" xfId="39" applyFont="1" applyBorder="1" applyAlignment="1">
      <alignment horizontal="center" vertical="center"/>
    </xf>
    <xf numFmtId="0" fontId="46" fillId="0" borderId="34" xfId="39" applyFont="1" applyBorder="1" applyAlignment="1">
      <alignment horizontal="center" vertical="center"/>
    </xf>
    <xf numFmtId="0" fontId="46" fillId="0" borderId="23" xfId="39" applyFont="1" applyBorder="1" applyAlignment="1">
      <alignment horizontal="center" vertical="center" wrapText="1"/>
    </xf>
    <xf numFmtId="4" fontId="74" fillId="0" borderId="32" xfId="0" applyNumberFormat="1" applyFont="1" applyBorder="1" applyAlignment="1">
      <alignment horizontal="right" vertical="center"/>
    </xf>
    <xf numFmtId="0" fontId="48" fillId="33" borderId="51" xfId="39" applyFont="1" applyFill="1" applyBorder="1" applyAlignment="1">
      <alignment horizontal="center" vertical="center" wrapText="1"/>
    </xf>
    <xf numFmtId="4" fontId="64" fillId="0" borderId="10" xfId="39" applyNumberFormat="1" applyFont="1" applyBorder="1" applyAlignment="1">
      <alignment horizontal="right" vertical="center"/>
    </xf>
    <xf numFmtId="0" fontId="52" fillId="0" borderId="0" xfId="39" quotePrefix="1" applyFont="1" applyAlignment="1">
      <alignment horizontal="left" vertical="center" indent="1"/>
    </xf>
    <xf numFmtId="0" fontId="63" fillId="27" borderId="23" xfId="39" applyFont="1" applyFill="1" applyBorder="1" applyAlignment="1">
      <alignment horizontal="center" vertical="center" wrapText="1"/>
    </xf>
    <xf numFmtId="164" fontId="2" fillId="0" borderId="75" xfId="0" applyNumberFormat="1" applyFont="1" applyBorder="1" applyAlignment="1">
      <alignment vertical="center"/>
    </xf>
    <xf numFmtId="164" fontId="74" fillId="0" borderId="71" xfId="0" applyNumberFormat="1" applyFont="1" applyBorder="1" applyAlignment="1">
      <alignment vertical="center"/>
    </xf>
    <xf numFmtId="164" fontId="46" fillId="0" borderId="17" xfId="65" applyNumberFormat="1" applyFont="1" applyBorder="1" applyAlignment="1">
      <alignment horizontal="right" vertical="center"/>
    </xf>
    <xf numFmtId="164" fontId="46" fillId="0" borderId="27" xfId="39" applyNumberFormat="1" applyFont="1" applyBorder="1" applyAlignment="1">
      <alignment horizontal="right" vertical="center"/>
    </xf>
    <xf numFmtId="4" fontId="48" fillId="33" borderId="51" xfId="65" applyNumberFormat="1" applyFont="1" applyFill="1" applyBorder="1" applyAlignment="1">
      <alignment horizontal="center" vertical="center" wrapText="1"/>
    </xf>
    <xf numFmtId="164" fontId="46" fillId="0" borderId="29" xfId="39" applyNumberFormat="1" applyFont="1" applyBorder="1" applyAlignment="1">
      <alignment horizontal="right" vertical="center"/>
    </xf>
    <xf numFmtId="3" fontId="57" fillId="33" borderId="19" xfId="0" applyNumberFormat="1" applyFont="1" applyFill="1" applyBorder="1" applyAlignment="1">
      <alignment horizontal="center" vertical="center" wrapText="1"/>
    </xf>
    <xf numFmtId="3" fontId="43" fillId="33" borderId="29" xfId="0" applyNumberFormat="1" applyFont="1" applyFill="1" applyBorder="1" applyAlignment="1">
      <alignment horizontal="center" vertical="center" wrapText="1"/>
    </xf>
    <xf numFmtId="3" fontId="74" fillId="33" borderId="19" xfId="0" applyNumberFormat="1" applyFont="1" applyFill="1" applyBorder="1" applyAlignment="1">
      <alignment horizontal="center" vertical="center" wrapText="1"/>
    </xf>
    <xf numFmtId="3" fontId="74" fillId="33" borderId="58" xfId="0" applyNumberFormat="1" applyFont="1" applyFill="1" applyBorder="1" applyAlignment="1">
      <alignment horizontal="center" vertical="center" wrapText="1"/>
    </xf>
    <xf numFmtId="3" fontId="74" fillId="33" borderId="59" xfId="0" applyNumberFormat="1" applyFont="1" applyFill="1" applyBorder="1" applyAlignment="1">
      <alignment horizontal="center" vertical="center" wrapText="1"/>
    </xf>
    <xf numFmtId="3" fontId="74" fillId="33" borderId="73" xfId="0" applyNumberFormat="1" applyFont="1" applyFill="1" applyBorder="1" applyAlignment="1">
      <alignment horizontal="center" vertical="center" wrapText="1"/>
    </xf>
    <xf numFmtId="3" fontId="87" fillId="0" borderId="17" xfId="0" applyNumberFormat="1" applyFont="1" applyBorder="1" applyAlignment="1">
      <alignment horizontal="center" vertical="center"/>
    </xf>
    <xf numFmtId="164" fontId="87" fillId="26" borderId="17" xfId="0" applyNumberFormat="1" applyFont="1" applyFill="1" applyBorder="1" applyAlignment="1" applyProtection="1">
      <alignment vertical="center"/>
      <protection locked="0"/>
    </xf>
    <xf numFmtId="164" fontId="87" fillId="29" borderId="23" xfId="0" applyNumberFormat="1" applyFont="1" applyFill="1" applyBorder="1" applyAlignment="1">
      <alignment vertical="center"/>
    </xf>
    <xf numFmtId="164" fontId="87" fillId="26" borderId="14" xfId="0" applyNumberFormat="1" applyFont="1" applyFill="1" applyBorder="1" applyAlignment="1" applyProtection="1">
      <alignment vertical="center"/>
      <protection locked="0"/>
    </xf>
    <xf numFmtId="164" fontId="87" fillId="0" borderId="70" xfId="0" applyNumberFormat="1" applyFont="1" applyBorder="1" applyAlignment="1">
      <alignment vertical="center"/>
    </xf>
    <xf numFmtId="164" fontId="87" fillId="0" borderId="75" xfId="0" applyNumberFormat="1" applyFont="1" applyBorder="1" applyAlignment="1">
      <alignment vertical="center"/>
    </xf>
    <xf numFmtId="164" fontId="87" fillId="29" borderId="15" xfId="0" applyNumberFormat="1" applyFont="1" applyFill="1" applyBorder="1" applyAlignment="1">
      <alignment vertical="center"/>
    </xf>
    <xf numFmtId="164" fontId="87" fillId="0" borderId="69" xfId="0" applyNumberFormat="1" applyFont="1" applyBorder="1" applyAlignment="1">
      <alignment vertical="center"/>
    </xf>
    <xf numFmtId="3" fontId="24" fillId="0" borderId="17" xfId="0" applyNumberFormat="1" applyFont="1" applyBorder="1" applyAlignment="1">
      <alignment horizontal="center" vertical="center"/>
    </xf>
    <xf numFmtId="164" fontId="24" fillId="29" borderId="23" xfId="0" applyNumberFormat="1" applyFont="1" applyFill="1" applyBorder="1" applyAlignment="1">
      <alignment vertical="center"/>
    </xf>
    <xf numFmtId="164" fontId="24" fillId="26" borderId="23" xfId="0" applyNumberFormat="1" applyFont="1" applyFill="1" applyBorder="1" applyAlignment="1" applyProtection="1">
      <alignment vertical="center"/>
      <protection locked="0"/>
    </xf>
    <xf numFmtId="164" fontId="24" fillId="29" borderId="15" xfId="0" applyNumberFormat="1" applyFont="1" applyFill="1" applyBorder="1" applyAlignment="1">
      <alignment vertical="center"/>
    </xf>
    <xf numFmtId="164" fontId="24" fillId="0" borderId="69" xfId="0" applyNumberFormat="1" applyFont="1" applyBorder="1" applyAlignment="1">
      <alignment vertical="center"/>
    </xf>
    <xf numFmtId="164" fontId="87" fillId="26" borderId="23" xfId="0" applyNumberFormat="1" applyFont="1" applyFill="1" applyBorder="1" applyAlignment="1" applyProtection="1">
      <alignment vertical="center"/>
      <protection locked="0"/>
    </xf>
    <xf numFmtId="164" fontId="87" fillId="0" borderId="73" xfId="0" applyNumberFormat="1" applyFont="1" applyBorder="1" applyAlignment="1">
      <alignment vertical="center"/>
    </xf>
    <xf numFmtId="0" fontId="74" fillId="0" borderId="10" xfId="0" applyFont="1" applyBorder="1" applyAlignment="1">
      <alignment vertical="center"/>
    </xf>
    <xf numFmtId="3" fontId="74" fillId="0" borderId="10" xfId="0" applyNumberFormat="1" applyFont="1" applyBorder="1" applyAlignment="1">
      <alignment horizontal="right" vertical="center"/>
    </xf>
    <xf numFmtId="3" fontId="79" fillId="33" borderId="29" xfId="0" applyNumberFormat="1" applyFont="1" applyFill="1" applyBorder="1" applyAlignment="1">
      <alignment horizontal="center" vertical="center" wrapText="1"/>
    </xf>
    <xf numFmtId="164" fontId="25" fillId="0" borderId="72" xfId="0" applyNumberFormat="1" applyFont="1" applyBorder="1" applyAlignment="1">
      <alignment horizontal="right" vertical="center"/>
    </xf>
    <xf numFmtId="164" fontId="25" fillId="0" borderId="37" xfId="0" applyNumberFormat="1" applyFont="1" applyBorder="1" applyAlignment="1">
      <alignment horizontal="right" vertical="center"/>
    </xf>
    <xf numFmtId="166" fontId="75" fillId="0" borderId="23" xfId="39" applyNumberFormat="1" applyFont="1" applyBorder="1" applyAlignment="1">
      <alignment horizontal="center" vertical="center"/>
    </xf>
    <xf numFmtId="14" fontId="75" fillId="0" borderId="23" xfId="39" applyNumberFormat="1" applyFont="1" applyBorder="1" applyAlignment="1">
      <alignment horizontal="center" vertical="center"/>
    </xf>
    <xf numFmtId="3" fontId="88" fillId="33" borderId="19" xfId="0" applyNumberFormat="1" applyFont="1" applyFill="1" applyBorder="1" applyAlignment="1">
      <alignment horizontal="center" vertical="center" wrapText="1"/>
    </xf>
    <xf numFmtId="166" fontId="67" fillId="0" borderId="23" xfId="39" applyNumberFormat="1" applyFont="1" applyBorder="1" applyAlignment="1">
      <alignment horizontal="center" vertical="center"/>
    </xf>
    <xf numFmtId="14" fontId="67" fillId="0" borderId="23" xfId="39" applyNumberFormat="1" applyFont="1" applyBorder="1" applyAlignment="1">
      <alignment horizontal="center" vertical="center"/>
    </xf>
    <xf numFmtId="166" fontId="67" fillId="0" borderId="18" xfId="39" applyNumberFormat="1" applyFont="1" applyBorder="1" applyAlignment="1">
      <alignment horizontal="center" vertical="center"/>
    </xf>
    <xf numFmtId="14" fontId="67" fillId="0" borderId="18" xfId="39" applyNumberFormat="1" applyFont="1" applyBorder="1" applyAlignment="1">
      <alignment horizontal="center" vertical="center"/>
    </xf>
    <xf numFmtId="4" fontId="64" fillId="0" borderId="0" xfId="39" applyNumberFormat="1" applyFont="1" applyAlignment="1">
      <alignment horizontal="right" indent="1"/>
    </xf>
    <xf numFmtId="164" fontId="64" fillId="0" borderId="76" xfId="39" applyNumberFormat="1" applyFont="1" applyBorder="1" applyAlignment="1">
      <alignment horizontal="right"/>
    </xf>
    <xf numFmtId="0" fontId="48" fillId="0" borderId="31" xfId="39" applyFont="1" applyBorder="1" applyAlignment="1">
      <alignment vertical="center" wrapText="1"/>
    </xf>
    <xf numFmtId="164" fontId="43" fillId="0" borderId="17" xfId="0" applyNumberFormat="1" applyFont="1" applyBorder="1" applyAlignment="1" applyProtection="1">
      <alignment vertical="center"/>
      <protection locked="0"/>
    </xf>
    <xf numFmtId="164" fontId="43" fillId="0" borderId="16" xfId="0" applyNumberFormat="1" applyFont="1" applyBorder="1" applyAlignment="1" applyProtection="1">
      <alignment vertical="center"/>
      <protection locked="0"/>
    </xf>
    <xf numFmtId="164" fontId="79" fillId="0" borderId="23" xfId="0" applyNumberFormat="1" applyFont="1" applyBorder="1" applyAlignment="1" applyProtection="1">
      <alignment vertical="center"/>
      <protection locked="0"/>
    </xf>
    <xf numFmtId="164" fontId="43" fillId="0" borderId="23" xfId="0" applyNumberFormat="1" applyFont="1" applyBorder="1" applyAlignment="1" applyProtection="1">
      <alignment vertical="center"/>
      <protection locked="0"/>
    </xf>
    <xf numFmtId="164" fontId="43" fillId="0" borderId="23" xfId="0" applyNumberFormat="1" applyFont="1" applyBorder="1" applyAlignment="1">
      <alignment vertical="center"/>
    </xf>
    <xf numFmtId="164" fontId="43" fillId="30" borderId="23" xfId="0" applyNumberFormat="1" applyFont="1" applyFill="1" applyBorder="1" applyAlignment="1">
      <alignment vertical="center"/>
    </xf>
    <xf numFmtId="164" fontId="57" fillId="30" borderId="23" xfId="0" applyNumberFormat="1" applyFont="1" applyFill="1" applyBorder="1" applyAlignment="1">
      <alignment horizontal="center" vertical="center"/>
    </xf>
    <xf numFmtId="164" fontId="43" fillId="0" borderId="23" xfId="0" applyNumberFormat="1" applyFont="1" applyBorder="1" applyAlignment="1">
      <alignment horizontal="center" vertical="center"/>
    </xf>
    <xf numFmtId="164" fontId="79" fillId="0" borderId="23" xfId="0" applyNumberFormat="1" applyFont="1" applyBorder="1" applyAlignment="1">
      <alignment vertical="center"/>
    </xf>
    <xf numFmtId="164" fontId="79" fillId="30" borderId="23" xfId="0" applyNumberFormat="1" applyFont="1" applyFill="1" applyBorder="1" applyAlignment="1">
      <alignment vertical="center"/>
    </xf>
    <xf numFmtId="164" fontId="79" fillId="31" borderId="23" xfId="0" applyNumberFormat="1" applyFont="1" applyFill="1" applyBorder="1" applyAlignment="1">
      <alignment vertical="center"/>
    </xf>
    <xf numFmtId="164" fontId="79" fillId="0" borderId="18" xfId="0" applyNumberFormat="1" applyFont="1" applyBorder="1" applyAlignment="1">
      <alignment vertical="center"/>
    </xf>
    <xf numFmtId="164" fontId="79" fillId="30" borderId="18" xfId="0" applyNumberFormat="1" applyFont="1" applyFill="1" applyBorder="1" applyAlignment="1">
      <alignment vertical="center"/>
    </xf>
    <xf numFmtId="164" fontId="79" fillId="31" borderId="18" xfId="0" applyNumberFormat="1" applyFont="1" applyFill="1" applyBorder="1" applyAlignment="1">
      <alignment vertical="center"/>
    </xf>
    <xf numFmtId="167" fontId="43" fillId="0" borderId="16" xfId="0" applyNumberFormat="1" applyFont="1" applyBorder="1" applyAlignment="1">
      <alignment vertical="center"/>
    </xf>
    <xf numFmtId="167" fontId="43" fillId="31" borderId="16" xfId="0" applyNumberFormat="1" applyFont="1" applyFill="1" applyBorder="1" applyAlignment="1">
      <alignment vertical="center"/>
    </xf>
    <xf numFmtId="167" fontId="74" fillId="0" borderId="72" xfId="0" applyNumberFormat="1" applyFont="1" applyBorder="1" applyAlignment="1">
      <alignment vertical="center"/>
    </xf>
    <xf numFmtId="167" fontId="43" fillId="0" borderId="23" xfId="0" applyNumberFormat="1" applyFont="1" applyBorder="1" applyAlignment="1">
      <alignment vertical="center"/>
    </xf>
    <xf numFmtId="167" fontId="43" fillId="30" borderId="23" xfId="0" applyNumberFormat="1" applyFont="1" applyFill="1" applyBorder="1" applyAlignment="1">
      <alignment vertical="center"/>
    </xf>
    <xf numFmtId="167" fontId="43" fillId="31" borderId="23" xfId="0" applyNumberFormat="1" applyFont="1" applyFill="1" applyBorder="1" applyAlignment="1">
      <alignment vertical="center"/>
    </xf>
    <xf numFmtId="167" fontId="43" fillId="0" borderId="18" xfId="0" applyNumberFormat="1" applyFont="1" applyBorder="1" applyAlignment="1">
      <alignment vertical="center"/>
    </xf>
    <xf numFmtId="167" fontId="43" fillId="30" borderId="18" xfId="0" applyNumberFormat="1" applyFont="1" applyFill="1" applyBorder="1" applyAlignment="1">
      <alignment vertical="center"/>
    </xf>
    <xf numFmtId="167" fontId="43" fillId="31" borderId="18" xfId="0" applyNumberFormat="1" applyFont="1" applyFill="1" applyBorder="1" applyAlignment="1">
      <alignment vertical="center"/>
    </xf>
    <xf numFmtId="167" fontId="74" fillId="0" borderId="37" xfId="0" applyNumberFormat="1" applyFont="1" applyBorder="1" applyAlignment="1">
      <alignment vertical="center"/>
    </xf>
    <xf numFmtId="164" fontId="43" fillId="0" borderId="16" xfId="0" applyNumberFormat="1" applyFont="1" applyBorder="1" applyAlignment="1">
      <alignment vertical="center"/>
    </xf>
    <xf numFmtId="164" fontId="43" fillId="31" borderId="16" xfId="0" applyNumberFormat="1" applyFont="1" applyFill="1" applyBorder="1" applyAlignment="1">
      <alignment vertical="center"/>
    </xf>
    <xf numFmtId="164" fontId="74" fillId="0" borderId="72" xfId="0" applyNumberFormat="1" applyFont="1" applyBorder="1" applyAlignment="1">
      <alignment horizontal="right" vertical="center"/>
    </xf>
    <xf numFmtId="164" fontId="43" fillId="0" borderId="17" xfId="0" applyNumberFormat="1" applyFont="1" applyBorder="1" applyAlignment="1">
      <alignment vertical="center"/>
    </xf>
    <xf numFmtId="164" fontId="43" fillId="31" borderId="23" xfId="0" applyNumberFormat="1" applyFont="1" applyFill="1" applyBorder="1" applyAlignment="1">
      <alignment vertical="center"/>
    </xf>
    <xf numFmtId="164" fontId="43" fillId="0" borderId="18" xfId="0" applyNumberFormat="1" applyFont="1" applyBorder="1" applyAlignment="1">
      <alignment vertical="center"/>
    </xf>
    <xf numFmtId="164" fontId="43" fillId="30" borderId="18" xfId="0" applyNumberFormat="1" applyFont="1" applyFill="1" applyBorder="1" applyAlignment="1">
      <alignment vertical="center"/>
    </xf>
    <xf numFmtId="164" fontId="43" fillId="31" borderId="18" xfId="0" applyNumberFormat="1" applyFont="1" applyFill="1" applyBorder="1" applyAlignment="1">
      <alignment vertical="center"/>
    </xf>
    <xf numFmtId="164" fontId="74" fillId="0" borderId="37" xfId="0" applyNumberFormat="1" applyFont="1" applyBorder="1" applyAlignment="1">
      <alignment horizontal="right" vertical="center"/>
    </xf>
    <xf numFmtId="3" fontId="74" fillId="0" borderId="16" xfId="0" applyNumberFormat="1" applyFont="1" applyBorder="1" applyAlignment="1">
      <alignment horizontal="center" vertical="center"/>
    </xf>
    <xf numFmtId="164" fontId="74" fillId="26" borderId="17" xfId="0" applyNumberFormat="1" applyFont="1" applyFill="1" applyBorder="1" applyAlignment="1" applyProtection="1">
      <alignment vertical="center"/>
      <protection locked="0"/>
    </xf>
    <xf numFmtId="164" fontId="74" fillId="26" borderId="23" xfId="0" applyNumberFormat="1" applyFont="1" applyFill="1" applyBorder="1" applyAlignment="1" applyProtection="1">
      <alignment vertical="center"/>
      <protection locked="0"/>
    </xf>
    <xf numFmtId="164" fontId="74" fillId="0" borderId="75" xfId="0" applyNumberFormat="1" applyFont="1" applyBorder="1" applyAlignment="1">
      <alignment vertical="center"/>
    </xf>
    <xf numFmtId="3" fontId="74" fillId="0" borderId="23" xfId="0" applyNumberFormat="1" applyFont="1" applyBorder="1" applyAlignment="1">
      <alignment horizontal="center" vertical="center"/>
    </xf>
    <xf numFmtId="164" fontId="74" fillId="29" borderId="23" xfId="0" applyNumberFormat="1" applyFont="1" applyFill="1" applyBorder="1" applyAlignment="1">
      <alignment vertical="center"/>
    </xf>
    <xf numFmtId="164" fontId="74" fillId="32" borderId="17" xfId="0" applyNumberFormat="1" applyFont="1" applyFill="1" applyBorder="1" applyAlignment="1" applyProtection="1">
      <alignment vertical="center"/>
      <protection locked="0"/>
    </xf>
    <xf numFmtId="164" fontId="74" fillId="0" borderId="69" xfId="0" applyNumberFormat="1" applyFont="1" applyBorder="1" applyAlignment="1">
      <alignment vertical="center"/>
    </xf>
    <xf numFmtId="0" fontId="50" fillId="33" borderId="24" xfId="65" applyFont="1" applyFill="1" applyBorder="1" applyAlignment="1">
      <alignment horizontal="center" vertical="center" wrapText="1"/>
    </xf>
    <xf numFmtId="0" fontId="75" fillId="0" borderId="35" xfId="39" applyFont="1" applyBorder="1" applyAlignment="1">
      <alignment horizontal="center" vertical="center" wrapText="1"/>
    </xf>
    <xf numFmtId="3" fontId="43" fillId="0" borderId="23" xfId="0" applyNumberFormat="1" applyFont="1" applyBorder="1" applyAlignment="1">
      <alignment horizontal="center" vertical="center"/>
    </xf>
    <xf numFmtId="164" fontId="43" fillId="26" borderId="17" xfId="0" applyNumberFormat="1" applyFont="1" applyFill="1" applyBorder="1" applyAlignment="1" applyProtection="1">
      <alignment vertical="center"/>
      <protection locked="0"/>
    </xf>
    <xf numFmtId="164" fontId="43" fillId="29" borderId="23" xfId="0" applyNumberFormat="1" applyFont="1" applyFill="1" applyBorder="1" applyAlignment="1">
      <alignment vertical="center"/>
    </xf>
    <xf numFmtId="164" fontId="43" fillId="0" borderId="69" xfId="0" applyNumberFormat="1" applyFont="1" applyBorder="1" applyAlignment="1">
      <alignment vertical="center"/>
    </xf>
    <xf numFmtId="164" fontId="2" fillId="24" borderId="17" xfId="0" applyNumberFormat="1" applyFont="1" applyFill="1" applyBorder="1" applyAlignment="1" applyProtection="1">
      <alignment vertical="center"/>
      <protection locked="0"/>
    </xf>
    <xf numFmtId="164" fontId="2" fillId="24" borderId="23" xfId="0" applyNumberFormat="1" applyFont="1" applyFill="1" applyBorder="1" applyAlignment="1" applyProtection="1">
      <alignment vertical="center"/>
      <protection locked="0"/>
    </xf>
    <xf numFmtId="164" fontId="43" fillId="34" borderId="17" xfId="0" applyNumberFormat="1" applyFont="1" applyFill="1" applyBorder="1" applyAlignment="1">
      <alignment vertical="center"/>
    </xf>
    <xf numFmtId="164" fontId="43" fillId="34" borderId="23" xfId="0" applyNumberFormat="1" applyFont="1" applyFill="1" applyBorder="1" applyAlignment="1">
      <alignment vertical="center"/>
    </xf>
    <xf numFmtId="164" fontId="79" fillId="34" borderId="23" xfId="0" applyNumberFormat="1" applyFont="1" applyFill="1" applyBorder="1" applyAlignment="1">
      <alignment vertical="center"/>
    </xf>
    <xf numFmtId="164" fontId="43" fillId="34" borderId="18" xfId="0" applyNumberFormat="1" applyFont="1" applyFill="1" applyBorder="1" applyAlignment="1">
      <alignment vertical="center"/>
    </xf>
    <xf numFmtId="164" fontId="74" fillId="0" borderId="27" xfId="0" applyNumberFormat="1" applyFont="1" applyBorder="1" applyAlignment="1">
      <alignment horizontal="right" vertical="center"/>
    </xf>
    <xf numFmtId="164" fontId="74" fillId="0" borderId="29" xfId="0" applyNumberFormat="1" applyFont="1" applyBorder="1" applyAlignment="1">
      <alignment horizontal="right" vertical="center"/>
    </xf>
    <xf numFmtId="164" fontId="43" fillId="0" borderId="18" xfId="0" applyNumberFormat="1" applyFont="1" applyBorder="1" applyAlignment="1" applyProtection="1">
      <alignment vertical="center"/>
      <protection locked="0"/>
    </xf>
    <xf numFmtId="0" fontId="46" fillId="0" borderId="60" xfId="39" applyFont="1" applyBorder="1" applyAlignment="1">
      <alignment horizontal="center" vertical="center"/>
    </xf>
    <xf numFmtId="0" fontId="63" fillId="0" borderId="16" xfId="39" applyFont="1" applyBorder="1" applyAlignment="1">
      <alignment horizontal="center" vertical="center" wrapText="1"/>
    </xf>
    <xf numFmtId="0" fontId="46" fillId="0" borderId="16" xfId="39" applyFont="1" applyBorder="1" applyAlignment="1">
      <alignment horizontal="center" vertical="center"/>
    </xf>
    <xf numFmtId="0" fontId="46" fillId="0" borderId="16" xfId="39" applyFont="1" applyBorder="1" applyAlignment="1">
      <alignment horizontal="left" vertical="center" wrapText="1" indent="1"/>
    </xf>
    <xf numFmtId="1" fontId="46" fillId="0" borderId="16" xfId="39" applyNumberFormat="1" applyFont="1" applyBorder="1" applyAlignment="1">
      <alignment horizontal="center" vertical="center"/>
    </xf>
    <xf numFmtId="0" fontId="46" fillId="0" borderId="16" xfId="39" applyFont="1" applyBorder="1" applyAlignment="1">
      <alignment vertical="center"/>
    </xf>
    <xf numFmtId="3" fontId="46" fillId="0" borderId="16" xfId="39" applyNumberFormat="1" applyFont="1" applyBorder="1" applyAlignment="1">
      <alignment horizontal="right" vertical="center" indent="1"/>
    </xf>
    <xf numFmtId="166" fontId="46" fillId="0" borderId="16" xfId="39" applyNumberFormat="1" applyFont="1" applyBorder="1" applyAlignment="1">
      <alignment vertical="center"/>
    </xf>
    <xf numFmtId="14" fontId="46" fillId="0" borderId="16" xfId="39" applyNumberFormat="1" applyFont="1" applyBorder="1" applyAlignment="1">
      <alignment vertical="center"/>
    </xf>
    <xf numFmtId="3" fontId="46" fillId="0" borderId="16" xfId="66" applyNumberFormat="1" applyFont="1" applyBorder="1" applyAlignment="1">
      <alignment horizontal="center" vertical="center"/>
    </xf>
    <xf numFmtId="0" fontId="48" fillId="0" borderId="0" xfId="39" applyFont="1" applyAlignment="1">
      <alignment horizontal="left" vertical="center" indent="1"/>
    </xf>
    <xf numFmtId="0" fontId="63" fillId="0" borderId="0" xfId="39" applyFont="1" applyAlignment="1">
      <alignment horizontal="left" vertical="center" indent="1"/>
    </xf>
    <xf numFmtId="4" fontId="4" fillId="0" borderId="0" xfId="39" applyNumberFormat="1" applyAlignment="1">
      <alignment horizontal="right" indent="1"/>
    </xf>
    <xf numFmtId="0" fontId="46" fillId="35" borderId="33" xfId="39" applyFont="1" applyFill="1" applyBorder="1" applyAlignment="1">
      <alignment horizontal="center" vertical="center"/>
    </xf>
    <xf numFmtId="0" fontId="46" fillId="35" borderId="41" xfId="39" applyFont="1" applyFill="1" applyBorder="1"/>
    <xf numFmtId="0" fontId="76" fillId="35" borderId="23" xfId="39" applyFont="1" applyFill="1" applyBorder="1" applyAlignment="1">
      <alignment horizontal="center" vertical="center" wrapText="1"/>
    </xf>
    <xf numFmtId="0" fontId="75" fillId="35" borderId="23" xfId="39" applyFont="1" applyFill="1" applyBorder="1" applyAlignment="1">
      <alignment horizontal="center" vertical="center"/>
    </xf>
    <xf numFmtId="0" fontId="75" fillId="35" borderId="23" xfId="39" applyFont="1" applyFill="1" applyBorder="1" applyAlignment="1">
      <alignment horizontal="left" vertical="center" wrapText="1" indent="1"/>
    </xf>
    <xf numFmtId="1" fontId="75" fillId="35" borderId="23" xfId="39" applyNumberFormat="1" applyFont="1" applyFill="1" applyBorder="1" applyAlignment="1">
      <alignment horizontal="center" vertical="center"/>
    </xf>
    <xf numFmtId="0" fontId="75" fillId="35" borderId="23" xfId="39" applyFont="1" applyFill="1" applyBorder="1" applyAlignment="1">
      <alignment vertical="center"/>
    </xf>
    <xf numFmtId="3" fontId="75" fillId="35" borderId="23" xfId="39" applyNumberFormat="1" applyFont="1" applyFill="1" applyBorder="1" applyAlignment="1">
      <alignment horizontal="right" vertical="center" indent="1"/>
    </xf>
    <xf numFmtId="166" fontId="75" fillId="35" borderId="23" xfId="39" applyNumberFormat="1" applyFont="1" applyFill="1" applyBorder="1" applyAlignment="1">
      <alignment horizontal="center" vertical="center"/>
    </xf>
    <xf numFmtId="14" fontId="75" fillId="35" borderId="23" xfId="39" applyNumberFormat="1" applyFont="1" applyFill="1" applyBorder="1" applyAlignment="1">
      <alignment horizontal="center" vertical="center"/>
    </xf>
    <xf numFmtId="3" fontId="77" fillId="35" borderId="23" xfId="66" applyNumberFormat="1" applyFont="1" applyFill="1" applyBorder="1" applyAlignment="1">
      <alignment horizontal="center" vertical="center"/>
    </xf>
    <xf numFmtId="164" fontId="77" fillId="35" borderId="27" xfId="39" applyNumberFormat="1" applyFont="1" applyFill="1" applyBorder="1" applyAlignment="1">
      <alignment vertical="center"/>
    </xf>
    <xf numFmtId="0" fontId="48" fillId="33" borderId="60" xfId="39" applyFont="1" applyFill="1" applyBorder="1" applyAlignment="1">
      <alignment horizontal="center" vertical="center" wrapText="1"/>
    </xf>
    <xf numFmtId="0" fontId="48" fillId="33" borderId="16" xfId="65" applyFont="1" applyFill="1" applyBorder="1" applyAlignment="1">
      <alignment horizontal="center" vertical="center" wrapText="1"/>
    </xf>
    <xf numFmtId="166" fontId="48" fillId="33" borderId="16" xfId="65" applyNumberFormat="1" applyFont="1" applyFill="1" applyBorder="1" applyAlignment="1">
      <alignment horizontal="center" vertical="center" wrapText="1"/>
    </xf>
    <xf numFmtId="3" fontId="48" fillId="33" borderId="16" xfId="65" applyNumberFormat="1" applyFont="1" applyFill="1" applyBorder="1" applyAlignment="1">
      <alignment horizontal="center" vertical="center" wrapText="1"/>
    </xf>
    <xf numFmtId="4" fontId="48" fillId="33" borderId="16" xfId="65" applyNumberFormat="1" applyFont="1" applyFill="1" applyBorder="1" applyAlignment="1">
      <alignment horizontal="center" vertical="center" wrapText="1"/>
    </xf>
    <xf numFmtId="4" fontId="58" fillId="33" borderId="16" xfId="65" applyNumberFormat="1" applyFont="1" applyFill="1" applyBorder="1" applyAlignment="1">
      <alignment horizontal="center" vertical="center" wrapText="1"/>
    </xf>
    <xf numFmtId="4" fontId="48" fillId="33" borderId="61" xfId="65" applyNumberFormat="1" applyFont="1" applyFill="1" applyBorder="1" applyAlignment="1">
      <alignment horizontal="center" vertical="center" wrapText="1"/>
    </xf>
    <xf numFmtId="0" fontId="46" fillId="0" borderId="18" xfId="39" applyFont="1" applyBorder="1" applyAlignment="1">
      <alignment horizontal="center" vertical="center" wrapText="1"/>
    </xf>
    <xf numFmtId="164" fontId="46" fillId="0" borderId="18" xfId="65" applyNumberFormat="1" applyFont="1" applyBorder="1" applyAlignment="1">
      <alignment vertical="center"/>
    </xf>
    <xf numFmtId="0" fontId="68" fillId="33" borderId="16" xfId="65" applyFont="1" applyFill="1" applyBorder="1" applyAlignment="1">
      <alignment horizontal="center" vertical="center" wrapText="1"/>
    </xf>
    <xf numFmtId="164" fontId="46" fillId="0" borderId="23" xfId="65" applyNumberFormat="1" applyFont="1" applyBorder="1" applyAlignment="1">
      <alignment horizontal="center" vertical="center"/>
    </xf>
    <xf numFmtId="164" fontId="46" fillId="0" borderId="18" xfId="65" applyNumberFormat="1" applyFont="1" applyBorder="1" applyAlignment="1">
      <alignment horizontal="center" vertical="center"/>
    </xf>
    <xf numFmtId="164" fontId="64" fillId="0" borderId="76" xfId="39" applyNumberFormat="1" applyFont="1" applyBorder="1" applyAlignment="1">
      <alignment horizontal="right" vertical="center"/>
    </xf>
    <xf numFmtId="0" fontId="46" fillId="0" borderId="16" xfId="39" applyFont="1" applyBorder="1" applyAlignment="1">
      <alignment horizontal="center" vertical="center" wrapText="1"/>
    </xf>
    <xf numFmtId="164" fontId="46" fillId="0" borderId="16" xfId="65" applyNumberFormat="1" applyFont="1" applyBorder="1" applyAlignment="1">
      <alignment horizontal="right" vertical="center"/>
    </xf>
    <xf numFmtId="164" fontId="46" fillId="0" borderId="61" xfId="39" applyNumberFormat="1" applyFont="1" applyBorder="1" applyAlignment="1">
      <alignment horizontal="right" vertical="center"/>
    </xf>
    <xf numFmtId="164" fontId="46" fillId="0" borderId="23" xfId="65" applyNumberFormat="1" applyFont="1" applyBorder="1" applyAlignment="1">
      <alignment horizontal="right" vertical="center"/>
    </xf>
    <xf numFmtId="164" fontId="46" fillId="0" borderId="18" xfId="65" applyNumberFormat="1" applyFont="1" applyBorder="1" applyAlignment="1">
      <alignment horizontal="right" vertical="center"/>
    </xf>
    <xf numFmtId="0" fontId="63" fillId="0" borderId="23" xfId="39" applyFont="1" applyBorder="1" applyAlignment="1">
      <alignment horizontal="center" vertical="center"/>
    </xf>
    <xf numFmtId="0" fontId="0" fillId="0" borderId="0" xfId="0" applyProtection="1">
      <protection locked="0"/>
    </xf>
    <xf numFmtId="172" fontId="46" fillId="0" borderId="23" xfId="68" applyNumberFormat="1" applyFont="1" applyBorder="1" applyAlignment="1">
      <alignment vertical="center"/>
    </xf>
    <xf numFmtId="172" fontId="46" fillId="0" borderId="18" xfId="68" applyNumberFormat="1" applyFont="1" applyBorder="1" applyAlignment="1">
      <alignment vertical="center"/>
    </xf>
    <xf numFmtId="0" fontId="46" fillId="0" borderId="23" xfId="39" applyFont="1" applyBorder="1" applyAlignment="1">
      <alignment horizontal="left" vertical="center" indent="1"/>
    </xf>
    <xf numFmtId="0" fontId="87" fillId="0" borderId="0" xfId="0" applyFont="1"/>
    <xf numFmtId="0" fontId="38" fillId="0" borderId="0" xfId="0" applyFont="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right" vertical="center" indent="1"/>
    </xf>
    <xf numFmtId="0" fontId="25" fillId="0" borderId="32" xfId="0" applyFont="1" applyBorder="1" applyAlignment="1">
      <alignment horizontal="right" vertical="center" indent="1"/>
    </xf>
    <xf numFmtId="0" fontId="0" fillId="0" borderId="10" xfId="0" applyBorder="1"/>
    <xf numFmtId="0" fontId="0" fillId="0" borderId="32" xfId="0" applyBorder="1"/>
    <xf numFmtId="0" fontId="28" fillId="0" borderId="23" xfId="0" applyFont="1" applyBorder="1" applyAlignment="1">
      <alignment horizontal="left" vertical="center" wrapText="1" indent="1"/>
    </xf>
    <xf numFmtId="0" fontId="0" fillId="0" borderId="35" xfId="0" applyBorder="1"/>
    <xf numFmtId="0" fontId="25" fillId="24" borderId="11" xfId="0" applyFont="1" applyFill="1" applyBorder="1" applyAlignment="1" applyProtection="1">
      <alignment horizontal="left" vertical="center" wrapText="1" indent="1"/>
      <protection locked="0"/>
    </xf>
    <xf numFmtId="0" fontId="0" fillId="0" borderId="11" xfId="0" applyBorder="1" applyProtection="1">
      <protection locked="0"/>
    </xf>
    <xf numFmtId="17" fontId="26" fillId="26" borderId="11" xfId="0" applyNumberFormat="1"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0" fillId="0" borderId="12" xfId="0" applyBorder="1"/>
    <xf numFmtId="0" fontId="73" fillId="26" borderId="0" xfId="0" applyFont="1" applyFill="1" applyAlignment="1">
      <alignment horizontal="left" vertical="center" wrapText="1" indent="1"/>
    </xf>
    <xf numFmtId="0" fontId="24" fillId="24" borderId="12" xfId="0" applyFont="1" applyFill="1" applyBorder="1" applyAlignment="1" applyProtection="1">
      <alignment horizontal="left" vertical="center" indent="1"/>
      <protection locked="0"/>
    </xf>
    <xf numFmtId="0" fontId="0" fillId="0" borderId="12" xfId="0" applyBorder="1" applyProtection="1">
      <protection locked="0"/>
    </xf>
    <xf numFmtId="0" fontId="25" fillId="0" borderId="11" xfId="0" applyFont="1" applyBorder="1" applyAlignment="1">
      <alignment horizontal="left" vertical="center" wrapText="1" indent="1"/>
    </xf>
    <xf numFmtId="0" fontId="0" fillId="0" borderId="11" xfId="0" applyBorder="1"/>
    <xf numFmtId="0" fontId="26" fillId="0" borderId="21" xfId="0" applyFont="1" applyBorder="1" applyAlignment="1">
      <alignment horizontal="center" vertical="center" wrapText="1"/>
    </xf>
    <xf numFmtId="0" fontId="0" fillId="0" borderId="50" xfId="0" applyBorder="1"/>
    <xf numFmtId="0" fontId="24" fillId="0" borderId="0" xfId="0" applyFont="1" applyAlignment="1">
      <alignment horizontal="right" vertical="center" wrapText="1" indent="1"/>
    </xf>
    <xf numFmtId="0" fontId="40" fillId="24" borderId="0" xfId="0" applyFont="1" applyFill="1" applyAlignment="1" applyProtection="1">
      <alignment horizontal="left" vertical="center" wrapText="1" indent="1"/>
      <protection locked="0"/>
    </xf>
    <xf numFmtId="0" fontId="0" fillId="0" borderId="0" xfId="0" applyProtection="1">
      <protection locked="0"/>
    </xf>
    <xf numFmtId="0" fontId="25" fillId="0" borderId="12" xfId="0" applyFont="1" applyBorder="1" applyAlignment="1">
      <alignment horizontal="left" vertical="center" indent="1"/>
    </xf>
    <xf numFmtId="0" fontId="40" fillId="27" borderId="0" xfId="0" applyFont="1" applyFill="1" applyAlignment="1">
      <alignment horizontal="center" vertical="center"/>
    </xf>
    <xf numFmtId="0" fontId="26" fillId="0" borderId="52" xfId="0" applyFont="1" applyBorder="1" applyAlignment="1">
      <alignment horizontal="left" vertical="center" wrapText="1" indent="1"/>
    </xf>
    <xf numFmtId="0" fontId="0" fillId="0" borderId="57" xfId="0" applyBorder="1"/>
    <xf numFmtId="0" fontId="0" fillId="0" borderId="59" xfId="0" applyBorder="1"/>
    <xf numFmtId="0" fontId="0" fillId="0" borderId="58" xfId="0" applyBorder="1"/>
    <xf numFmtId="0" fontId="24" fillId="24" borderId="12" xfId="0" applyFont="1" applyFill="1" applyBorder="1" applyAlignment="1" applyProtection="1">
      <alignment horizontal="left" vertical="center" wrapText="1" indent="1"/>
      <protection locked="0"/>
    </xf>
    <xf numFmtId="0" fontId="73" fillId="0" borderId="0" xfId="0" applyFont="1" applyAlignment="1">
      <alignment horizontal="center" vertical="center" wrapText="1"/>
    </xf>
    <xf numFmtId="0" fontId="40" fillId="0" borderId="0" xfId="0" applyFont="1" applyAlignment="1">
      <alignment horizontal="left" vertical="center" wrapText="1"/>
    </xf>
    <xf numFmtId="0" fontId="26" fillId="0" borderId="61" xfId="0" applyFont="1" applyBorder="1" applyAlignment="1">
      <alignment horizontal="center" vertical="center" wrapText="1"/>
    </xf>
    <xf numFmtId="0" fontId="0" fillId="0" borderId="46" xfId="0" applyBorder="1"/>
    <xf numFmtId="0" fontId="0" fillId="0" borderId="19" xfId="0" applyBorder="1"/>
    <xf numFmtId="0" fontId="28" fillId="0" borderId="77" xfId="0" applyFont="1" applyBorder="1" applyAlignment="1">
      <alignment horizontal="left" vertical="center" wrapText="1" indent="1"/>
    </xf>
    <xf numFmtId="0" fontId="0" fillId="0" borderId="42" xfId="0" applyBorder="1"/>
    <xf numFmtId="0" fontId="28" fillId="0" borderId="16" xfId="0" applyFont="1" applyBorder="1" applyAlignment="1">
      <alignment horizontal="left" vertical="center" wrapText="1" indent="1"/>
    </xf>
    <xf numFmtId="0" fontId="0" fillId="0" borderId="25" xfId="0" applyBorder="1"/>
    <xf numFmtId="0" fontId="36" fillId="0" borderId="0" xfId="39" applyFont="1" applyAlignment="1">
      <alignment horizontal="center" vertical="center" wrapText="1"/>
    </xf>
    <xf numFmtId="0" fontId="37" fillId="0" borderId="0" xfId="39" applyFont="1" applyAlignment="1">
      <alignment vertical="center" wrapText="1"/>
    </xf>
    <xf numFmtId="0" fontId="29" fillId="0" borderId="0" xfId="39" applyFont="1" applyAlignment="1">
      <alignment vertical="center" wrapText="1"/>
    </xf>
    <xf numFmtId="0" fontId="53" fillId="0" borderId="0" xfId="39" applyFont="1" applyAlignment="1">
      <alignment horizontal="left" vertical="center" wrapText="1"/>
    </xf>
    <xf numFmtId="0" fontId="31" fillId="0" borderId="0" xfId="39" applyFont="1" applyAlignment="1">
      <alignment vertical="center" wrapText="1"/>
    </xf>
    <xf numFmtId="0" fontId="28" fillId="0" borderId="0" xfId="39" applyFont="1" applyAlignment="1">
      <alignment vertical="center" wrapText="1"/>
    </xf>
    <xf numFmtId="0" fontId="28" fillId="0" borderId="0" xfId="39" applyFont="1" applyAlignment="1">
      <alignment horizontal="left" vertical="center" wrapText="1"/>
    </xf>
    <xf numFmtId="0" fontId="29" fillId="0" borderId="33" xfId="39" applyFont="1" applyBorder="1" applyAlignment="1">
      <alignment horizontal="right" vertical="center" wrapText="1" indent="1"/>
    </xf>
    <xf numFmtId="0" fontId="34" fillId="0" borderId="0" xfId="0" applyFont="1" applyAlignment="1">
      <alignment horizontal="left" vertical="center" wrapText="1" indent="1"/>
    </xf>
    <xf numFmtId="0" fontId="34" fillId="0" borderId="0" xfId="0" applyFont="1" applyAlignment="1">
      <alignment vertical="center" wrapText="1"/>
    </xf>
    <xf numFmtId="0" fontId="31" fillId="28" borderId="0" xfId="39" applyFont="1" applyFill="1" applyAlignment="1">
      <alignment vertical="center" wrapText="1"/>
    </xf>
    <xf numFmtId="0" fontId="29" fillId="0" borderId="74" xfId="39" applyFont="1" applyBorder="1" applyAlignment="1">
      <alignment horizontal="right" vertical="center" wrapText="1" indent="1"/>
    </xf>
    <xf numFmtId="0" fontId="0" fillId="0" borderId="26" xfId="0" applyBorder="1"/>
    <xf numFmtId="0" fontId="41" fillId="0" borderId="0" xfId="0" applyFont="1" applyAlignment="1">
      <alignment horizontal="left" vertical="center" wrapText="1" indent="1"/>
    </xf>
    <xf numFmtId="0" fontId="29" fillId="0" borderId="34" xfId="39" applyFont="1" applyBorder="1" applyAlignment="1">
      <alignment horizontal="right" vertical="center" wrapText="1" indent="1"/>
    </xf>
    <xf numFmtId="0" fontId="0" fillId="0" borderId="48" xfId="0" applyBorder="1"/>
    <xf numFmtId="0" fontId="0" fillId="0" borderId="28" xfId="0" applyBorder="1"/>
    <xf numFmtId="0" fontId="28" fillId="0" borderId="0" xfId="0" applyFont="1" applyAlignment="1">
      <alignment horizontal="left" vertical="center" wrapText="1"/>
    </xf>
    <xf numFmtId="0" fontId="28" fillId="0" borderId="0" xfId="0" applyFont="1"/>
    <xf numFmtId="164" fontId="74" fillId="0" borderId="27" xfId="0" applyNumberFormat="1" applyFont="1" applyBorder="1" applyAlignment="1">
      <alignment vertical="center"/>
    </xf>
    <xf numFmtId="0" fontId="0" fillId="0" borderId="49" xfId="0" applyBorder="1"/>
    <xf numFmtId="0" fontId="28" fillId="0" borderId="0" xfId="0" applyFont="1" applyAlignment="1">
      <alignment horizontal="right" vertical="center" wrapText="1" indent="1"/>
    </xf>
    <xf numFmtId="0" fontId="28" fillId="0" borderId="0" xfId="0" applyFont="1" applyAlignment="1">
      <alignment vertical="center" wrapText="1"/>
    </xf>
    <xf numFmtId="0" fontId="61" fillId="0" borderId="0" xfId="0" applyFont="1" applyAlignment="1">
      <alignment horizontal="left" vertical="center" wrapText="1"/>
    </xf>
    <xf numFmtId="0" fontId="42" fillId="0" borderId="0" xfId="0" applyFont="1" applyAlignment="1">
      <alignment vertical="center"/>
    </xf>
    <xf numFmtId="0" fontId="43" fillId="33" borderId="51" xfId="0" applyFont="1" applyFill="1" applyBorder="1" applyAlignment="1">
      <alignment horizontal="center" vertical="center" wrapText="1"/>
    </xf>
    <xf numFmtId="0" fontId="0" fillId="0" borderId="38" xfId="0" applyBorder="1"/>
    <xf numFmtId="0" fontId="27" fillId="0" borderId="0" xfId="0" applyFont="1" applyAlignment="1">
      <alignment horizontal="center" vertical="center"/>
    </xf>
    <xf numFmtId="0" fontId="28" fillId="0" borderId="0" xfId="0" applyFont="1" applyAlignment="1">
      <alignment vertical="center"/>
    </xf>
    <xf numFmtId="0" fontId="43" fillId="0" borderId="33" xfId="0" applyFont="1" applyBorder="1" applyAlignment="1">
      <alignment horizontal="left" vertical="center" wrapText="1" indent="1"/>
    </xf>
    <xf numFmtId="168" fontId="43" fillId="26" borderId="45" xfId="0" applyNumberFormat="1" applyFont="1" applyFill="1" applyBorder="1" applyAlignment="1" applyProtection="1">
      <alignment horizontal="right" vertical="center" indent="1"/>
      <protection locked="0"/>
    </xf>
    <xf numFmtId="0" fontId="0" fillId="0" borderId="56" xfId="0" applyBorder="1" applyProtection="1">
      <protection locked="0"/>
    </xf>
    <xf numFmtId="3" fontId="45" fillId="33" borderId="52" xfId="0" applyNumberFormat="1" applyFont="1" applyFill="1" applyBorder="1" applyAlignment="1">
      <alignment horizontal="center" vertical="center" wrapText="1"/>
    </xf>
    <xf numFmtId="3" fontId="43" fillId="33" borderId="37" xfId="0" applyNumberFormat="1" applyFont="1" applyFill="1" applyBorder="1" applyAlignment="1">
      <alignment horizontal="center" vertical="center" wrapText="1"/>
    </xf>
    <xf numFmtId="0" fontId="0" fillId="0" borderId="56" xfId="0" applyBorder="1"/>
    <xf numFmtId="0" fontId="26" fillId="26" borderId="23" xfId="0" applyFont="1" applyFill="1" applyBorder="1" applyAlignment="1" applyProtection="1">
      <alignment horizontal="left" vertical="center" wrapText="1" indent="1"/>
      <protection locked="0"/>
    </xf>
    <xf numFmtId="0" fontId="0" fillId="0" borderId="35" xfId="0" applyBorder="1" applyProtection="1">
      <protection locked="0"/>
    </xf>
    <xf numFmtId="0" fontId="74" fillId="33" borderId="46" xfId="0" applyFont="1" applyFill="1" applyBorder="1" applyAlignment="1">
      <alignment horizontal="center" vertical="center"/>
    </xf>
    <xf numFmtId="0" fontId="0" fillId="0" borderId="40" xfId="0" applyBorder="1"/>
    <xf numFmtId="0" fontId="26" fillId="0" borderId="0" xfId="0" applyFont="1" applyAlignment="1">
      <alignment horizontal="left" vertical="center" wrapText="1"/>
    </xf>
    <xf numFmtId="3" fontId="28" fillId="0" borderId="0" xfId="0" applyNumberFormat="1" applyFont="1" applyAlignment="1">
      <alignment vertical="center" wrapText="1"/>
    </xf>
    <xf numFmtId="0" fontId="35" fillId="0" borderId="0" xfId="0" applyFont="1" applyAlignment="1">
      <alignment horizontal="right" vertical="center" wrapText="1" indent="1"/>
    </xf>
    <xf numFmtId="3" fontId="43" fillId="33" borderId="44" xfId="0" applyNumberFormat="1" applyFont="1" applyFill="1" applyBorder="1" applyAlignment="1">
      <alignment horizontal="center" vertical="center" wrapText="1"/>
    </xf>
    <xf numFmtId="0" fontId="0" fillId="0" borderId="68" xfId="0" applyBorder="1"/>
    <xf numFmtId="0" fontId="35" fillId="0" borderId="11" xfId="0" applyFont="1" applyBorder="1" applyAlignment="1">
      <alignment horizontal="left" vertical="center" indent="1"/>
    </xf>
    <xf numFmtId="0" fontId="26" fillId="0" borderId="11" xfId="0" applyFont="1" applyBorder="1" applyAlignment="1">
      <alignment horizontal="left" vertical="center" wrapText="1"/>
    </xf>
    <xf numFmtId="0" fontId="3" fillId="0" borderId="55" xfId="0" applyFont="1" applyBorder="1" applyAlignment="1">
      <alignment horizontal="left" vertical="center"/>
    </xf>
    <xf numFmtId="0" fontId="0" fillId="0" borderId="55" xfId="0" applyBorder="1"/>
    <xf numFmtId="164" fontId="74" fillId="0" borderId="72" xfId="0" applyNumberFormat="1" applyFont="1" applyBorder="1" applyAlignment="1">
      <alignment vertical="center"/>
    </xf>
    <xf numFmtId="0" fontId="0" fillId="0" borderId="47" xfId="0" applyBorder="1"/>
    <xf numFmtId="0" fontId="40" fillId="0" borderId="51" xfId="0" applyFont="1" applyBorder="1" applyAlignment="1">
      <alignment horizontal="left" vertical="center" wrapText="1"/>
    </xf>
    <xf numFmtId="166" fontId="48" fillId="33" borderId="67" xfId="39" applyNumberFormat="1" applyFont="1" applyFill="1" applyBorder="1" applyAlignment="1">
      <alignment horizontal="center" vertical="center"/>
    </xf>
    <xf numFmtId="0" fontId="39" fillId="0" borderId="0" xfId="39" applyFont="1" applyAlignment="1">
      <alignment horizontal="center" vertical="center"/>
    </xf>
    <xf numFmtId="0" fontId="46" fillId="0" borderId="0" xfId="39" applyFont="1"/>
    <xf numFmtId="0" fontId="46" fillId="0" borderId="0" xfId="39" applyFont="1" applyAlignment="1">
      <alignment horizontal="center"/>
    </xf>
    <xf numFmtId="166" fontId="46" fillId="0" borderId="0" xfId="39" applyNumberFormat="1" applyFont="1" applyAlignment="1">
      <alignment horizontal="right"/>
    </xf>
    <xf numFmtId="166"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3" fontId="28" fillId="0" borderId="0" xfId="0" applyNumberFormat="1" applyFont="1" applyAlignment="1">
      <alignment horizontal="right" vertical="center" wrapText="1" indent="1"/>
    </xf>
    <xf numFmtId="0" fontId="28" fillId="0" borderId="0" xfId="60" applyFont="1" applyAlignment="1">
      <alignment vertical="center" wrapText="1"/>
    </xf>
    <xf numFmtId="0" fontId="28" fillId="0" borderId="0" xfId="39" applyFont="1" applyAlignment="1">
      <alignment vertical="center"/>
    </xf>
    <xf numFmtId="0" fontId="35" fillId="0" borderId="11" xfId="60" applyFont="1" applyBorder="1" applyAlignment="1" applyProtection="1">
      <alignment horizontal="left" vertical="center" indent="1"/>
      <protection locked="0"/>
    </xf>
    <xf numFmtId="0" fontId="60" fillId="0" borderId="0" xfId="60" applyFont="1" applyAlignment="1">
      <alignment horizontal="left" vertical="center" wrapText="1"/>
    </xf>
    <xf numFmtId="3" fontId="28" fillId="0" borderId="0" xfId="60" applyNumberFormat="1" applyFont="1" applyAlignment="1">
      <alignment vertical="center" wrapText="1"/>
    </xf>
    <xf numFmtId="0" fontId="2" fillId="0" borderId="0" xfId="0" applyFont="1" applyAlignment="1">
      <alignment horizontal="left" vertical="center" wrapText="1" indent="2"/>
    </xf>
    <xf numFmtId="0" fontId="2" fillId="0" borderId="0" xfId="0" applyFont="1" applyAlignment="1">
      <alignment vertical="center" wrapText="1"/>
    </xf>
    <xf numFmtId="0" fontId="43" fillId="0" borderId="74" xfId="0" applyFont="1" applyBorder="1" applyAlignment="1">
      <alignment horizontal="left" vertical="center" wrapText="1" indent="1"/>
    </xf>
    <xf numFmtId="0" fontId="28" fillId="0" borderId="0" xfId="0" applyFont="1" applyAlignment="1">
      <alignment horizontal="left" vertical="center" wrapText="1" indent="2"/>
    </xf>
    <xf numFmtId="0" fontId="26" fillId="0" borderId="0" xfId="60" applyFont="1" applyAlignment="1">
      <alignment horizontal="left" vertical="center" wrapText="1"/>
    </xf>
    <xf numFmtId="0" fontId="26" fillId="0" borderId="0" xfId="60" applyFont="1" applyAlignment="1">
      <alignment horizontal="left" vertical="center"/>
    </xf>
    <xf numFmtId="0" fontId="28" fillId="0" borderId="0" xfId="60" applyFont="1" applyAlignment="1">
      <alignment vertical="center"/>
    </xf>
    <xf numFmtId="0" fontId="30" fillId="0" borderId="0" xfId="60" applyFont="1" applyAlignment="1">
      <alignment vertical="center" wrapText="1"/>
    </xf>
    <xf numFmtId="0" fontId="28" fillId="0" borderId="0" xfId="60" applyFont="1" applyAlignment="1">
      <alignment horizontal="left" vertical="center" wrapText="1"/>
    </xf>
    <xf numFmtId="0" fontId="28" fillId="0" borderId="44" xfId="60" applyFont="1" applyBorder="1" applyAlignment="1">
      <alignment horizontal="left" vertical="center" wrapText="1" indent="2"/>
    </xf>
    <xf numFmtId="0" fontId="0" fillId="0" borderId="13" xfId="0" applyBorder="1"/>
    <xf numFmtId="0" fontId="0" fillId="0" borderId="45" xfId="0" applyBorder="1"/>
    <xf numFmtId="0" fontId="43" fillId="0" borderId="60" xfId="0" applyFont="1" applyBorder="1" applyAlignment="1">
      <alignment horizontal="left" vertical="center" wrapText="1" indent="1"/>
    </xf>
    <xf numFmtId="0" fontId="43" fillId="33" borderId="51" xfId="0" applyFont="1" applyFill="1" applyBorder="1" applyAlignment="1">
      <alignment horizontal="left" vertical="center" wrapText="1" indent="1"/>
    </xf>
    <xf numFmtId="0" fontId="2" fillId="0" borderId="0" xfId="0" applyFont="1" applyAlignment="1">
      <alignment horizontal="left" vertical="center" wrapText="1"/>
    </xf>
    <xf numFmtId="0" fontId="43" fillId="0" borderId="34" xfId="0" applyFont="1" applyBorder="1" applyAlignment="1">
      <alignment horizontal="left" vertical="center" wrapText="1" indent="1"/>
    </xf>
    <xf numFmtId="0" fontId="26" fillId="0" borderId="0" xfId="0" applyFont="1" applyAlignment="1">
      <alignment horizontal="left" vertical="center"/>
    </xf>
    <xf numFmtId="0" fontId="28" fillId="0" borderId="0" xfId="60" applyFont="1" applyAlignment="1">
      <alignment horizontal="right" vertical="center" wrapText="1" indent="1"/>
    </xf>
    <xf numFmtId="0" fontId="3" fillId="0" borderId="0" xfId="0" applyFont="1" applyAlignment="1">
      <alignment horizontal="left" vertical="center" wrapText="1"/>
    </xf>
    <xf numFmtId="0" fontId="3" fillId="33" borderId="46" xfId="0" applyFont="1" applyFill="1" applyBorder="1" applyAlignment="1">
      <alignment horizontal="center" vertical="center"/>
    </xf>
    <xf numFmtId="0" fontId="40" fillId="0" borderId="33" xfId="0" applyFont="1" applyBorder="1" applyAlignment="1">
      <alignment horizontal="left" vertical="center" wrapText="1" indent="1"/>
    </xf>
    <xf numFmtId="164" fontId="2" fillId="0" borderId="72" xfId="0" applyNumberFormat="1" applyFont="1" applyBorder="1" applyAlignment="1">
      <alignment vertical="center"/>
    </xf>
    <xf numFmtId="0" fontId="40" fillId="0" borderId="51" xfId="0" applyFont="1" applyBorder="1" applyAlignment="1">
      <alignment horizontal="left" vertical="center" wrapText="1" indent="1"/>
    </xf>
    <xf numFmtId="0" fontId="40" fillId="0" borderId="74" xfId="0" applyFont="1" applyBorder="1" applyAlignment="1">
      <alignment horizontal="left" vertical="center" wrapText="1" indent="1"/>
    </xf>
    <xf numFmtId="164" fontId="2" fillId="0" borderId="27" xfId="0" applyNumberFormat="1" applyFont="1" applyBorder="1" applyAlignment="1">
      <alignment vertical="center"/>
    </xf>
    <xf numFmtId="0" fontId="59" fillId="0" borderId="0" xfId="0" applyFont="1" applyAlignment="1">
      <alignment horizontal="left" vertical="center" wrapText="1" indent="1"/>
    </xf>
    <xf numFmtId="0" fontId="43" fillId="0" borderId="30" xfId="0" applyFont="1" applyBorder="1" applyAlignment="1">
      <alignment horizontal="left" vertical="center" wrapText="1" indent="1"/>
    </xf>
    <xf numFmtId="0" fontId="28" fillId="0" borderId="44" xfId="60" applyFont="1" applyBorder="1" applyAlignment="1">
      <alignment horizontal="left" vertical="center" wrapText="1" indent="1"/>
    </xf>
    <xf numFmtId="0" fontId="74" fillId="33" borderId="61" xfId="0" applyFont="1" applyFill="1" applyBorder="1" applyAlignment="1">
      <alignment horizontal="center" vertical="center"/>
    </xf>
    <xf numFmtId="0" fontId="43" fillId="33" borderId="21" xfId="0" applyFont="1" applyFill="1" applyBorder="1" applyAlignment="1">
      <alignment horizontal="left" vertical="center" wrapText="1" indent="1"/>
    </xf>
    <xf numFmtId="0" fontId="35" fillId="0" borderId="11" xfId="0" applyFont="1" applyBorder="1" applyAlignment="1">
      <alignment horizontal="left" vertical="center"/>
    </xf>
    <xf numFmtId="0" fontId="87" fillId="0" borderId="33" xfId="0" applyFont="1" applyBorder="1" applyAlignment="1">
      <alignment horizontal="left" vertical="center" wrapText="1" indent="1"/>
    </xf>
    <xf numFmtId="3" fontId="74" fillId="33" borderId="52" xfId="0" applyNumberFormat="1" applyFont="1" applyFill="1" applyBorder="1" applyAlignment="1">
      <alignment horizontal="center" vertical="center" wrapText="1"/>
    </xf>
    <xf numFmtId="3" fontId="74" fillId="33" borderId="44" xfId="0" applyNumberFormat="1" applyFont="1" applyFill="1" applyBorder="1" applyAlignment="1">
      <alignment horizontal="center" vertical="center" wrapText="1"/>
    </xf>
    <xf numFmtId="0" fontId="74" fillId="33" borderId="51" xfId="0" applyFont="1" applyFill="1" applyBorder="1" applyAlignment="1">
      <alignment horizontal="center" vertical="center" wrapText="1"/>
    </xf>
    <xf numFmtId="0" fontId="87" fillId="0" borderId="74" xfId="0" applyFont="1" applyBorder="1" applyAlignment="1">
      <alignment horizontal="left" vertical="center" wrapText="1" indent="1"/>
    </xf>
    <xf numFmtId="0" fontId="74" fillId="33" borderId="40" xfId="0" applyFont="1" applyFill="1" applyBorder="1" applyAlignment="1">
      <alignment horizontal="center" vertical="center"/>
    </xf>
    <xf numFmtId="0" fontId="24" fillId="0" borderId="33" xfId="0" applyFont="1" applyBorder="1" applyAlignment="1">
      <alignment horizontal="left" vertical="center" wrapText="1" indent="1"/>
    </xf>
    <xf numFmtId="0" fontId="62" fillId="0" borderId="0" xfId="0" applyFont="1" applyAlignment="1">
      <alignment horizontal="left" vertical="center" wrapText="1"/>
    </xf>
    <xf numFmtId="0" fontId="73" fillId="0" borderId="33" xfId="0" applyFont="1" applyBorder="1" applyAlignment="1">
      <alignment horizontal="left" vertical="center" wrapText="1" indent="1"/>
    </xf>
    <xf numFmtId="0" fontId="35" fillId="0" borderId="0" xfId="0" applyFont="1" applyAlignment="1">
      <alignment horizontal="right" vertical="center" wrapText="1"/>
    </xf>
    <xf numFmtId="164" fontId="28" fillId="0" borderId="27" xfId="0" applyNumberFormat="1" applyFont="1" applyBorder="1" applyAlignment="1">
      <alignment vertical="center"/>
    </xf>
    <xf numFmtId="0" fontId="43" fillId="33" borderId="46" xfId="0" applyFont="1" applyFill="1" applyBorder="1" applyAlignment="1">
      <alignment horizontal="center" vertical="center"/>
    </xf>
    <xf numFmtId="164" fontId="43" fillId="0" borderId="27" xfId="0" applyNumberFormat="1" applyFont="1" applyBorder="1" applyAlignment="1">
      <alignment vertical="center"/>
    </xf>
    <xf numFmtId="0" fontId="85" fillId="0" borderId="0" xfId="0" applyFont="1" applyAlignment="1">
      <alignment horizontal="left" vertical="center" wrapText="1"/>
    </xf>
    <xf numFmtId="3" fontId="43" fillId="33" borderId="52" xfId="0" applyNumberFormat="1" applyFont="1" applyFill="1" applyBorder="1" applyAlignment="1">
      <alignment horizontal="center" vertical="center" wrapText="1"/>
    </xf>
    <xf numFmtId="0" fontId="24" fillId="0" borderId="0" xfId="60" applyFont="1" applyAlignment="1">
      <alignment vertical="center" wrapText="1"/>
    </xf>
    <xf numFmtId="3" fontId="24" fillId="0" borderId="0" xfId="60" applyNumberFormat="1" applyFont="1" applyAlignment="1">
      <alignment vertical="center" wrapText="1"/>
    </xf>
    <xf numFmtId="0" fontId="24" fillId="0" borderId="0" xfId="39" applyFont="1" applyAlignment="1">
      <alignment vertical="center"/>
    </xf>
    <xf numFmtId="0" fontId="24" fillId="0" borderId="0" xfId="0" applyFont="1" applyAlignment="1">
      <alignment horizontal="left" vertical="center" wrapText="1" indent="2"/>
    </xf>
    <xf numFmtId="0" fontId="24" fillId="0" borderId="0" xfId="0" applyFont="1" applyAlignment="1">
      <alignment vertical="center" wrapText="1"/>
    </xf>
    <xf numFmtId="0" fontId="65" fillId="0" borderId="0" xfId="60" applyFont="1" applyAlignment="1">
      <alignment vertical="center" wrapText="1"/>
    </xf>
    <xf numFmtId="0" fontId="25" fillId="0" borderId="0" xfId="0" applyFont="1" applyAlignment="1">
      <alignment horizontal="left" vertical="center" wrapText="1"/>
    </xf>
    <xf numFmtId="3" fontId="24" fillId="0" borderId="0" xfId="0" applyNumberFormat="1" applyFont="1" applyAlignment="1">
      <alignment horizontal="right" vertical="center" wrapText="1" indent="1"/>
    </xf>
    <xf numFmtId="0" fontId="38" fillId="0" borderId="11" xfId="60" applyFont="1" applyBorder="1" applyAlignment="1" applyProtection="1">
      <alignment horizontal="left" vertical="center" indent="1"/>
      <protection locked="0"/>
    </xf>
    <xf numFmtId="0" fontId="79" fillId="0" borderId="74" xfId="0" applyFont="1" applyBorder="1" applyAlignment="1">
      <alignment horizontal="left" vertical="center" wrapText="1" indent="1"/>
    </xf>
    <xf numFmtId="0" fontId="24" fillId="0" borderId="0" xfId="60" applyFont="1" applyAlignment="1">
      <alignment horizontal="left" vertical="center" wrapText="1"/>
    </xf>
    <xf numFmtId="0" fontId="25" fillId="0" borderId="0" xfId="60" applyFont="1" applyAlignment="1">
      <alignment horizontal="left" vertical="center" wrapText="1"/>
    </xf>
    <xf numFmtId="0" fontId="79" fillId="0" borderId="30" xfId="0" applyFont="1" applyBorder="1" applyAlignment="1">
      <alignment horizontal="left" vertical="center" wrapText="1" indent="1"/>
    </xf>
    <xf numFmtId="0" fontId="25" fillId="33" borderId="46" xfId="0" applyFont="1" applyFill="1" applyBorder="1" applyAlignment="1">
      <alignment horizontal="center" vertical="center"/>
    </xf>
    <xf numFmtId="0" fontId="24" fillId="0" borderId="44" xfId="60" applyFont="1" applyBorder="1" applyAlignment="1">
      <alignment horizontal="left" vertical="center" wrapText="1" indent="2"/>
    </xf>
    <xf numFmtId="0" fontId="25" fillId="0" borderId="0" xfId="0" applyFont="1" applyAlignment="1">
      <alignment horizontal="left" vertical="center"/>
    </xf>
    <xf numFmtId="0" fontId="24" fillId="0" borderId="0" xfId="60" applyFont="1" applyAlignment="1">
      <alignment vertical="center"/>
    </xf>
    <xf numFmtId="0" fontId="25" fillId="0" borderId="0" xfId="60" applyFont="1" applyAlignment="1">
      <alignment horizontal="left" vertical="center"/>
    </xf>
    <xf numFmtId="0" fontId="83" fillId="0" borderId="0" xfId="60" applyFont="1" applyAlignment="1">
      <alignment horizontal="left" vertical="center" wrapText="1"/>
    </xf>
    <xf numFmtId="0" fontId="24" fillId="0" borderId="0" xfId="60" applyFont="1" applyAlignment="1">
      <alignment horizontal="right" vertical="center" wrapText="1" indent="1"/>
    </xf>
    <xf numFmtId="0" fontId="79" fillId="33" borderId="51" xfId="0" applyFont="1" applyFill="1" applyBorder="1" applyAlignment="1">
      <alignment horizontal="left" vertical="center" wrapText="1" indent="1"/>
    </xf>
    <xf numFmtId="0" fontId="24" fillId="0" borderId="0" xfId="0" applyFont="1" applyAlignment="1">
      <alignment horizontal="left" vertical="center" wrapText="1"/>
    </xf>
    <xf numFmtId="0" fontId="75" fillId="35" borderId="23" xfId="39" applyFont="1" applyFill="1" applyBorder="1" applyAlignment="1">
      <alignment horizontal="center" vertical="center" wrapText="1"/>
    </xf>
    <xf numFmtId="164" fontId="46" fillId="35" borderId="23" xfId="65" applyNumberFormat="1" applyFont="1" applyFill="1" applyBorder="1" applyAlignment="1">
      <alignment vertical="center"/>
    </xf>
    <xf numFmtId="164" fontId="70" fillId="35" borderId="23" xfId="65" applyNumberFormat="1" applyFont="1" applyFill="1" applyBorder="1" applyAlignment="1">
      <alignment vertical="center"/>
    </xf>
    <xf numFmtId="164" fontId="77" fillId="35" borderId="23" xfId="65" applyNumberFormat="1" applyFont="1" applyFill="1" applyBorder="1" applyAlignment="1">
      <alignment vertical="center"/>
    </xf>
  </cellXfs>
  <cellStyles count="69">
    <cellStyle name="20 % – Poudarek1 2" xfId="1" xr:uid="{00000000-0005-0000-0000-000001000000}"/>
    <cellStyle name="20 % – Poudarek1 3" xfId="2" xr:uid="{00000000-0005-0000-0000-000002000000}"/>
    <cellStyle name="20 % – Poudarek2 2" xfId="3" xr:uid="{00000000-0005-0000-0000-000003000000}"/>
    <cellStyle name="20 % – Poudarek2 3" xfId="4" xr:uid="{00000000-0005-0000-0000-000004000000}"/>
    <cellStyle name="20 % – Poudarek3 2" xfId="5" xr:uid="{00000000-0005-0000-0000-000005000000}"/>
    <cellStyle name="20 % – Poudarek3 3" xfId="6" xr:uid="{00000000-0005-0000-0000-000006000000}"/>
    <cellStyle name="20 % – Poudarek4 2" xfId="7" xr:uid="{00000000-0005-0000-0000-000007000000}"/>
    <cellStyle name="20 % – Poudarek4 3" xfId="8" xr:uid="{00000000-0005-0000-0000-000008000000}"/>
    <cellStyle name="20 % – Poudarek5 2" xfId="9" xr:uid="{00000000-0005-0000-0000-000009000000}"/>
    <cellStyle name="20 % – Poudarek5 3" xfId="10" xr:uid="{00000000-0005-0000-0000-00000A000000}"/>
    <cellStyle name="20 % – Poudarek6 2" xfId="11" xr:uid="{00000000-0005-0000-0000-00000B000000}"/>
    <cellStyle name="20 % – Poudarek6 3" xfId="12" xr:uid="{00000000-0005-0000-0000-00000C000000}"/>
    <cellStyle name="40 % – Poudarek1 2" xfId="13" xr:uid="{00000000-0005-0000-0000-00000D000000}"/>
    <cellStyle name="40 % – Poudarek1 3" xfId="14" xr:uid="{00000000-0005-0000-0000-00000E000000}"/>
    <cellStyle name="40 % – Poudarek2 2" xfId="15" xr:uid="{00000000-0005-0000-0000-00000F000000}"/>
    <cellStyle name="40 % – Poudarek2 3" xfId="16" xr:uid="{00000000-0005-0000-0000-000010000000}"/>
    <cellStyle name="40 % – Poudarek3 2" xfId="17" xr:uid="{00000000-0005-0000-0000-000011000000}"/>
    <cellStyle name="40 % – Poudarek3 3" xfId="18" xr:uid="{00000000-0005-0000-0000-000012000000}"/>
    <cellStyle name="40 % – Poudarek4 2" xfId="19" xr:uid="{00000000-0005-0000-0000-000013000000}"/>
    <cellStyle name="40 % – Poudarek4 3" xfId="20" xr:uid="{00000000-0005-0000-0000-000014000000}"/>
    <cellStyle name="40 % – Poudarek5 2" xfId="21" xr:uid="{00000000-0005-0000-0000-000015000000}"/>
    <cellStyle name="40 % – Poudarek5 3" xfId="22" xr:uid="{00000000-0005-0000-0000-000016000000}"/>
    <cellStyle name="40 % – Poudarek6 2" xfId="23" xr:uid="{00000000-0005-0000-0000-000017000000}"/>
    <cellStyle name="40 % – Poudarek6 3" xfId="24" xr:uid="{00000000-0005-0000-0000-000018000000}"/>
    <cellStyle name="60 % – Poudarek1 2" xfId="25" xr:uid="{00000000-0005-0000-0000-000019000000}"/>
    <cellStyle name="60 % – Poudarek2 2" xfId="26" xr:uid="{00000000-0005-0000-0000-00001A000000}"/>
    <cellStyle name="60 % – Poudarek3 2" xfId="27" xr:uid="{00000000-0005-0000-0000-00001B000000}"/>
    <cellStyle name="60 % – Poudarek4 2" xfId="28" xr:uid="{00000000-0005-0000-0000-00001C000000}"/>
    <cellStyle name="60 % – Poudarek5 2" xfId="29" xr:uid="{00000000-0005-0000-0000-00001D000000}"/>
    <cellStyle name="60 % – Poudarek6 2" xfId="30" xr:uid="{00000000-0005-0000-0000-00001E000000}"/>
    <cellStyle name="Dobro 2" xfId="31" xr:uid="{00000000-0005-0000-0000-00001F000000}"/>
    <cellStyle name="Hiperpovezava 2" xfId="32" xr:uid="{00000000-0005-0000-0000-000020000000}"/>
    <cellStyle name="Izhod 2" xfId="33" xr:uid="{00000000-0005-0000-0000-000021000000}"/>
    <cellStyle name="Naslov 1 2" xfId="34" xr:uid="{00000000-0005-0000-0000-000022000000}"/>
    <cellStyle name="Naslov 2 2" xfId="35" xr:uid="{00000000-0005-0000-0000-000023000000}"/>
    <cellStyle name="Naslov 3 2" xfId="36" xr:uid="{00000000-0005-0000-0000-000024000000}"/>
    <cellStyle name="Naslov 4 2" xfId="37" xr:uid="{00000000-0005-0000-0000-000025000000}"/>
    <cellStyle name="Naslov 5" xfId="38" xr:uid="{00000000-0005-0000-0000-000026000000}"/>
    <cellStyle name="Navadno" xfId="0" builtinId="0"/>
    <cellStyle name="Navadno 16" xfId="60" xr:uid="{00000000-0005-0000-0000-00003C000000}"/>
    <cellStyle name="Navadno 2" xfId="39" xr:uid="{00000000-0005-0000-0000-000027000000}"/>
    <cellStyle name="Navadno 2 3" xfId="62" xr:uid="{00000000-0005-0000-0000-00003E000000}"/>
    <cellStyle name="Navadno 3" xfId="40" xr:uid="{00000000-0005-0000-0000-000028000000}"/>
    <cellStyle name="Navadno 4" xfId="41" xr:uid="{00000000-0005-0000-0000-000029000000}"/>
    <cellStyle name="Navadno 5" xfId="63" xr:uid="{00000000-0005-0000-0000-00003F000000}"/>
    <cellStyle name="Navadno 6" xfId="67" xr:uid="{00000000-0005-0000-0000-000043000000}"/>
    <cellStyle name="Navadno_Avtomobili-priloga" xfId="66" xr:uid="{00000000-0005-0000-0000-000042000000}"/>
    <cellStyle name="Navadno_List1" xfId="65" xr:uid="{00000000-0005-0000-0000-000041000000}"/>
    <cellStyle name="Nevtralno 2" xfId="42" xr:uid="{00000000-0005-0000-0000-00002A000000}"/>
    <cellStyle name="Odstotek 2" xfId="43" xr:uid="{00000000-0005-0000-0000-00002B000000}"/>
    <cellStyle name="Opomba 2" xfId="44" xr:uid="{00000000-0005-0000-0000-00002C000000}"/>
    <cellStyle name="Opozorilo 2" xfId="45" xr:uid="{00000000-0005-0000-0000-00002D000000}"/>
    <cellStyle name="Pojasnjevalno besedilo 2" xfId="46" xr:uid="{00000000-0005-0000-0000-00002E000000}"/>
    <cellStyle name="Poudarek1 2" xfId="47" xr:uid="{00000000-0005-0000-0000-00002F000000}"/>
    <cellStyle name="Poudarek2 2" xfId="48" xr:uid="{00000000-0005-0000-0000-000030000000}"/>
    <cellStyle name="Poudarek3 2" xfId="49" xr:uid="{00000000-0005-0000-0000-000031000000}"/>
    <cellStyle name="Poudarek4 2" xfId="50" xr:uid="{00000000-0005-0000-0000-000032000000}"/>
    <cellStyle name="Poudarek5 2" xfId="51" xr:uid="{00000000-0005-0000-0000-000033000000}"/>
    <cellStyle name="Poudarek6 2" xfId="52" xr:uid="{00000000-0005-0000-0000-000034000000}"/>
    <cellStyle name="Povezana celica 2" xfId="53" xr:uid="{00000000-0005-0000-0000-000035000000}"/>
    <cellStyle name="Preveri celico 2" xfId="54" xr:uid="{00000000-0005-0000-0000-000036000000}"/>
    <cellStyle name="Računanje 2" xfId="55" xr:uid="{00000000-0005-0000-0000-000037000000}"/>
    <cellStyle name="Slabo 2" xfId="56" xr:uid="{00000000-0005-0000-0000-000038000000}"/>
    <cellStyle name="Valuta 2" xfId="57" xr:uid="{00000000-0005-0000-0000-000039000000}"/>
    <cellStyle name="Vejica" xfId="68" builtinId="3"/>
    <cellStyle name="Vejica 2" xfId="61" xr:uid="{00000000-0005-0000-0000-00003D000000}"/>
    <cellStyle name="Vejica 3" xfId="64" xr:uid="{00000000-0005-0000-0000-000040000000}"/>
    <cellStyle name="Vnos 2" xfId="58" xr:uid="{00000000-0005-0000-0000-00003A000000}"/>
    <cellStyle name="Vsota 2" xfId="59" xr:uid="{00000000-0005-0000-0000-00003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2757A41-4559-4182-8B47-D383BA1B58A0}">
  <we:reference id="WA200009404" version="1.0.0.8" store="Omex" storeType="OMEX"/>
  <we:alternateReferences>
    <we:reference id="WA200009404" version="1.0.0.8" store="WA200009404"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Q29"/>
  <sheetViews>
    <sheetView showGridLines="0" tabSelected="1" zoomScaleNormal="100" workbookViewId="0">
      <selection activeCell="D11" sqref="D11:F11"/>
    </sheetView>
  </sheetViews>
  <sheetFormatPr defaultColWidth="9.1796875" defaultRowHeight="15.5" x14ac:dyDescent="0.25"/>
  <cols>
    <col min="1" max="1" width="5.7265625" style="129" customWidth="1"/>
    <col min="2" max="2" width="40.1796875" style="129" customWidth="1"/>
    <col min="3" max="3" width="9.453125" style="125" customWidth="1"/>
    <col min="4" max="4" width="37.453125" style="125" customWidth="1"/>
    <col min="5" max="5" width="30" style="127" customWidth="1"/>
    <col min="6" max="6" width="30.1796875" style="127" customWidth="1"/>
    <col min="7" max="7" width="9.1796875" style="125" customWidth="1"/>
    <col min="8" max="16384" width="9.1796875" style="125"/>
  </cols>
  <sheetData>
    <row r="1" spans="1:6" ht="50.25" customHeight="1" x14ac:dyDescent="0.25">
      <c r="A1" s="444" t="s">
        <v>0</v>
      </c>
      <c r="B1" s="445"/>
      <c r="C1" s="446"/>
      <c r="D1" s="446"/>
      <c r="E1" s="447"/>
      <c r="F1" s="447"/>
    </row>
    <row r="2" spans="1:6" s="128" customFormat="1" ht="25.15" customHeight="1" x14ac:dyDescent="0.25">
      <c r="A2" s="126"/>
      <c r="B2" s="126"/>
      <c r="C2" s="127" t="s">
        <v>1</v>
      </c>
      <c r="D2" s="455"/>
      <c r="E2" s="454"/>
      <c r="F2" s="454"/>
    </row>
    <row r="3" spans="1:6" s="128" customFormat="1" ht="25.15" customHeight="1" x14ac:dyDescent="0.25">
      <c r="A3" s="126"/>
      <c r="B3" s="126"/>
      <c r="C3" s="127" t="s">
        <v>2</v>
      </c>
      <c r="D3" s="461" t="s">
        <v>3</v>
      </c>
      <c r="E3" s="462"/>
      <c r="F3" s="462"/>
    </row>
    <row r="4" spans="1:6" ht="25.15" customHeight="1" x14ac:dyDescent="0.25">
      <c r="C4" s="127" t="s">
        <v>4</v>
      </c>
      <c r="D4" s="456" t="s">
        <v>5</v>
      </c>
      <c r="E4" s="457"/>
      <c r="F4" s="457"/>
    </row>
    <row r="5" spans="1:6" ht="25.15" customHeight="1" x14ac:dyDescent="0.25">
      <c r="C5" s="127" t="s">
        <v>6</v>
      </c>
      <c r="D5" s="468" t="s">
        <v>7</v>
      </c>
      <c r="E5" s="457"/>
      <c r="F5" s="457"/>
    </row>
    <row r="6" spans="1:6" s="128" customFormat="1" ht="25.15" customHeight="1" x14ac:dyDescent="0.25">
      <c r="A6" s="126"/>
      <c r="B6" s="126"/>
      <c r="C6" s="127" t="s">
        <v>8</v>
      </c>
      <c r="D6" s="453"/>
      <c r="E6" s="454"/>
      <c r="F6" s="454"/>
    </row>
    <row r="7" spans="1:6" s="128" customFormat="1" ht="25.15" customHeight="1" x14ac:dyDescent="0.25">
      <c r="A7" s="126"/>
      <c r="B7" s="126"/>
      <c r="C7" s="127" t="s">
        <v>9</v>
      </c>
      <c r="D7" s="453"/>
      <c r="E7" s="454"/>
      <c r="F7" s="454"/>
    </row>
    <row r="8" spans="1:6" ht="20.25" customHeight="1" x14ac:dyDescent="0.25">
      <c r="C8" s="127" t="s">
        <v>10</v>
      </c>
      <c r="D8" s="459"/>
      <c r="E8" s="460"/>
      <c r="F8" s="460"/>
    </row>
    <row r="9" spans="1:6" ht="20.25" customHeight="1" x14ac:dyDescent="0.25">
      <c r="C9" s="127" t="s">
        <v>11</v>
      </c>
      <c r="D9" s="459"/>
      <c r="E9" s="460"/>
      <c r="F9" s="460"/>
    </row>
    <row r="10" spans="1:6" ht="30" customHeight="1" x14ac:dyDescent="0.25">
      <c r="A10" s="465" t="s">
        <v>12</v>
      </c>
      <c r="B10" s="445"/>
      <c r="C10" s="446"/>
      <c r="D10" s="474"/>
      <c r="E10" s="460"/>
      <c r="F10" s="460"/>
    </row>
    <row r="11" spans="1:6" ht="30" customHeight="1" x14ac:dyDescent="0.25">
      <c r="A11" s="465" t="s">
        <v>13</v>
      </c>
      <c r="B11" s="445"/>
      <c r="C11" s="446"/>
      <c r="D11" s="459"/>
      <c r="E11" s="460"/>
      <c r="F11" s="460"/>
    </row>
    <row r="12" spans="1:6" s="133" customFormat="1" x14ac:dyDescent="0.25">
      <c r="A12" s="130"/>
      <c r="B12" s="130"/>
      <c r="C12" s="131"/>
      <c r="D12" s="132"/>
      <c r="E12" s="132"/>
      <c r="F12" s="132"/>
    </row>
    <row r="13" spans="1:6" ht="30" customHeight="1" thickBot="1" x14ac:dyDescent="0.3">
      <c r="A13" s="134" t="s">
        <v>14</v>
      </c>
      <c r="B13" s="134"/>
    </row>
    <row r="14" spans="1:6" ht="33.75" customHeight="1" x14ac:dyDescent="0.25">
      <c r="A14" s="463" t="s">
        <v>15</v>
      </c>
      <c r="B14" s="470" t="s">
        <v>16</v>
      </c>
      <c r="C14" s="470" t="s">
        <v>17</v>
      </c>
      <c r="D14" s="471"/>
      <c r="E14" s="477" t="s">
        <v>18</v>
      </c>
      <c r="F14" s="478"/>
    </row>
    <row r="15" spans="1:6" ht="20.25" customHeight="1" thickBot="1" x14ac:dyDescent="0.3">
      <c r="A15" s="464"/>
      <c r="B15" s="479"/>
      <c r="C15" s="472"/>
      <c r="D15" s="473"/>
      <c r="E15" s="169" t="s">
        <v>19</v>
      </c>
      <c r="F15" s="170" t="s">
        <v>20</v>
      </c>
    </row>
    <row r="16" spans="1:6" ht="48" customHeight="1" x14ac:dyDescent="0.25">
      <c r="A16" s="135" t="s">
        <v>21</v>
      </c>
      <c r="B16" s="166" t="s">
        <v>22</v>
      </c>
      <c r="C16" s="482" t="s">
        <v>23</v>
      </c>
      <c r="D16" s="483"/>
      <c r="E16" s="153">
        <f ca="1">IF(B16="","",'Avto. zavar. SŽ, d.o.o.'!S20)</f>
        <v>0</v>
      </c>
      <c r="F16" s="136">
        <f ca="1">IF(B16="","",E16*1.085)</f>
        <v>0</v>
      </c>
    </row>
    <row r="17" spans="1:17" ht="48.75" customHeight="1" x14ac:dyDescent="0.25">
      <c r="A17" s="137" t="s">
        <v>24</v>
      </c>
      <c r="B17" s="167" t="s">
        <v>25</v>
      </c>
      <c r="C17" s="451" t="s">
        <v>23</v>
      </c>
      <c r="D17" s="452"/>
      <c r="E17" s="154">
        <f ca="1">IF(B17="","",'Avto. zavar. SŽ PP, d.o.o.'!S19)</f>
        <v>0</v>
      </c>
      <c r="F17" s="138">
        <f ca="1">IF(B17="","",E17*1.085)</f>
        <v>0</v>
      </c>
    </row>
    <row r="18" spans="1:17" ht="48" customHeight="1" x14ac:dyDescent="0.25">
      <c r="A18" s="137" t="s">
        <v>26</v>
      </c>
      <c r="B18" s="167" t="s">
        <v>27</v>
      </c>
      <c r="C18" s="451" t="s">
        <v>23</v>
      </c>
      <c r="D18" s="452"/>
      <c r="E18" s="154">
        <f>IF(B18="","",'Avto. zavar. SŽ TP, d.o.o.'!R32)</f>
        <v>0</v>
      </c>
      <c r="F18" s="138">
        <f>IF(B18="","",E18*1.085)</f>
        <v>0</v>
      </c>
    </row>
    <row r="19" spans="1:17" ht="55.5" customHeight="1" x14ac:dyDescent="0.25">
      <c r="A19" s="137" t="s">
        <v>28</v>
      </c>
      <c r="B19" s="167" t="s">
        <v>29</v>
      </c>
      <c r="C19" s="451" t="s">
        <v>23</v>
      </c>
      <c r="D19" s="452"/>
      <c r="E19" s="154">
        <f ca="1">IF(B19="","",'Avto. zavar. SŽ Infrastruktura'!S35)</f>
        <v>0</v>
      </c>
      <c r="F19" s="138">
        <f ca="1">IF(B19="","",E19*1.085)</f>
        <v>0</v>
      </c>
    </row>
    <row r="20" spans="1:17" ht="59.25" customHeight="1" thickBot="1" x14ac:dyDescent="0.3">
      <c r="A20" s="139" t="s">
        <v>30</v>
      </c>
      <c r="B20" s="168" t="s">
        <v>31</v>
      </c>
      <c r="C20" s="480" t="s">
        <v>23</v>
      </c>
      <c r="D20" s="481"/>
      <c r="E20" s="155">
        <f ca="1">IF(B20="","",'Avtom. zavar. SŽ Infra. Promet'!S18)</f>
        <v>0</v>
      </c>
      <c r="F20" s="140">
        <f ca="1">IF(B20="","",E20*1.085)</f>
        <v>0</v>
      </c>
    </row>
    <row r="21" spans="1:17" s="134" customFormat="1" ht="28.15" customHeight="1" thickTop="1" thickBot="1" x14ac:dyDescent="0.3">
      <c r="A21" s="448" t="s">
        <v>32</v>
      </c>
      <c r="B21" s="449"/>
      <c r="C21" s="449"/>
      <c r="D21" s="450"/>
      <c r="E21" s="141">
        <f ca="1">+SUM(E16:E20)</f>
        <v>0</v>
      </c>
      <c r="F21" s="142">
        <f ca="1">+SUM(F16:F20)</f>
        <v>0</v>
      </c>
    </row>
    <row r="22" spans="1:17" x14ac:dyDescent="0.25">
      <c r="A22" s="143"/>
      <c r="B22" s="143"/>
      <c r="C22" s="143"/>
      <c r="D22" s="144"/>
      <c r="E22" s="145"/>
      <c r="F22" s="145"/>
    </row>
    <row r="23" spans="1:17" x14ac:dyDescent="0.25">
      <c r="A23" s="143"/>
      <c r="B23" s="143"/>
      <c r="C23" s="143"/>
      <c r="D23" s="144"/>
      <c r="E23" s="146"/>
      <c r="F23" s="146"/>
    </row>
    <row r="24" spans="1:17" s="160" customFormat="1" ht="31.5" customHeight="1" x14ac:dyDescent="0.25">
      <c r="A24" s="278" t="s">
        <v>33</v>
      </c>
      <c r="B24" s="279"/>
      <c r="C24" s="279"/>
      <c r="D24" s="280"/>
      <c r="E24" s="475" t="s">
        <v>34</v>
      </c>
      <c r="F24" s="476"/>
      <c r="G24" s="281"/>
      <c r="H24" s="281"/>
      <c r="I24" s="281"/>
      <c r="J24" s="281"/>
      <c r="K24" s="281"/>
      <c r="L24" s="281"/>
      <c r="M24" s="281"/>
      <c r="N24" s="281"/>
      <c r="O24" s="281"/>
      <c r="P24" s="281"/>
      <c r="Q24" s="281"/>
    </row>
    <row r="25" spans="1:17" s="161" customFormat="1" ht="30.75" customHeight="1" x14ac:dyDescent="0.35">
      <c r="A25" s="466"/>
      <c r="B25" s="467"/>
      <c r="C25" s="467"/>
      <c r="E25" s="466"/>
      <c r="F25" s="467"/>
    </row>
    <row r="26" spans="1:17" hidden="1" x14ac:dyDescent="0.25">
      <c r="A26" s="162"/>
      <c r="B26" s="162"/>
      <c r="C26" s="162"/>
      <c r="D26" s="162"/>
      <c r="E26" s="163"/>
      <c r="F26" s="164"/>
    </row>
    <row r="27" spans="1:17" ht="30" hidden="1" customHeight="1" x14ac:dyDescent="0.25">
      <c r="A27" s="159" t="s">
        <v>33</v>
      </c>
      <c r="B27" s="165"/>
      <c r="C27" s="162"/>
      <c r="D27" s="162"/>
      <c r="E27" s="469" t="s">
        <v>35</v>
      </c>
      <c r="F27" s="447"/>
    </row>
    <row r="28" spans="1:17" ht="30" hidden="1" customHeight="1" x14ac:dyDescent="0.25">
      <c r="A28" s="466" t="s">
        <v>1424</v>
      </c>
      <c r="B28" s="467"/>
      <c r="C28" s="467"/>
      <c r="D28" s="162"/>
      <c r="E28" s="458" t="s">
        <v>36</v>
      </c>
      <c r="F28" s="447"/>
    </row>
    <row r="29" spans="1:17" ht="18" customHeight="1" x14ac:dyDescent="0.25"/>
  </sheetData>
  <sheetProtection algorithmName="SHA-512" hashValue="zrJJ8MnuEmf/LcIb+W0oqIscOC2ocp8F3Wgp8TXqSZ9UYUVUPFFIWAehy5UTzJB/L7mX2McX+Fdt4+l59g19xQ==" saltValue="AfvwQ952Sco0bjkx8Ny1zw==" spinCount="100000" sheet="1" objects="1" scenarios="1"/>
  <mergeCells count="29">
    <mergeCell ref="E24:F24"/>
    <mergeCell ref="E14:F14"/>
    <mergeCell ref="D7:F7"/>
    <mergeCell ref="B14:B15"/>
    <mergeCell ref="C20:D20"/>
    <mergeCell ref="C16:D16"/>
    <mergeCell ref="E28:F28"/>
    <mergeCell ref="D9:F9"/>
    <mergeCell ref="D3:F3"/>
    <mergeCell ref="D8:F8"/>
    <mergeCell ref="A14:A15"/>
    <mergeCell ref="A10:C10"/>
    <mergeCell ref="A28:C28"/>
    <mergeCell ref="D5:F5"/>
    <mergeCell ref="E27:F27"/>
    <mergeCell ref="C14:D15"/>
    <mergeCell ref="C17:D17"/>
    <mergeCell ref="D10:F10"/>
    <mergeCell ref="A11:C11"/>
    <mergeCell ref="E25:F25"/>
    <mergeCell ref="A25:C25"/>
    <mergeCell ref="D11:F11"/>
    <mergeCell ref="A1:F1"/>
    <mergeCell ref="A21:D21"/>
    <mergeCell ref="C19:D19"/>
    <mergeCell ref="C18:D18"/>
    <mergeCell ref="D6:F6"/>
    <mergeCell ref="D2:F2"/>
    <mergeCell ref="D4:F4"/>
  </mergeCells>
  <pageMargins left="0.59055118110236227" right="0.39370078740157483" top="0.78740157480314965" bottom="0.78740157480314965" header="0.39370078740157483" footer="0.39370078740157483"/>
  <pageSetup paperSize="9" scale="61" fitToHeight="0" orientation="portrait" r:id="rId1"/>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pageSetUpPr fitToPage="1"/>
  </sheetPr>
  <dimension ref="A1:E20"/>
  <sheetViews>
    <sheetView showGridLines="0" topLeftCell="A16" zoomScaleNormal="100" zoomScaleSheetLayoutView="100" workbookViewId="0">
      <selection activeCell="D20" sqref="D20"/>
    </sheetView>
  </sheetViews>
  <sheetFormatPr defaultColWidth="9.1796875" defaultRowHeight="20.25" customHeight="1" x14ac:dyDescent="0.25"/>
  <cols>
    <col min="1" max="1" width="6.7265625" style="18" customWidth="1"/>
    <col min="2" max="2" width="30" style="17" customWidth="1"/>
    <col min="3" max="3" width="31.453125" style="17" customWidth="1"/>
    <col min="4" max="4" width="37.54296875" style="17" customWidth="1"/>
    <col min="5" max="5" width="25.7265625" style="17" customWidth="1"/>
    <col min="6" max="6" width="9.1796875" style="17" customWidth="1"/>
    <col min="7" max="16384" width="9.1796875" style="17"/>
  </cols>
  <sheetData>
    <row r="1" spans="1:5" ht="40.15" customHeight="1" x14ac:dyDescent="0.25">
      <c r="A1" s="484" t="s">
        <v>37</v>
      </c>
      <c r="B1" s="485"/>
      <c r="C1" s="485"/>
      <c r="D1" s="485"/>
      <c r="E1" s="485"/>
    </row>
    <row r="2" spans="1:5" ht="40.15" customHeight="1" x14ac:dyDescent="0.25">
      <c r="B2" s="19" t="s">
        <v>38</v>
      </c>
      <c r="C2" s="486" t="str">
        <f>IF('Rekapitulacija družb SŽ'!$D$6="","",'Rekapitulacija družb SŽ'!$D$6)</f>
        <v/>
      </c>
      <c r="D2" s="485"/>
      <c r="E2" s="485"/>
    </row>
    <row r="3" spans="1:5" ht="40.15" customHeight="1" x14ac:dyDescent="0.25">
      <c r="B3" s="19" t="s">
        <v>39</v>
      </c>
      <c r="C3" s="486" t="str">
        <f>IF('Rekapitulacija družb SŽ'!$D$7="","",'Rekapitulacija družb SŽ'!$D$7)</f>
        <v/>
      </c>
      <c r="D3" s="485"/>
      <c r="E3" s="485"/>
    </row>
    <row r="4" spans="1:5" s="20" customFormat="1" ht="25.15" customHeight="1" x14ac:dyDescent="0.25">
      <c r="A4" s="53"/>
      <c r="B4" s="19" t="s">
        <v>40</v>
      </c>
      <c r="C4" s="486" t="str">
        <f>'Rekapitulacija družb SŽ'!D3</f>
        <v>SLOVENSKE ŽELEZNICE, d.o.o.</v>
      </c>
      <c r="D4" s="489"/>
      <c r="E4" s="489"/>
    </row>
    <row r="5" spans="1:5" s="20" customFormat="1" ht="25.15" customHeight="1" x14ac:dyDescent="0.25">
      <c r="A5" s="53"/>
      <c r="B5" s="19" t="s">
        <v>41</v>
      </c>
      <c r="C5" s="494" t="str">
        <f>'Rekapitulacija družb SŽ'!B16</f>
        <v>SLOVENSKE ŽELEZNICE, d.o.o., Kolodvorska ulica 11, 1506 Ljubljana</v>
      </c>
      <c r="D5" s="489"/>
      <c r="E5" s="489"/>
    </row>
    <row r="6" spans="1:5" s="20" customFormat="1" ht="25.15" customHeight="1" x14ac:dyDescent="0.25">
      <c r="A6" s="53"/>
      <c r="B6" s="19" t="s">
        <v>42</v>
      </c>
      <c r="C6" s="486" t="str">
        <f>'Rekapitulacija družb SŽ'!D5</f>
        <v>Od 01.07.2026 od 00:00 ure do 30.06.2027 do 24:00 ure</v>
      </c>
      <c r="D6" s="489"/>
      <c r="E6" s="489"/>
    </row>
    <row r="7" spans="1:5" s="20" customFormat="1" ht="25.15" customHeight="1" x14ac:dyDescent="0.25">
      <c r="A7" s="53"/>
      <c r="B7" s="19" t="s">
        <v>43</v>
      </c>
      <c r="C7" s="488" t="s">
        <v>44</v>
      </c>
      <c r="D7" s="489"/>
      <c r="E7" s="489"/>
    </row>
    <row r="8" spans="1:5" ht="45" customHeight="1" x14ac:dyDescent="0.25">
      <c r="A8" s="487" t="s">
        <v>45</v>
      </c>
      <c r="B8" s="485"/>
      <c r="C8" s="485"/>
      <c r="D8" s="485"/>
      <c r="E8" s="485"/>
    </row>
    <row r="9" spans="1:5" ht="30" customHeight="1" thickBot="1" x14ac:dyDescent="0.3">
      <c r="A9" s="113" t="s">
        <v>46</v>
      </c>
      <c r="B9" s="54"/>
      <c r="C9" s="54"/>
      <c r="D9" s="54"/>
      <c r="E9" s="54"/>
    </row>
    <row r="10" spans="1:5" s="21" customFormat="1" ht="40.15" customHeight="1" thickBot="1" x14ac:dyDescent="0.3">
      <c r="A10" s="56" t="s">
        <v>15</v>
      </c>
      <c r="B10" s="57" t="s">
        <v>17</v>
      </c>
      <c r="C10" s="58"/>
      <c r="D10" s="59"/>
      <c r="E10" s="60" t="s">
        <v>47</v>
      </c>
    </row>
    <row r="11" spans="1:5" ht="25.15" customHeight="1" thickBot="1" x14ac:dyDescent="0.3">
      <c r="A11" s="26" t="s">
        <v>21</v>
      </c>
      <c r="B11" s="109" t="s">
        <v>23</v>
      </c>
      <c r="C11" s="27"/>
      <c r="D11" s="28"/>
      <c r="E11" s="55">
        <f ca="1">IF('Avto. zavar. SŽ, d.o.o.'!S20="","",'Avto. zavar. SŽ, d.o.o.'!S20*1.085)</f>
        <v>0</v>
      </c>
    </row>
    <row r="12" spans="1:5" s="21" customFormat="1" ht="25.15" customHeight="1" thickTop="1" x14ac:dyDescent="0.25">
      <c r="A12" s="495" t="s">
        <v>48</v>
      </c>
      <c r="B12" s="462"/>
      <c r="C12" s="462"/>
      <c r="D12" s="496"/>
      <c r="E12" s="114">
        <f ca="1">(+SUM(E11:E11))</f>
        <v>0</v>
      </c>
    </row>
    <row r="13" spans="1:5" s="21" customFormat="1" ht="25.15" customHeight="1" x14ac:dyDescent="0.25">
      <c r="A13" s="491" t="s">
        <v>49</v>
      </c>
      <c r="B13" s="457"/>
      <c r="C13" s="457"/>
      <c r="D13" s="452"/>
      <c r="E13" s="22"/>
    </row>
    <row r="14" spans="1:5" ht="25.15" customHeight="1" thickBot="1" x14ac:dyDescent="0.3">
      <c r="A14" s="498" t="s">
        <v>50</v>
      </c>
      <c r="B14" s="499"/>
      <c r="C14" s="499"/>
      <c r="D14" s="500"/>
      <c r="E14" s="23">
        <f ca="1">E12-E13</f>
        <v>0</v>
      </c>
    </row>
    <row r="15" spans="1:5" ht="15.5" customHeight="1" x14ac:dyDescent="0.25"/>
    <row r="16" spans="1:5" ht="20.25" customHeight="1" x14ac:dyDescent="0.25">
      <c r="A16" s="24" t="s">
        <v>51</v>
      </c>
    </row>
    <row r="17" spans="1:5" s="20" customFormat="1" ht="20.25" customHeight="1" x14ac:dyDescent="0.25">
      <c r="A17" s="490" t="s">
        <v>52</v>
      </c>
      <c r="B17" s="489"/>
      <c r="C17" s="489"/>
      <c r="D17" s="489"/>
      <c r="E17" s="489"/>
    </row>
    <row r="19" spans="1:5" s="61" customFormat="1" ht="30.75" customHeight="1" x14ac:dyDescent="0.25">
      <c r="A19" s="497" t="s">
        <v>33</v>
      </c>
      <c r="B19" s="493"/>
      <c r="C19" s="62" t="s">
        <v>34</v>
      </c>
      <c r="D19" s="62" t="s">
        <v>33</v>
      </c>
      <c r="E19" s="62" t="s">
        <v>53</v>
      </c>
    </row>
    <row r="20" spans="1:5" s="61" customFormat="1" ht="33" customHeight="1" x14ac:dyDescent="0.25">
      <c r="A20" s="492" t="str">
        <f>IF('Rekapitulacija družb SŽ'!$A$25="","",'Rekapitulacija družb SŽ'!$A$25)</f>
        <v/>
      </c>
      <c r="B20" s="493"/>
      <c r="C20" s="64" t="str">
        <f>IF('Rekapitulacija družb SŽ'!$E$25="","",'Rekapitulacija družb SŽ'!$E$25)</f>
        <v/>
      </c>
      <c r="D20" s="64" t="s">
        <v>54</v>
      </c>
      <c r="E20" s="63" t="s">
        <v>55</v>
      </c>
    </row>
  </sheetData>
  <mergeCells count="14">
    <mergeCell ref="A20:B20"/>
    <mergeCell ref="C5:E5"/>
    <mergeCell ref="A12:D12"/>
    <mergeCell ref="A19:B19"/>
    <mergeCell ref="C4:E4"/>
    <mergeCell ref="A14:D14"/>
    <mergeCell ref="A1:E1"/>
    <mergeCell ref="C3:E3"/>
    <mergeCell ref="A8:E8"/>
    <mergeCell ref="C7:E7"/>
    <mergeCell ref="A17:E17"/>
    <mergeCell ref="A13:D13"/>
    <mergeCell ref="C6:E6"/>
    <mergeCell ref="C2:E2"/>
  </mergeCells>
  <pageMargins left="0.59055118110236227" right="0.39370078740157483" top="0.78740157480314965" bottom="0.78740157480314965" header="0.39370078740157483" footer="0.39370078740157483"/>
  <pageSetup paperSize="9" scale="72"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S29"/>
  <sheetViews>
    <sheetView showGridLines="0" zoomScale="90" zoomScaleNormal="90" zoomScaleSheetLayoutView="100" workbookViewId="0">
      <selection activeCell="D33" sqref="D33"/>
    </sheetView>
  </sheetViews>
  <sheetFormatPr defaultColWidth="9.1796875" defaultRowHeight="17.25" customHeight="1" x14ac:dyDescent="0.25"/>
  <cols>
    <col min="1" max="1" width="18.453125" style="6" customWidth="1"/>
    <col min="2" max="2" width="8.7265625" style="6" customWidth="1"/>
    <col min="3" max="3" width="4.1796875" style="6" customWidth="1"/>
    <col min="4" max="4" width="10.54296875" style="6" customWidth="1"/>
    <col min="5" max="5" width="10.7265625" style="10" customWidth="1"/>
    <col min="6" max="6" width="9" style="10" customWidth="1"/>
    <col min="7" max="7" width="10.7265625" style="10" customWidth="1"/>
    <col min="8" max="14" width="9.7265625" style="10" customWidth="1"/>
    <col min="15" max="15" width="9.7265625" style="10" hidden="1" customWidth="1"/>
    <col min="16" max="16" width="9.453125" style="10" customWidth="1"/>
    <col min="17" max="18" width="8.7265625" style="10" customWidth="1"/>
    <col min="19" max="19" width="16" style="10" customWidth="1"/>
    <col min="20" max="20" width="9.1796875" style="6" customWidth="1"/>
    <col min="21" max="16384" width="9.1796875" style="6"/>
  </cols>
  <sheetData>
    <row r="1" spans="1:19" ht="40" customHeight="1" x14ac:dyDescent="0.25">
      <c r="A1" s="525" t="s">
        <v>56</v>
      </c>
      <c r="B1" s="506"/>
      <c r="C1" s="506"/>
      <c r="D1" s="506"/>
      <c r="E1" s="524"/>
      <c r="F1" s="524"/>
      <c r="G1" s="524"/>
      <c r="H1" s="524"/>
      <c r="I1" s="524"/>
      <c r="J1" s="524"/>
      <c r="K1" s="524"/>
      <c r="L1" s="524"/>
      <c r="M1" s="524"/>
      <c r="N1" s="524"/>
      <c r="O1" s="524"/>
      <c r="P1" s="524"/>
      <c r="Q1" s="524"/>
      <c r="R1" s="528" t="str">
        <f>IF('Avto. zavar.-polica SŽ, d.o.o.'!O1="","",'Avto. zavar.-polica SŽ, d.o.o.'!O1)</f>
        <v>vzorec</v>
      </c>
      <c r="S1" s="462"/>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SŽ'!B16</f>
        <v>SLOVENSKE ŽELEZNICE, d.o.o., Kolodvorska ulica 11, 1506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3.25" customHeight="1" x14ac:dyDescent="0.25">
      <c r="B9" s="25" t="s">
        <v>58</v>
      </c>
      <c r="C9" s="529" t="s">
        <v>59</v>
      </c>
      <c r="D9" s="462"/>
      <c r="E9" s="462"/>
      <c r="F9" s="462"/>
      <c r="G9" s="462"/>
      <c r="H9" s="462"/>
      <c r="I9" s="462"/>
      <c r="J9" s="462"/>
      <c r="K9" s="462"/>
      <c r="L9" s="462"/>
      <c r="M9" s="462"/>
      <c r="N9" s="462"/>
      <c r="O9" s="462"/>
      <c r="P9" s="462"/>
      <c r="Q9" s="462"/>
      <c r="R9" s="462"/>
      <c r="S9" s="462"/>
    </row>
    <row r="10" spans="1:19" ht="51" customHeight="1" x14ac:dyDescent="0.25">
      <c r="A10" s="505" t="s">
        <v>60</v>
      </c>
      <c r="B10" s="506"/>
      <c r="C10" s="519"/>
      <c r="D10" s="460"/>
      <c r="E10" s="460"/>
      <c r="F10" s="460"/>
      <c r="G10" s="460"/>
      <c r="H10" s="460"/>
      <c r="I10" s="460"/>
      <c r="J10" s="460"/>
      <c r="K10" s="460"/>
      <c r="L10" s="460"/>
      <c r="M10" s="460"/>
      <c r="N10" s="460"/>
      <c r="O10" s="460"/>
      <c r="P10" s="460"/>
      <c r="Q10" s="460"/>
      <c r="R10" s="460"/>
      <c r="S10" s="520"/>
    </row>
    <row r="11" spans="1:19" ht="45" customHeight="1" x14ac:dyDescent="0.25">
      <c r="A11" s="523" t="str">
        <f>"Na podlagi javnega naročila z oznako " &amp; 'Rekapitulacija družb SŽ'!$D$2  &amp; " za sklop 2 in pogodbe o avtomobilskem zavarovanju voznega parka ter sklenjene zadevne osnovne police znaša zavarovalna premija:"</f>
        <v>Na podlagi javnega naročila z oznako  za sklop 2 in pogodbe o avtomobilskem zavarovanju voznega parka ter sklenjene zadevne osnovne police znaša zavarovalna premija:</v>
      </c>
      <c r="B11" s="506"/>
      <c r="C11" s="506"/>
      <c r="D11" s="506"/>
      <c r="E11" s="524"/>
      <c r="F11" s="524"/>
      <c r="G11" s="524"/>
      <c r="H11" s="524"/>
      <c r="I11" s="524"/>
      <c r="J11" s="524"/>
      <c r="K11" s="524"/>
      <c r="L11" s="524"/>
      <c r="M11" s="524"/>
      <c r="N11" s="524"/>
      <c r="O11" s="524"/>
      <c r="P11" s="524"/>
      <c r="Q11" s="524"/>
      <c r="R11" s="524"/>
      <c r="S11" s="524"/>
    </row>
    <row r="12" spans="1:19" s="7" customFormat="1" ht="30" customHeight="1" thickBot="1" x14ac:dyDescent="0.3">
      <c r="A12" s="511" t="s">
        <v>61</v>
      </c>
      <c r="B12" s="512"/>
      <c r="C12" s="512"/>
      <c r="D12" s="512"/>
      <c r="E12" s="512"/>
      <c r="F12" s="512"/>
      <c r="G12" s="512"/>
      <c r="H12" s="512"/>
      <c r="I12" s="512"/>
      <c r="J12" s="512"/>
      <c r="K12" s="512"/>
      <c r="L12" s="512"/>
      <c r="M12" s="512"/>
      <c r="N12" s="512"/>
      <c r="O12" s="512"/>
      <c r="P12" s="512"/>
      <c r="Q12" s="512"/>
      <c r="R12" s="512"/>
      <c r="S12" s="512"/>
    </row>
    <row r="13" spans="1:19" s="68" customFormat="1" ht="24" customHeight="1" x14ac:dyDescent="0.25">
      <c r="A13" s="509" t="s">
        <v>62</v>
      </c>
      <c r="B13" s="449"/>
      <c r="C13" s="471"/>
      <c r="D13" s="516" t="s">
        <v>63</v>
      </c>
      <c r="E13" s="521" t="s">
        <v>64</v>
      </c>
      <c r="F13" s="522"/>
      <c r="G13" s="522"/>
      <c r="H13" s="522"/>
      <c r="I13" s="522"/>
      <c r="J13" s="522"/>
      <c r="K13" s="522"/>
      <c r="L13" s="522"/>
      <c r="M13" s="522"/>
      <c r="N13" s="522"/>
      <c r="O13" s="522"/>
      <c r="P13" s="522"/>
      <c r="Q13" s="522"/>
      <c r="R13" s="478"/>
      <c r="S13" s="526" t="s">
        <v>65</v>
      </c>
    </row>
    <row r="14" spans="1:19" s="69" customFormat="1" ht="41.25" customHeight="1" thickBot="1" x14ac:dyDescent="0.3">
      <c r="A14" s="464"/>
      <c r="B14" s="510"/>
      <c r="C14" s="473"/>
      <c r="D14" s="479"/>
      <c r="E14" s="205" t="s">
        <v>66</v>
      </c>
      <c r="F14" s="206" t="s">
        <v>67</v>
      </c>
      <c r="G14" s="206" t="s">
        <v>68</v>
      </c>
      <c r="H14" s="303" t="s">
        <v>69</v>
      </c>
      <c r="I14" s="303" t="s">
        <v>70</v>
      </c>
      <c r="J14" s="303" t="s">
        <v>71</v>
      </c>
      <c r="K14" s="303" t="s">
        <v>72</v>
      </c>
      <c r="L14" s="303" t="s">
        <v>73</v>
      </c>
      <c r="M14" s="303" t="s">
        <v>74</v>
      </c>
      <c r="N14" s="207" t="s">
        <v>75</v>
      </c>
      <c r="O14" s="284" t="s">
        <v>76</v>
      </c>
      <c r="P14" s="206" t="s">
        <v>77</v>
      </c>
      <c r="Q14" s="517" t="s">
        <v>78</v>
      </c>
      <c r="R14" s="518"/>
      <c r="S14" s="527"/>
    </row>
    <row r="15" spans="1:19" s="71" customFormat="1" ht="35.15" customHeight="1" x14ac:dyDescent="0.25">
      <c r="A15" s="513" t="s">
        <v>79</v>
      </c>
      <c r="B15" s="457"/>
      <c r="C15" s="452"/>
      <c r="D15" s="372">
        <f>COUNTIF('Priloga k obračunu SŽ, d.o.o.'!$D$13:$D$37,'Avto. zavar. SŽ, d.o.o.'!A15)</f>
        <v>15</v>
      </c>
      <c r="E15" s="373"/>
      <c r="F15" s="373"/>
      <c r="G15" s="373"/>
      <c r="H15" s="373"/>
      <c r="I15" s="373"/>
      <c r="J15" s="373"/>
      <c r="K15" s="373"/>
      <c r="L15" s="373"/>
      <c r="M15" s="373"/>
      <c r="N15" s="373"/>
      <c r="O15" s="374"/>
      <c r="P15" s="373"/>
      <c r="Q15" s="532">
        <f>+SUM(E15:P15)</f>
        <v>0</v>
      </c>
      <c r="R15" s="533"/>
      <c r="S15" s="375">
        <f ca="1">SUMIF('Priloga k obračunu SŽ, d.o.o.'!$D$14:$AF$37,'Avto. zavar. SŽ, d.o.o.'!A15,'Priloga k obračunu SŽ, d.o.o.'!$AF$14:$AF$37)</f>
        <v>0</v>
      </c>
    </row>
    <row r="16" spans="1:19" s="71" customFormat="1" ht="25" customHeight="1" x14ac:dyDescent="0.25">
      <c r="A16" s="513" t="s">
        <v>80</v>
      </c>
      <c r="B16" s="457"/>
      <c r="C16" s="452"/>
      <c r="D16" s="376">
        <f>COUNTIF('Priloga k obračunu SŽ, d.o.o.'!$D$13:$D$37,'Avto. zavar. SŽ, d.o.o.'!A16)</f>
        <v>4</v>
      </c>
      <c r="E16" s="373"/>
      <c r="F16" s="373"/>
      <c r="G16" s="377"/>
      <c r="H16" s="377"/>
      <c r="I16" s="377"/>
      <c r="J16" s="377"/>
      <c r="K16" s="377"/>
      <c r="L16" s="377"/>
      <c r="M16" s="377"/>
      <c r="N16" s="373"/>
      <c r="O16" s="378"/>
      <c r="P16" s="373"/>
      <c r="Q16" s="503">
        <f>+SUM(E16:P16)</f>
        <v>0</v>
      </c>
      <c r="R16" s="504"/>
      <c r="S16" s="379">
        <f ca="1">SUMIF('Priloga k obračunu SŽ, d.o.o.'!$D$14:$AF$37,'Avto. zavar. SŽ, d.o.o.'!A16,'Priloga k obračunu SŽ, d.o.o.'!$AF$14:$AF$37)</f>
        <v>0</v>
      </c>
    </row>
    <row r="17" spans="1:19" s="71" customFormat="1" ht="25" customHeight="1" x14ac:dyDescent="0.25">
      <c r="A17" s="513" t="s">
        <v>81</v>
      </c>
      <c r="B17" s="457"/>
      <c r="C17" s="452"/>
      <c r="D17" s="376">
        <f>COUNTIF('Priloga k obračunu SŽ, d.o.o.'!$D$13:$D$37,'Avto. zavar. SŽ, d.o.o.'!A17)</f>
        <v>1</v>
      </c>
      <c r="E17" s="373"/>
      <c r="F17" s="373"/>
      <c r="G17" s="377"/>
      <c r="H17" s="377"/>
      <c r="I17" s="377"/>
      <c r="J17" s="377"/>
      <c r="K17" s="377"/>
      <c r="L17" s="377"/>
      <c r="M17" s="377"/>
      <c r="N17" s="373"/>
      <c r="O17" s="377"/>
      <c r="P17" s="377"/>
      <c r="Q17" s="503">
        <f>+SUM(E17:P17)</f>
        <v>0</v>
      </c>
      <c r="R17" s="504"/>
      <c r="S17" s="379">
        <f ca="1">SUMIF('Priloga k obračunu SŽ, d.o.o.'!$D$14:$AF$37,'Avto. zavar. SŽ, d.o.o.'!A17,'Priloga k obračunu SŽ, d.o.o.'!$AF$14:$AF$37)</f>
        <v>0</v>
      </c>
    </row>
    <row r="18" spans="1:19" s="71" customFormat="1" ht="25" customHeight="1" x14ac:dyDescent="0.25">
      <c r="A18" s="513" t="s">
        <v>82</v>
      </c>
      <c r="B18" s="457"/>
      <c r="C18" s="452"/>
      <c r="D18" s="376">
        <f>COUNTIF('Priloga k obračunu SŽ, d.o.o.'!$D$13:$D$37,'Avto. zavar. SŽ, d.o.o.'!A18)</f>
        <v>2</v>
      </c>
      <c r="E18" s="373"/>
      <c r="F18" s="373"/>
      <c r="G18" s="377"/>
      <c r="H18" s="377"/>
      <c r="I18" s="377"/>
      <c r="J18" s="377"/>
      <c r="K18" s="377"/>
      <c r="L18" s="377"/>
      <c r="M18" s="377"/>
      <c r="N18" s="377"/>
      <c r="O18" s="377"/>
      <c r="P18" s="377"/>
      <c r="Q18" s="503">
        <f>+SUM(E18:P18)</f>
        <v>0</v>
      </c>
      <c r="R18" s="504"/>
      <c r="S18" s="379">
        <f ca="1">SUMIF('Priloga k obračunu SŽ, d.o.o.'!$D$14:$AF$37,'Avto. zavar. SŽ, d.o.o.'!A18,'Priloga k obračunu SŽ, d.o.o.'!$AF$14:$AF$37)</f>
        <v>0</v>
      </c>
    </row>
    <row r="19" spans="1:19" s="71" customFormat="1" ht="25" customHeight="1" thickBot="1" x14ac:dyDescent="0.3">
      <c r="A19" s="513" t="s">
        <v>83</v>
      </c>
      <c r="B19" s="457"/>
      <c r="C19" s="452"/>
      <c r="D19" s="376">
        <f>COUNTIF('Priloga k obračunu SŽ, d.o.o.'!$D$13:$D$37,'Avto. zavar. SŽ, d.o.o.'!A19)</f>
        <v>2</v>
      </c>
      <c r="E19" s="373"/>
      <c r="F19" s="373"/>
      <c r="G19" s="377"/>
      <c r="H19" s="377"/>
      <c r="I19" s="377"/>
      <c r="J19" s="377"/>
      <c r="K19" s="377"/>
      <c r="L19" s="377"/>
      <c r="M19" s="377"/>
      <c r="N19" s="377"/>
      <c r="O19" s="377"/>
      <c r="P19" s="377"/>
      <c r="Q19" s="503">
        <f>+SUM(E19:P19)</f>
        <v>0</v>
      </c>
      <c r="R19" s="504"/>
      <c r="S19" s="379">
        <f ca="1">SUMIF('Priloga k obračunu SŽ, d.o.o.'!$D$14:$AF$37,'Avto. zavar. SŽ, d.o.o.'!A19,'Priloga k obračunu SŽ, d.o.o.'!$AF$14:$AF$37)</f>
        <v>0</v>
      </c>
    </row>
    <row r="20" spans="1:19" s="72" customFormat="1" ht="23.25" customHeight="1" thickTop="1" thickBot="1" x14ac:dyDescent="0.3">
      <c r="A20" s="107"/>
      <c r="B20" s="107"/>
      <c r="C20" s="107"/>
      <c r="D20" s="107"/>
      <c r="E20" s="108"/>
      <c r="F20" s="108"/>
      <c r="G20" s="108"/>
      <c r="H20" s="108"/>
      <c r="I20" s="108"/>
      <c r="J20" s="108"/>
      <c r="K20" s="108"/>
      <c r="L20" s="108"/>
      <c r="M20" s="108"/>
      <c r="N20" s="108"/>
      <c r="O20" s="108"/>
      <c r="P20" s="108"/>
      <c r="Q20" s="77"/>
      <c r="R20" s="292" t="s">
        <v>84</v>
      </c>
      <c r="S20" s="298">
        <f ca="1">+SUM(S15:S19)</f>
        <v>0</v>
      </c>
    </row>
    <row r="21" spans="1:19" s="73" customFormat="1" ht="42.75" customHeight="1" thickBot="1" x14ac:dyDescent="0.3">
      <c r="A21" s="507" t="s">
        <v>85</v>
      </c>
      <c r="B21" s="508"/>
      <c r="C21" s="508"/>
      <c r="D21" s="508"/>
      <c r="E21" s="508"/>
      <c r="F21" s="508"/>
      <c r="G21" s="508"/>
      <c r="H21" s="508"/>
      <c r="I21" s="508"/>
      <c r="J21" s="508"/>
      <c r="K21" s="508"/>
      <c r="L21" s="508"/>
      <c r="M21" s="508"/>
      <c r="N21" s="508"/>
      <c r="O21" s="508"/>
      <c r="P21" s="508"/>
      <c r="Q21" s="508"/>
      <c r="R21" s="508"/>
      <c r="S21" s="508"/>
    </row>
    <row r="22" spans="1:19" s="75" customFormat="1" ht="17.25" customHeight="1" x14ac:dyDescent="0.3">
      <c r="A22" s="534" t="s">
        <v>86</v>
      </c>
      <c r="B22" s="449"/>
      <c r="C22" s="449"/>
      <c r="D22" s="449"/>
      <c r="E22" s="449"/>
      <c r="F22" s="449"/>
      <c r="G22" s="449"/>
      <c r="H22" s="449"/>
      <c r="I22" s="449"/>
      <c r="J22" s="449"/>
      <c r="K22" s="449"/>
      <c r="L22" s="449"/>
      <c r="M22" s="449"/>
      <c r="N22" s="449"/>
      <c r="O22" s="449"/>
      <c r="P22" s="471"/>
      <c r="Q22" s="514"/>
      <c r="R22" s="530" t="s">
        <v>87</v>
      </c>
    </row>
    <row r="23" spans="1:19" s="75" customFormat="1" ht="29.25" customHeight="1" thickBot="1" x14ac:dyDescent="0.35">
      <c r="A23" s="464"/>
      <c r="B23" s="510"/>
      <c r="C23" s="510"/>
      <c r="D23" s="510"/>
      <c r="E23" s="510"/>
      <c r="F23" s="510"/>
      <c r="G23" s="510"/>
      <c r="H23" s="510"/>
      <c r="I23" s="510"/>
      <c r="J23" s="510"/>
      <c r="K23" s="510"/>
      <c r="L23" s="510"/>
      <c r="M23" s="510"/>
      <c r="N23" s="510"/>
      <c r="O23" s="510"/>
      <c r="P23" s="473"/>
      <c r="Q23" s="515"/>
      <c r="R23" s="531"/>
    </row>
    <row r="24" spans="1:19" s="75" customFormat="1" ht="17.25" customHeight="1" x14ac:dyDescent="0.3">
      <c r="C24" s="74"/>
      <c r="D24" s="74"/>
      <c r="E24" s="76"/>
      <c r="F24" s="74"/>
      <c r="G24" s="74"/>
      <c r="H24" s="74"/>
      <c r="I24" s="74"/>
      <c r="J24" s="74"/>
      <c r="K24" s="74"/>
      <c r="L24" s="74"/>
      <c r="M24" s="74"/>
      <c r="N24" s="74"/>
      <c r="O24" s="74"/>
      <c r="P24" s="74"/>
    </row>
    <row r="25" spans="1:19" s="12" customFormat="1" ht="30" customHeight="1" x14ac:dyDescent="0.35">
      <c r="A25" s="501" t="s">
        <v>88</v>
      </c>
      <c r="B25" s="502"/>
      <c r="C25" s="502"/>
      <c r="D25" s="502"/>
      <c r="E25" s="502"/>
      <c r="F25" s="502"/>
      <c r="G25" s="502"/>
      <c r="H25" s="502"/>
      <c r="I25" s="502"/>
      <c r="J25" s="502"/>
      <c r="K25" s="502"/>
      <c r="L25" s="502"/>
      <c r="M25" s="502"/>
      <c r="N25" s="502"/>
      <c r="O25" s="502"/>
      <c r="P25" s="502"/>
      <c r="Q25" s="502"/>
      <c r="R25" s="502"/>
      <c r="S25" s="502"/>
    </row>
    <row r="27" spans="1:19" ht="25" customHeight="1" x14ac:dyDescent="0.25">
      <c r="A27" s="7" t="str">
        <f>IF('Rekapitulacija družb SŽ'!$A$25="","Kraj in datum:","Kraj in datum: "&amp;'Rekapitulacija družb SŽ'!$A$25)</f>
        <v>Kraj in datum:</v>
      </c>
      <c r="B27" s="7"/>
      <c r="C27" s="7"/>
      <c r="D27" s="7"/>
      <c r="E27" s="8"/>
      <c r="F27" s="8"/>
      <c r="G27" s="8"/>
      <c r="H27" s="8"/>
      <c r="I27" s="8"/>
      <c r="J27" s="8"/>
      <c r="K27" s="8" t="str">
        <f>IF('Rekapitulacija družb SŽ'!$A$28="","Kraj in datum:","Kraj in datum: "&amp;'Rekapitulacija družb SŽ'!$A$28)</f>
        <v>Kraj in datum: _______________, __.__.2026</v>
      </c>
      <c r="L27" s="8"/>
    </row>
    <row r="28" spans="1:19" ht="25" customHeight="1" x14ac:dyDescent="0.25">
      <c r="A28" s="7" t="s">
        <v>89</v>
      </c>
      <c r="B28" s="7"/>
      <c r="C28" s="7"/>
      <c r="D28" s="7"/>
      <c r="E28" s="8"/>
      <c r="F28" s="8"/>
      <c r="G28" s="8"/>
      <c r="H28" s="8"/>
      <c r="I28" s="8"/>
      <c r="J28" s="8"/>
      <c r="K28" s="7" t="s">
        <v>35</v>
      </c>
      <c r="L28" s="8"/>
    </row>
    <row r="29" spans="1:19" ht="30" customHeight="1" x14ac:dyDescent="0.25">
      <c r="A29" s="171" t="str">
        <f>IF('Rekapitulacija družb SŽ'!$E$25="","",'Rekapitulacija družb SŽ'!$E$25)</f>
        <v/>
      </c>
      <c r="B29" s="7"/>
      <c r="C29" s="7"/>
      <c r="D29" s="7"/>
      <c r="E29" s="8"/>
      <c r="F29" s="8"/>
      <c r="G29" s="8"/>
      <c r="H29" s="8"/>
      <c r="I29" s="8"/>
      <c r="J29" s="8"/>
      <c r="K29" s="8" t="str">
        <f>IF('Rekapitulacija družb SŽ'!$E$28="","",'Rekapitulacija družb SŽ'!$E$28)</f>
        <v>____________________________________________</v>
      </c>
      <c r="L29" s="8"/>
    </row>
  </sheetData>
  <sheetProtection algorithmName="SHA-512" hashValue="YWyLJ1jTa/qz0cB9m1RwSnaSCqQKkvi/IK6bHyIUF3InGFLFGgpwxUCGrRS3idSUIjx5Baufqfj6SCzYplT/Vw==" saltValue="73qEuDcKfgdyF3xSG45ZrQ==" spinCount="100000" sheet="1" objects="1" scenarios="1"/>
  <mergeCells count="27">
    <mergeCell ref="A1:Q1"/>
    <mergeCell ref="S13:S14"/>
    <mergeCell ref="R1:S1"/>
    <mergeCell ref="C9:S9"/>
    <mergeCell ref="R22:R23"/>
    <mergeCell ref="Q15:R15"/>
    <mergeCell ref="A22:P23"/>
    <mergeCell ref="A15:C15"/>
    <mergeCell ref="Q16:R16"/>
    <mergeCell ref="A18:C18"/>
    <mergeCell ref="Q18:R18"/>
    <mergeCell ref="A25:S25"/>
    <mergeCell ref="Q17:R17"/>
    <mergeCell ref="A10:B10"/>
    <mergeCell ref="A21:S21"/>
    <mergeCell ref="A13:C14"/>
    <mergeCell ref="A12:S12"/>
    <mergeCell ref="A16:C16"/>
    <mergeCell ref="Q22:Q23"/>
    <mergeCell ref="D13:D14"/>
    <mergeCell ref="Q14:R14"/>
    <mergeCell ref="A17:C17"/>
    <mergeCell ref="C10:S10"/>
    <mergeCell ref="Q19:R19"/>
    <mergeCell ref="E13:R13"/>
    <mergeCell ref="A11:S11"/>
    <mergeCell ref="A19:C19"/>
  </mergeCells>
  <pageMargins left="0.59055118110236227" right="0.39370078740157483" top="0.98425196850393704" bottom="0.39370078740157483" header="0.19685039370078741" footer="0.19685039370078741"/>
  <pageSetup paperSize="9" scale="51"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AH43"/>
  <sheetViews>
    <sheetView showGridLines="0" zoomScale="85" zoomScaleNormal="85" zoomScaleSheetLayoutView="70" workbookViewId="0">
      <pane ySplit="13" topLeftCell="A14" activePane="bottomLeft" state="frozen"/>
      <selection activeCell="A24" sqref="A24:Q24"/>
      <selection pane="bottomLeft" activeCell="P25" sqref="P25"/>
    </sheetView>
  </sheetViews>
  <sheetFormatPr defaultColWidth="9.1796875" defaultRowHeight="13" x14ac:dyDescent="0.3"/>
  <cols>
    <col min="1" max="1" width="7.26953125" style="87" hidden="1" customWidth="1"/>
    <col min="2" max="2" width="7.1796875" style="87" customWidth="1"/>
    <col min="3" max="3" width="17.7265625" style="87" customWidth="1"/>
    <col min="4" max="4" width="23" style="87" customWidth="1"/>
    <col min="5" max="5" width="11.54296875" style="87" customWidth="1"/>
    <col min="6" max="6" width="15" style="87" customWidth="1"/>
    <col min="7" max="7" width="20" style="87" customWidth="1"/>
    <col min="8" max="8" width="22" style="88" customWidth="1"/>
    <col min="9" max="9" width="9.54296875" style="91" customWidth="1"/>
    <col min="10" max="10" width="7.26953125" style="91" customWidth="1"/>
    <col min="11" max="11" width="8.453125" style="94" customWidth="1"/>
    <col min="12" max="12" width="10.7265625" style="95" customWidth="1"/>
    <col min="13" max="13" width="8.453125" style="96" customWidth="1"/>
    <col min="14" max="14" width="10" style="96" hidden="1" customWidth="1"/>
    <col min="15" max="15" width="13" style="97" customWidth="1"/>
    <col min="16" max="16" width="10.7265625" style="96" customWidth="1"/>
    <col min="17" max="17" width="10.7265625" style="87" customWidth="1"/>
    <col min="18" max="18" width="9.1796875" style="87" customWidth="1"/>
    <col min="19" max="19" width="11.1796875" style="87" customWidth="1"/>
    <col min="20" max="20" width="9.1796875" style="87" customWidth="1"/>
    <col min="21" max="21" width="11.453125" style="87" customWidth="1"/>
    <col min="22" max="27" width="9.7265625" style="87" customWidth="1"/>
    <col min="28" max="28" width="9.453125" style="87" customWidth="1"/>
    <col min="29" max="29" width="10.7265625" style="87" hidden="1" customWidth="1"/>
    <col min="30" max="30" width="9.7265625" style="87" customWidth="1"/>
    <col min="31" max="32" width="12.1796875" style="87" customWidth="1"/>
    <col min="33" max="33" width="9.1796875" style="87" customWidth="1"/>
    <col min="34" max="16384" width="9.1796875" style="87"/>
  </cols>
  <sheetData>
    <row r="1" spans="1:32" s="82" customFormat="1" ht="20.25" customHeight="1" x14ac:dyDescent="0.25">
      <c r="C1" s="84"/>
      <c r="D1" s="84"/>
      <c r="E1" s="84"/>
      <c r="F1" s="84"/>
      <c r="G1" s="84"/>
      <c r="H1" s="84"/>
      <c r="I1" s="85"/>
      <c r="J1" s="85"/>
      <c r="K1" s="86"/>
    </row>
    <row r="2" spans="1:32" ht="25.15" customHeight="1" x14ac:dyDescent="0.3">
      <c r="C2" s="536" t="str">
        <f>"Avtomobilsko zavarovanje - priloga k obračunu premije št.: __ po osnovni polici št.: " &amp; 'Avto. zavar.-polica SŽ, d.o.o.'!O1</f>
        <v>Avtomobilsko zavarovanje - priloga k obračunu premije št.: __ po osnovni polici št.: vzorec</v>
      </c>
      <c r="D2" s="537"/>
      <c r="E2" s="537"/>
      <c r="F2" s="537"/>
      <c r="G2" s="537"/>
      <c r="H2" s="538"/>
      <c r="I2" s="539"/>
      <c r="J2" s="539"/>
      <c r="K2" s="540"/>
      <c r="L2" s="541"/>
      <c r="M2" s="542"/>
      <c r="N2" s="542"/>
      <c r="O2" s="543"/>
      <c r="P2" s="542"/>
      <c r="Q2" s="537"/>
      <c r="R2" s="537"/>
      <c r="S2" s="537"/>
      <c r="T2" s="537"/>
      <c r="U2" s="537"/>
      <c r="V2" s="537"/>
      <c r="W2" s="537"/>
      <c r="X2" s="537"/>
      <c r="Y2" s="537"/>
      <c r="Z2" s="537"/>
      <c r="AA2" s="537"/>
      <c r="AB2" s="537"/>
      <c r="AC2" s="537"/>
      <c r="AD2" s="537"/>
      <c r="AE2" s="537"/>
      <c r="AF2" s="537"/>
    </row>
    <row r="3" spans="1:32"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2" ht="16.149999999999999" customHeight="1" x14ac:dyDescent="0.3">
      <c r="C4" s="88"/>
      <c r="E4" s="89" t="str">
        <f>'Avto. zavar. SŽ, d.o.o.'!B3</f>
        <v>Zavarovalnica:</v>
      </c>
      <c r="F4" s="90" t="str">
        <f>'Avto. zavar. SŽ, d.o.o.'!C3</f>
        <v/>
      </c>
      <c r="K4" s="88"/>
      <c r="L4" s="87"/>
      <c r="M4" s="87"/>
      <c r="N4" s="87"/>
      <c r="O4" s="87"/>
      <c r="P4" s="87"/>
    </row>
    <row r="5" spans="1:32" ht="16.149999999999999" customHeight="1" x14ac:dyDescent="0.3">
      <c r="C5" s="88"/>
      <c r="E5" s="89" t="str">
        <f>'Avto. zavar. SŽ, d.o.o.'!B4</f>
        <v>Sedež:</v>
      </c>
      <c r="F5" s="90" t="str">
        <f>'Avto. zavar. SŽ, d.o.o.'!C4</f>
        <v/>
      </c>
      <c r="K5" s="88"/>
      <c r="L5" s="87"/>
      <c r="M5" s="87"/>
      <c r="N5" s="87"/>
      <c r="O5" s="87"/>
      <c r="P5" s="87"/>
    </row>
    <row r="6" spans="1:32" ht="6" customHeight="1" x14ac:dyDescent="0.3">
      <c r="C6" s="88"/>
      <c r="E6" s="89"/>
      <c r="F6" s="90"/>
      <c r="K6" s="88"/>
      <c r="L6" s="87"/>
      <c r="M6" s="87"/>
      <c r="N6" s="87"/>
      <c r="O6" s="87"/>
      <c r="P6" s="87"/>
    </row>
    <row r="7" spans="1:32" ht="16.149999999999999" customHeight="1" x14ac:dyDescent="0.3">
      <c r="D7" s="88"/>
      <c r="E7" s="89" t="str">
        <f>'Avto. zavar. SŽ, d.o.o.'!B5</f>
        <v>Zavarovalec:</v>
      </c>
      <c r="F7" s="90" t="str">
        <f>'Avto. zavar. SŽ, d.o.o.'!C5</f>
        <v>SLOVENSKE ŽELEZNICE, d.o.o., Kolodvorska ulica 11, 1506 Ljubljana</v>
      </c>
      <c r="G7" s="92"/>
      <c r="H7" s="87"/>
      <c r="I7" s="88"/>
      <c r="K7" s="91"/>
      <c r="L7" s="88"/>
      <c r="M7" s="87"/>
      <c r="N7" s="87"/>
      <c r="O7" s="87"/>
      <c r="P7" s="87"/>
    </row>
    <row r="8" spans="1:32" ht="16.149999999999999" customHeight="1" x14ac:dyDescent="0.3">
      <c r="D8" s="88"/>
      <c r="E8" s="89" t="str">
        <f>'Avto. zavar. SŽ, d.o.o.'!B6</f>
        <v>Zavarovanec:</v>
      </c>
      <c r="F8" s="90" t="str">
        <f>'Avto. zavar. SŽ, d.o.o.'!C6</f>
        <v>Vsakokratni lastnik</v>
      </c>
      <c r="G8" s="92"/>
      <c r="H8" s="87"/>
      <c r="I8" s="88"/>
      <c r="K8" s="91"/>
      <c r="L8" s="88"/>
      <c r="M8" s="87"/>
      <c r="N8" s="87"/>
      <c r="O8" s="87"/>
      <c r="P8" s="87"/>
    </row>
    <row r="9" spans="1:32" ht="15" customHeight="1" x14ac:dyDescent="0.3">
      <c r="D9" s="88"/>
      <c r="E9" s="89" t="str">
        <f>'Avto. zavar. SŽ, d.o.o.'!B7</f>
        <v>Zavarovalno obdobje:</v>
      </c>
      <c r="F9" s="99" t="str">
        <f>'Avto. zavar. SŽ, d.o.o.'!C7</f>
        <v>Od 01.07.2026 od 00:00 ure do 30.06.2027 do 24:00 ure</v>
      </c>
      <c r="G9" s="93"/>
      <c r="H9" s="87"/>
      <c r="I9" s="88"/>
      <c r="K9" s="91"/>
      <c r="L9" s="88"/>
      <c r="M9" s="87"/>
      <c r="N9" s="87"/>
      <c r="O9" s="87"/>
      <c r="P9" s="87"/>
    </row>
    <row r="10" spans="1:32" ht="15" customHeight="1" x14ac:dyDescent="0.3">
      <c r="D10" s="88"/>
      <c r="E10" s="89" t="str">
        <f>'Avto. zavar. SŽ, d.o.o.'!B8</f>
        <v>Obračunsko obdobje:</v>
      </c>
      <c r="F10" s="90" t="str">
        <f>'Avto. zavar. SŽ, d.o.o.'!C8</f>
        <v>Od 01.07.2026 od 00:00 ure do 30.06.2027 do 24:00 ure</v>
      </c>
      <c r="G10" s="93"/>
      <c r="H10" s="87"/>
      <c r="I10" s="88"/>
      <c r="K10" s="91"/>
      <c r="L10" s="88"/>
      <c r="M10" s="87"/>
      <c r="N10" s="87"/>
      <c r="O10" s="87"/>
      <c r="P10" s="87"/>
    </row>
    <row r="11" spans="1:32" ht="6" customHeight="1" thickBot="1" x14ac:dyDescent="0.35"/>
    <row r="12" spans="1:32" ht="19.5" customHeight="1" thickBot="1" x14ac:dyDescent="0.35">
      <c r="H12" s="87"/>
      <c r="I12" s="87"/>
      <c r="J12" s="87"/>
      <c r="K12" s="87"/>
      <c r="L12" s="87"/>
      <c r="M12" s="87"/>
      <c r="N12" s="87"/>
      <c r="O12" s="88"/>
      <c r="P12" s="535" t="s">
        <v>90</v>
      </c>
      <c r="Q12" s="450"/>
      <c r="R12" s="94"/>
      <c r="S12" s="535" t="s">
        <v>91</v>
      </c>
      <c r="T12" s="449"/>
      <c r="U12" s="449"/>
      <c r="V12" s="449"/>
      <c r="W12" s="449"/>
      <c r="X12" s="449"/>
      <c r="Y12" s="449"/>
      <c r="Z12" s="449"/>
      <c r="AA12" s="449"/>
      <c r="AB12" s="449"/>
      <c r="AC12" s="449"/>
      <c r="AD12" s="449"/>
      <c r="AE12" s="449"/>
      <c r="AF12" s="450"/>
    </row>
    <row r="13" spans="1:32" s="98" customFormat="1" ht="90.4" customHeight="1" x14ac:dyDescent="0.25">
      <c r="B13" s="420" t="s">
        <v>92</v>
      </c>
      <c r="C13" s="421" t="s">
        <v>93</v>
      </c>
      <c r="D13" s="421" t="s">
        <v>94</v>
      </c>
      <c r="E13" s="421" t="s">
        <v>95</v>
      </c>
      <c r="F13" s="421" t="s">
        <v>96</v>
      </c>
      <c r="G13" s="421" t="s">
        <v>97</v>
      </c>
      <c r="H13" s="421" t="s">
        <v>98</v>
      </c>
      <c r="I13" s="421" t="s">
        <v>99</v>
      </c>
      <c r="J13" s="421" t="s">
        <v>100</v>
      </c>
      <c r="K13" s="421" t="s">
        <v>101</v>
      </c>
      <c r="L13" s="421" t="s">
        <v>102</v>
      </c>
      <c r="M13" s="421" t="s">
        <v>103</v>
      </c>
      <c r="N13" s="421" t="s">
        <v>104</v>
      </c>
      <c r="O13" s="421" t="s">
        <v>105</v>
      </c>
      <c r="P13" s="422" t="s">
        <v>106</v>
      </c>
      <c r="Q13" s="422" t="s">
        <v>107</v>
      </c>
      <c r="R13" s="423" t="s">
        <v>108</v>
      </c>
      <c r="S13" s="424" t="str">
        <f>'Avto. zavar. SŽ, d.o.o.'!E14</f>
        <v>AO</v>
      </c>
      <c r="T13" s="424" t="str">
        <f>'Avto. zavar. SŽ, d.o.o.'!F14</f>
        <v>AO+</v>
      </c>
      <c r="U13" s="424" t="str">
        <f>'Avto. zavar. SŽ, d.o.o.'!G14</f>
        <v>Polni kasko</v>
      </c>
      <c r="V13" s="425" t="str">
        <f>'Avto. zavar. SŽ, d.o.o.'!H14</f>
        <v>Kombinacija
B</v>
      </c>
      <c r="W13" s="425" t="str">
        <f>'Avto. zavar. SŽ, d.o.o.'!I14</f>
        <v>Kombinacija
D</v>
      </c>
      <c r="X13" s="425" t="str">
        <f>'Avto. zavar. SŽ, d.o.o.'!J14</f>
        <v>Kombinacija
E</v>
      </c>
      <c r="Y13" s="425" t="str">
        <f>'Avto. zavar. SŽ, d.o.o.'!K14</f>
        <v>Kombinacija
H</v>
      </c>
      <c r="Z13" s="425" t="str">
        <f>'Avto. zavar. SŽ, d.o.o.'!L14</f>
        <v>Kombinacija
J</v>
      </c>
      <c r="AA13" s="425" t="str">
        <f>'Avto. zavar. SŽ, d.o.o.'!M14</f>
        <v>Kombinacija
K</v>
      </c>
      <c r="AB13" s="424" t="str">
        <f>'Avto. zavar. SŽ, d.o.o.'!N14</f>
        <v>AAS</v>
      </c>
      <c r="AC13" s="424" t="str">
        <f>'Avto. zavar. SŽ, d.o.o.'!O14</f>
        <v>NEVARNE SNOVI</v>
      </c>
      <c r="AD13" s="424" t="str">
        <f>'Avto. zavar. SŽ, d.o.o.'!P14</f>
        <v>Nezgoda</v>
      </c>
      <c r="AE13" s="424" t="s">
        <v>109</v>
      </c>
      <c r="AF13" s="426" t="s">
        <v>110</v>
      </c>
    </row>
    <row r="14" spans="1:32" s="92" customFormat="1" ht="45" customHeight="1" x14ac:dyDescent="0.25">
      <c r="A14" s="172">
        <v>17755</v>
      </c>
      <c r="B14" s="289">
        <v>1</v>
      </c>
      <c r="C14" s="291" t="s">
        <v>3</v>
      </c>
      <c r="D14" s="291" t="s">
        <v>81</v>
      </c>
      <c r="E14" s="118" t="s">
        <v>111</v>
      </c>
      <c r="F14" s="177" t="s">
        <v>112</v>
      </c>
      <c r="G14" s="177" t="s">
        <v>113</v>
      </c>
      <c r="H14" s="118" t="s">
        <v>114</v>
      </c>
      <c r="I14" s="118">
        <v>5</v>
      </c>
      <c r="J14" s="121">
        <v>2011</v>
      </c>
      <c r="K14" s="122">
        <v>150</v>
      </c>
      <c r="L14" s="122">
        <v>2967</v>
      </c>
      <c r="M14" s="122"/>
      <c r="N14" s="122"/>
      <c r="O14" s="123">
        <v>61921</v>
      </c>
      <c r="P14" s="174">
        <v>45839</v>
      </c>
      <c r="Q14" s="175">
        <v>46203</v>
      </c>
      <c r="R14" s="124">
        <f>(Q14-P14)+1</f>
        <v>365</v>
      </c>
      <c r="S14" s="216" t="str">
        <f>IF($D14="","",IF(VLOOKUP($D14,'Avto. zavar. SŽ, d.o.o.'!$A$15:$P$19,COLUMN()-14,FALSE)=0,"",VLOOKUP($D14,'Avto. zavar. SŽ, d.o.o.'!$A$15:$P$19,COLUMN()-14,FALSE)))</f>
        <v/>
      </c>
      <c r="T14" s="216" t="str">
        <f>IF($D14="","",IF(VLOOKUP($D14,'Avto. zavar. SŽ, d.o.o.'!$A$15:$P$19,COLUMN()-14,FALSE)=0,"",VLOOKUP($D14,'Avto. zavar. SŽ, d.o.o.'!$A$15:$P$19,COLUMN()-14,FALSE)))</f>
        <v/>
      </c>
      <c r="U14" s="216" t="str">
        <f>IF($D14="","",IF(VLOOKUP($D14,'Avto. zavar. SŽ, d.o.o.'!$A$15:$P$19,COLUMN()-14,FALSE)=0,"",VLOOKUP($D14,'Avto. zavar. SŽ, d.o.o.'!$A$15:$P$19,COLUMN()-14,FALSE)))</f>
        <v/>
      </c>
      <c r="V14" s="216" t="str">
        <f>IF($D14="","",IF(VLOOKUP($D14,'Avto. zavar. SŽ, d.o.o.'!$A$15:$P$19,COLUMN()-14,FALSE)=0,"",VLOOKUP($D14,'Avto. zavar. SŽ, d.o.o.'!$A$15:$P$19,COLUMN()-14,FALSE)))</f>
        <v/>
      </c>
      <c r="W14" s="216" t="str">
        <f>IF($D14="","",IF(VLOOKUP($D14,'Avto. zavar. SŽ, d.o.o.'!$A$15:$P$19,COLUMN()-14,FALSE)=0,"",VLOOKUP($D14,'Avto. zavar. SŽ, d.o.o.'!$A$15:$P$19,COLUMN()-14,FALSE)))</f>
        <v/>
      </c>
      <c r="X14" s="216" t="str">
        <f>IF($D14="","",IF(VLOOKUP($D14,'Avto. zavar. SŽ, d.o.o.'!$A$15:$P$19,COLUMN()-14,FALSE)=0,"",VLOOKUP($D14,'Avto. zavar. SŽ, d.o.o.'!$A$15:$P$19,COLUMN()-14,FALSE)))</f>
        <v/>
      </c>
      <c r="Y14" s="216" t="str">
        <f>IF($D14="","",IF(VLOOKUP($D14,'Avto. zavar. SŽ, d.o.o.'!$A$15:$P$19,COLUMN()-14,FALSE)=0,"",VLOOKUP($D14,'Avto. zavar. SŽ, d.o.o.'!$A$15:$P$19,COLUMN()-14,FALSE)))</f>
        <v/>
      </c>
      <c r="Z14" s="216" t="str">
        <f>IF($D14="","",IF(VLOOKUP($D14,'Avto. zavar. SŽ, d.o.o.'!$A$15:$P$19,COLUMN()-14,FALSE)=0,"",VLOOKUP($D14,'Avto. zavar. SŽ, d.o.o.'!$A$15:$P$19,COLUMN()-14,FALSE)))</f>
        <v/>
      </c>
      <c r="AA14" s="216" t="str">
        <f>IF($D14="","",IF(VLOOKUP($D14,'Avto. zavar. SŽ, d.o.o.'!$A$15:$P$19,COLUMN()-14,FALSE)=0,"",VLOOKUP($D14,'Avto. zavar. SŽ, d.o.o.'!$A$15:$P$19,COLUMN()-14,FALSE)))</f>
        <v/>
      </c>
      <c r="AB14" s="216" t="str">
        <f>IF($D14="","",IF(VLOOKUP($D14,'Avto. zavar. SŽ, d.o.o.'!$A$15:$P$19,COLUMN()-14,FALSE)=0,"",VLOOKUP($D14,'Avto. zavar. SŽ, d.o.o.'!$A$15:$P$19,COLUMN()-14,FALSE)))</f>
        <v/>
      </c>
      <c r="AC14" s="216" t="str">
        <f>IF($D14="","",IF(VLOOKUP($D14,'Avto. zavar. SŽ, d.o.o.'!$A$15:$P$19,COLUMN()-14,FALSE)=0,"",VLOOKUP($D14,'Avto. zavar. SŽ, d.o.o.'!$A$15:$P$19,COLUMN()-14,FALSE)))</f>
        <v/>
      </c>
      <c r="AD14" s="216" t="str">
        <f>IF($D14="","",IF(VLOOKUP($D14,'Avto. zavar. SŽ, d.o.o.'!$A$15:$P$19,COLUMN()-14,FALSE)=0,"",VLOOKUP($D14,'Avto. zavar. SŽ, d.o.o.'!$A$15:$P$19,COLUMN()-14,FALSE)))</f>
        <v/>
      </c>
      <c r="AE14" s="216">
        <f t="shared" ref="AE14:AE37" si="0">SUM(S14:AD14)</f>
        <v>0</v>
      </c>
      <c r="AF14" s="190">
        <f t="shared" ref="AF14:AF37" si="1">AE14/365*R14</f>
        <v>0</v>
      </c>
    </row>
    <row r="15" spans="1:32" s="92" customFormat="1" ht="45" customHeight="1" x14ac:dyDescent="0.25">
      <c r="A15" s="172">
        <v>18093</v>
      </c>
      <c r="B15" s="289">
        <f>MAX($B$14:B14)+1</f>
        <v>2</v>
      </c>
      <c r="C15" s="291" t="s">
        <v>3</v>
      </c>
      <c r="D15" s="291" t="s">
        <v>79</v>
      </c>
      <c r="E15" s="118" t="s">
        <v>115</v>
      </c>
      <c r="F15" s="177" t="s">
        <v>116</v>
      </c>
      <c r="G15" s="177" t="s">
        <v>117</v>
      </c>
      <c r="H15" s="118" t="s">
        <v>118</v>
      </c>
      <c r="I15" s="118">
        <v>5</v>
      </c>
      <c r="J15" s="121">
        <v>2015</v>
      </c>
      <c r="K15" s="122">
        <v>190</v>
      </c>
      <c r="L15" s="122">
        <v>2993</v>
      </c>
      <c r="M15" s="122"/>
      <c r="N15" s="122"/>
      <c r="O15" s="123">
        <v>84195</v>
      </c>
      <c r="P15" s="174">
        <v>45839</v>
      </c>
      <c r="Q15" s="175">
        <v>46203</v>
      </c>
      <c r="R15" s="124">
        <f>(Q15-P15)+1</f>
        <v>365</v>
      </c>
      <c r="S15" s="216" t="str">
        <f>IF($D15="","",IF(VLOOKUP($D15,'Avto. zavar. SŽ, d.o.o.'!$A$15:$P$19,COLUMN()-14,FALSE)=0,"",VLOOKUP($D15,'Avto. zavar. SŽ, d.o.o.'!$A$15:$P$19,COLUMN()-14,FALSE)))</f>
        <v/>
      </c>
      <c r="T15" s="216" t="str">
        <f>IF($D15="","",IF(VLOOKUP($D15,'Avto. zavar. SŽ, d.o.o.'!$A$15:$P$19,COLUMN()-14,FALSE)=0,"",VLOOKUP($D15,'Avto. zavar. SŽ, d.o.o.'!$A$15:$P$19,COLUMN()-14,FALSE)))</f>
        <v/>
      </c>
      <c r="U15" s="216" t="str">
        <f>IF($D15="","",IF(VLOOKUP($D15,'Avto. zavar. SŽ, d.o.o.'!$A$15:$P$19,COLUMN()-14,FALSE)=0,"",VLOOKUP($D15,'Avto. zavar. SŽ, d.o.o.'!$A$15:$P$19,COLUMN()-14,FALSE)))</f>
        <v/>
      </c>
      <c r="V15" s="216" t="str">
        <f>IF($D15="","",IF(VLOOKUP($D15,'Avto. zavar. SŽ, d.o.o.'!$A$15:$P$19,COLUMN()-14,FALSE)=0,"",VLOOKUP($D15,'Avto. zavar. SŽ, d.o.o.'!$A$15:$P$19,COLUMN()-14,FALSE)))</f>
        <v/>
      </c>
      <c r="W15" s="216" t="str">
        <f>IF($D15="","",IF(VLOOKUP($D15,'Avto. zavar. SŽ, d.o.o.'!$A$15:$P$19,COLUMN()-14,FALSE)=0,"",VLOOKUP($D15,'Avto. zavar. SŽ, d.o.o.'!$A$15:$P$19,COLUMN()-14,FALSE)))</f>
        <v/>
      </c>
      <c r="X15" s="216" t="str">
        <f>IF($D15="","",IF(VLOOKUP($D15,'Avto. zavar. SŽ, d.o.o.'!$A$15:$P$19,COLUMN()-14,FALSE)=0,"",VLOOKUP($D15,'Avto. zavar. SŽ, d.o.o.'!$A$15:$P$19,COLUMN()-14,FALSE)))</f>
        <v/>
      </c>
      <c r="Y15" s="216" t="str">
        <f>IF($D15="","",IF(VLOOKUP($D15,'Avto. zavar. SŽ, d.o.o.'!$A$15:$P$19,COLUMN()-14,FALSE)=0,"",VLOOKUP($D15,'Avto. zavar. SŽ, d.o.o.'!$A$15:$P$19,COLUMN()-14,FALSE)))</f>
        <v/>
      </c>
      <c r="Z15" s="216" t="str">
        <f>IF($D15="","",IF(VLOOKUP($D15,'Avto. zavar. SŽ, d.o.o.'!$A$15:$P$19,COLUMN()-14,FALSE)=0,"",VLOOKUP($D15,'Avto. zavar. SŽ, d.o.o.'!$A$15:$P$19,COLUMN()-14,FALSE)))</f>
        <v/>
      </c>
      <c r="AA15" s="216" t="str">
        <f>IF($D15="","",IF(VLOOKUP($D15,'Avto. zavar. SŽ, d.o.o.'!$A$15:$P$19,COLUMN()-14,FALSE)=0,"",VLOOKUP($D15,'Avto. zavar. SŽ, d.o.o.'!$A$15:$P$19,COLUMN()-14,FALSE)))</f>
        <v/>
      </c>
      <c r="AB15" s="216" t="str">
        <f>IF($D15="","",IF(VLOOKUP($D15,'Avto. zavar. SŽ, d.o.o.'!$A$15:$P$19,COLUMN()-14,FALSE)=0,"",VLOOKUP($D15,'Avto. zavar. SŽ, d.o.o.'!$A$15:$P$19,COLUMN()-14,FALSE)))</f>
        <v/>
      </c>
      <c r="AC15" s="216" t="str">
        <f>IF($D15="","",IF(VLOOKUP($D15,'Avto. zavar. SŽ, d.o.o.'!$A$15:$P$19,COLUMN()-14,FALSE)=0,"",VLOOKUP($D15,'Avto. zavar. SŽ, d.o.o.'!$A$15:$P$19,COLUMN()-14,FALSE)))</f>
        <v/>
      </c>
      <c r="AD15" s="216" t="str">
        <f>IF($D15="","",IF(VLOOKUP($D15,'Avto. zavar. SŽ, d.o.o.'!$A$15:$P$19,COLUMN()-14,FALSE)=0,"",VLOOKUP($D15,'Avto. zavar. SŽ, d.o.o.'!$A$15:$P$19,COLUMN()-14,FALSE)))</f>
        <v/>
      </c>
      <c r="AE15" s="216">
        <f t="shared" si="0"/>
        <v>0</v>
      </c>
      <c r="AF15" s="190">
        <f t="shared" si="1"/>
        <v>0</v>
      </c>
    </row>
    <row r="16" spans="1:32" s="92" customFormat="1" ht="45" customHeight="1" x14ac:dyDescent="0.25">
      <c r="A16" s="172">
        <v>15926</v>
      </c>
      <c r="B16" s="289">
        <f>MAX($B$14:B15)+1</f>
        <v>3</v>
      </c>
      <c r="C16" s="291" t="s">
        <v>3</v>
      </c>
      <c r="D16" s="291" t="s">
        <v>79</v>
      </c>
      <c r="E16" s="118" t="s">
        <v>119</v>
      </c>
      <c r="F16" s="177" t="s">
        <v>120</v>
      </c>
      <c r="G16" s="177" t="s">
        <v>121</v>
      </c>
      <c r="H16" s="118" t="s">
        <v>122</v>
      </c>
      <c r="I16" s="118">
        <v>5</v>
      </c>
      <c r="J16" s="121">
        <v>2017</v>
      </c>
      <c r="K16" s="122">
        <v>55</v>
      </c>
      <c r="L16" s="122">
        <v>1461</v>
      </c>
      <c r="M16" s="122"/>
      <c r="N16" s="122"/>
      <c r="O16" s="123">
        <v>12100</v>
      </c>
      <c r="P16" s="174">
        <v>45839</v>
      </c>
      <c r="Q16" s="175">
        <v>46203</v>
      </c>
      <c r="R16" s="124">
        <f>(Q16-P16)+1</f>
        <v>365</v>
      </c>
      <c r="S16" s="216" t="str">
        <f>IF($D16="","",IF(VLOOKUP($D16,'Avto. zavar. SŽ, d.o.o.'!$A$15:$P$19,COLUMN()-14,FALSE)=0,"",VLOOKUP($D16,'Avto. zavar. SŽ, d.o.o.'!$A$15:$P$19,COLUMN()-14,FALSE)))</f>
        <v/>
      </c>
      <c r="T16" s="216" t="str">
        <f>IF($D16="","",IF(VLOOKUP($D16,'Avto. zavar. SŽ, d.o.o.'!$A$15:$P$19,COLUMN()-14,FALSE)=0,"",VLOOKUP($D16,'Avto. zavar. SŽ, d.o.o.'!$A$15:$P$19,COLUMN()-14,FALSE)))</f>
        <v/>
      </c>
      <c r="U16" s="216" t="str">
        <f>IF($D16="","",IF(VLOOKUP($D16,'Avto. zavar. SŽ, d.o.o.'!$A$15:$P$19,COLUMN()-14,FALSE)=0,"",VLOOKUP($D16,'Avto. zavar. SŽ, d.o.o.'!$A$15:$P$19,COLUMN()-14,FALSE)))</f>
        <v/>
      </c>
      <c r="V16" s="216" t="str">
        <f>IF($D16="","",IF(VLOOKUP($D16,'Avto. zavar. SŽ, d.o.o.'!$A$15:$P$19,COLUMN()-14,FALSE)=0,"",VLOOKUP($D16,'Avto. zavar. SŽ, d.o.o.'!$A$15:$P$19,COLUMN()-14,FALSE)))</f>
        <v/>
      </c>
      <c r="W16" s="216" t="str">
        <f>IF($D16="","",IF(VLOOKUP($D16,'Avto. zavar. SŽ, d.o.o.'!$A$15:$P$19,COLUMN()-14,FALSE)=0,"",VLOOKUP($D16,'Avto. zavar. SŽ, d.o.o.'!$A$15:$P$19,COLUMN()-14,FALSE)))</f>
        <v/>
      </c>
      <c r="X16" s="216" t="str">
        <f>IF($D16="","",IF(VLOOKUP($D16,'Avto. zavar. SŽ, d.o.o.'!$A$15:$P$19,COLUMN()-14,FALSE)=0,"",VLOOKUP($D16,'Avto. zavar. SŽ, d.o.o.'!$A$15:$P$19,COLUMN()-14,FALSE)))</f>
        <v/>
      </c>
      <c r="Y16" s="216" t="str">
        <f>IF($D16="","",IF(VLOOKUP($D16,'Avto. zavar. SŽ, d.o.o.'!$A$15:$P$19,COLUMN()-14,FALSE)=0,"",VLOOKUP($D16,'Avto. zavar. SŽ, d.o.o.'!$A$15:$P$19,COLUMN()-14,FALSE)))</f>
        <v/>
      </c>
      <c r="Z16" s="216" t="str">
        <f>IF($D16="","",IF(VLOOKUP($D16,'Avto. zavar. SŽ, d.o.o.'!$A$15:$P$19,COLUMN()-14,FALSE)=0,"",VLOOKUP($D16,'Avto. zavar. SŽ, d.o.o.'!$A$15:$P$19,COLUMN()-14,FALSE)))</f>
        <v/>
      </c>
      <c r="AA16" s="216" t="str">
        <f>IF($D16="","",IF(VLOOKUP($D16,'Avto. zavar. SŽ, d.o.o.'!$A$15:$P$19,COLUMN()-14,FALSE)=0,"",VLOOKUP($D16,'Avto. zavar. SŽ, d.o.o.'!$A$15:$P$19,COLUMN()-14,FALSE)))</f>
        <v/>
      </c>
      <c r="AB16" s="216" t="str">
        <f>IF($D16="","",IF(VLOOKUP($D16,'Avto. zavar. SŽ, d.o.o.'!$A$15:$P$19,COLUMN()-14,FALSE)=0,"",VLOOKUP($D16,'Avto. zavar. SŽ, d.o.o.'!$A$15:$P$19,COLUMN()-14,FALSE)))</f>
        <v/>
      </c>
      <c r="AC16" s="216" t="str">
        <f>IF($D16="","",IF(VLOOKUP($D16,'Avto. zavar. SŽ, d.o.o.'!$A$15:$P$19,COLUMN()-14,FALSE)=0,"",VLOOKUP($D16,'Avto. zavar. SŽ, d.o.o.'!$A$15:$P$19,COLUMN()-14,FALSE)))</f>
        <v/>
      </c>
      <c r="AD16" s="216" t="str">
        <f>IF($D16="","",IF(VLOOKUP($D16,'Avto. zavar. SŽ, d.o.o.'!$A$15:$P$19,COLUMN()-14,FALSE)=0,"",VLOOKUP($D16,'Avto. zavar. SŽ, d.o.o.'!$A$15:$P$19,COLUMN()-14,FALSE)))</f>
        <v/>
      </c>
      <c r="AE16" s="216">
        <f t="shared" si="0"/>
        <v>0</v>
      </c>
      <c r="AF16" s="190">
        <f t="shared" si="1"/>
        <v>0</v>
      </c>
    </row>
    <row r="17" spans="1:34" s="92" customFormat="1" ht="45" customHeight="1" x14ac:dyDescent="0.25">
      <c r="A17" s="172">
        <v>21521</v>
      </c>
      <c r="B17" s="289">
        <f>MAX($B$14:B16)+1</f>
        <v>4</v>
      </c>
      <c r="C17" s="291" t="s">
        <v>3</v>
      </c>
      <c r="D17" s="291" t="s">
        <v>79</v>
      </c>
      <c r="E17" s="118" t="s">
        <v>128</v>
      </c>
      <c r="F17" s="177" t="s">
        <v>125</v>
      </c>
      <c r="G17" s="177" t="s">
        <v>126</v>
      </c>
      <c r="H17" s="118" t="s">
        <v>129</v>
      </c>
      <c r="I17" s="118">
        <v>5</v>
      </c>
      <c r="J17" s="121">
        <v>2017</v>
      </c>
      <c r="K17" s="122">
        <v>110</v>
      </c>
      <c r="L17" s="122">
        <v>1968</v>
      </c>
      <c r="M17" s="122"/>
      <c r="N17" s="122"/>
      <c r="O17" s="123">
        <v>37742</v>
      </c>
      <c r="P17" s="174">
        <v>45839</v>
      </c>
      <c r="Q17" s="175">
        <v>46203</v>
      </c>
      <c r="R17" s="124">
        <f t="shared" ref="R17:R29" si="2">(Q17-P17)+1</f>
        <v>365</v>
      </c>
      <c r="S17" s="216" t="str">
        <f>IF($D17="","",IF(VLOOKUP($D17,'Avto. zavar. SŽ, d.o.o.'!$A$15:$P$19,COLUMN()-14,FALSE)=0,"",VLOOKUP($D17,'Avto. zavar. SŽ, d.o.o.'!$A$15:$P$19,COLUMN()-14,FALSE)))</f>
        <v/>
      </c>
      <c r="T17" s="216" t="str">
        <f>IF($D17="","",IF(VLOOKUP($D17,'Avto. zavar. SŽ, d.o.o.'!$A$15:$P$19,COLUMN()-14,FALSE)=0,"",VLOOKUP($D17,'Avto. zavar. SŽ, d.o.o.'!$A$15:$P$19,COLUMN()-14,FALSE)))</f>
        <v/>
      </c>
      <c r="U17" s="216" t="str">
        <f>IF($D17="","",IF(VLOOKUP($D17,'Avto. zavar. SŽ, d.o.o.'!$A$15:$P$19,COLUMN()-14,FALSE)=0,"",VLOOKUP($D17,'Avto. zavar. SŽ, d.o.o.'!$A$15:$P$19,COLUMN()-14,FALSE)))</f>
        <v/>
      </c>
      <c r="V17" s="216" t="str">
        <f>IF($D17="","",IF(VLOOKUP($D17,'Avto. zavar. SŽ, d.o.o.'!$A$15:$P$19,COLUMN()-14,FALSE)=0,"",VLOOKUP($D17,'Avto. zavar. SŽ, d.o.o.'!$A$15:$P$19,COLUMN()-14,FALSE)))</f>
        <v/>
      </c>
      <c r="W17" s="216" t="str">
        <f>IF($D17="","",IF(VLOOKUP($D17,'Avto. zavar. SŽ, d.o.o.'!$A$15:$P$19,COLUMN()-14,FALSE)=0,"",VLOOKUP($D17,'Avto. zavar. SŽ, d.o.o.'!$A$15:$P$19,COLUMN()-14,FALSE)))</f>
        <v/>
      </c>
      <c r="X17" s="216" t="str">
        <f>IF($D17="","",IF(VLOOKUP($D17,'Avto. zavar. SŽ, d.o.o.'!$A$15:$P$19,COLUMN()-14,FALSE)=0,"",VLOOKUP($D17,'Avto. zavar. SŽ, d.o.o.'!$A$15:$P$19,COLUMN()-14,FALSE)))</f>
        <v/>
      </c>
      <c r="Y17" s="216" t="str">
        <f>IF($D17="","",IF(VLOOKUP($D17,'Avto. zavar. SŽ, d.o.o.'!$A$15:$P$19,COLUMN()-14,FALSE)=0,"",VLOOKUP($D17,'Avto. zavar. SŽ, d.o.o.'!$A$15:$P$19,COLUMN()-14,FALSE)))</f>
        <v/>
      </c>
      <c r="Z17" s="216" t="str">
        <f>IF($D17="","",IF(VLOOKUP($D17,'Avto. zavar. SŽ, d.o.o.'!$A$15:$P$19,COLUMN()-14,FALSE)=0,"",VLOOKUP($D17,'Avto. zavar. SŽ, d.o.o.'!$A$15:$P$19,COLUMN()-14,FALSE)))</f>
        <v/>
      </c>
      <c r="AA17" s="216" t="str">
        <f>IF($D17="","",IF(VLOOKUP($D17,'Avto. zavar. SŽ, d.o.o.'!$A$15:$P$19,COLUMN()-14,FALSE)=0,"",VLOOKUP($D17,'Avto. zavar. SŽ, d.o.o.'!$A$15:$P$19,COLUMN()-14,FALSE)))</f>
        <v/>
      </c>
      <c r="AB17" s="216" t="str">
        <f>IF($D17="","",IF(VLOOKUP($D17,'Avto. zavar. SŽ, d.o.o.'!$A$15:$P$19,COLUMN()-14,FALSE)=0,"",VLOOKUP($D17,'Avto. zavar. SŽ, d.o.o.'!$A$15:$P$19,COLUMN()-14,FALSE)))</f>
        <v/>
      </c>
      <c r="AC17" s="216" t="str">
        <f>IF($D17="","",IF(VLOOKUP($D17,'Avto. zavar. SŽ, d.o.o.'!$A$15:$P$19,COLUMN()-14,FALSE)=0,"",VLOOKUP($D17,'Avto. zavar. SŽ, d.o.o.'!$A$15:$P$19,COLUMN()-14,FALSE)))</f>
        <v/>
      </c>
      <c r="AD17" s="216" t="str">
        <f>IF($D17="","",IF(VLOOKUP($D17,'Avto. zavar. SŽ, d.o.o.'!$A$15:$P$19,COLUMN()-14,FALSE)=0,"",VLOOKUP($D17,'Avto. zavar. SŽ, d.o.o.'!$A$15:$P$19,COLUMN()-14,FALSE)))</f>
        <v/>
      </c>
      <c r="AE17" s="216">
        <f t="shared" si="0"/>
        <v>0</v>
      </c>
      <c r="AF17" s="190">
        <f t="shared" si="1"/>
        <v>0</v>
      </c>
    </row>
    <row r="18" spans="1:34" s="92" customFormat="1" ht="45" customHeight="1" x14ac:dyDescent="0.25">
      <c r="A18" s="172">
        <v>21538</v>
      </c>
      <c r="B18" s="289">
        <f>MAX($B$14:B17)+1</f>
        <v>5</v>
      </c>
      <c r="C18" s="291" t="s">
        <v>3</v>
      </c>
      <c r="D18" s="291" t="s">
        <v>80</v>
      </c>
      <c r="E18" s="118" t="s">
        <v>130</v>
      </c>
      <c r="F18" s="177" t="s">
        <v>131</v>
      </c>
      <c r="G18" s="177" t="s">
        <v>132</v>
      </c>
      <c r="H18" s="118" t="s">
        <v>133</v>
      </c>
      <c r="I18" s="118">
        <v>5</v>
      </c>
      <c r="J18" s="178">
        <v>2012</v>
      </c>
      <c r="K18" s="122">
        <v>55</v>
      </c>
      <c r="L18" s="122">
        <v>1461</v>
      </c>
      <c r="M18" s="122"/>
      <c r="N18" s="122"/>
      <c r="O18" s="123">
        <v>12930</v>
      </c>
      <c r="P18" s="174">
        <v>45839</v>
      </c>
      <c r="Q18" s="175">
        <v>46203</v>
      </c>
      <c r="R18" s="124">
        <f t="shared" si="2"/>
        <v>365</v>
      </c>
      <c r="S18" s="216" t="str">
        <f>IF($D18="","",IF(VLOOKUP($D18,'Avto. zavar. SŽ, d.o.o.'!$A$15:$P$19,COLUMN()-14,FALSE)=0,"",VLOOKUP($D18,'Avto. zavar. SŽ, d.o.o.'!$A$15:$P$19,COLUMN()-14,FALSE)))</f>
        <v/>
      </c>
      <c r="T18" s="216" t="str">
        <f>IF($D18="","",IF(VLOOKUP($D18,'Avto. zavar. SŽ, d.o.o.'!$A$15:$P$19,COLUMN()-14,FALSE)=0,"",VLOOKUP($D18,'Avto. zavar. SŽ, d.o.o.'!$A$15:$P$19,COLUMN()-14,FALSE)))</f>
        <v/>
      </c>
      <c r="U18" s="216" t="str">
        <f>IF($D18="","",IF(VLOOKUP($D18,'Avto. zavar. SŽ, d.o.o.'!$A$15:$P$19,COLUMN()-14,FALSE)=0,"",VLOOKUP($D18,'Avto. zavar. SŽ, d.o.o.'!$A$15:$P$19,COLUMN()-14,FALSE)))</f>
        <v/>
      </c>
      <c r="V18" s="216" t="str">
        <f>IF($D18="","",IF(VLOOKUP($D18,'Avto. zavar. SŽ, d.o.o.'!$A$15:$P$19,COLUMN()-14,FALSE)=0,"",VLOOKUP($D18,'Avto. zavar. SŽ, d.o.o.'!$A$15:$P$19,COLUMN()-14,FALSE)))</f>
        <v/>
      </c>
      <c r="W18" s="216" t="str">
        <f>IF($D18="","",IF(VLOOKUP($D18,'Avto. zavar. SŽ, d.o.o.'!$A$15:$P$19,COLUMN()-14,FALSE)=0,"",VLOOKUP($D18,'Avto. zavar. SŽ, d.o.o.'!$A$15:$P$19,COLUMN()-14,FALSE)))</f>
        <v/>
      </c>
      <c r="X18" s="216" t="str">
        <f>IF($D18="","",IF(VLOOKUP($D18,'Avto. zavar. SŽ, d.o.o.'!$A$15:$P$19,COLUMN()-14,FALSE)=0,"",VLOOKUP($D18,'Avto. zavar. SŽ, d.o.o.'!$A$15:$P$19,COLUMN()-14,FALSE)))</f>
        <v/>
      </c>
      <c r="Y18" s="216" t="str">
        <f>IF($D18="","",IF(VLOOKUP($D18,'Avto. zavar. SŽ, d.o.o.'!$A$15:$P$19,COLUMN()-14,FALSE)=0,"",VLOOKUP($D18,'Avto. zavar. SŽ, d.o.o.'!$A$15:$P$19,COLUMN()-14,FALSE)))</f>
        <v/>
      </c>
      <c r="Z18" s="216" t="str">
        <f>IF($D18="","",IF(VLOOKUP($D18,'Avto. zavar. SŽ, d.o.o.'!$A$15:$P$19,COLUMN()-14,FALSE)=0,"",VLOOKUP($D18,'Avto. zavar. SŽ, d.o.o.'!$A$15:$P$19,COLUMN()-14,FALSE)))</f>
        <v/>
      </c>
      <c r="AA18" s="216" t="str">
        <f>IF($D18="","",IF(VLOOKUP($D18,'Avto. zavar. SŽ, d.o.o.'!$A$15:$P$19,COLUMN()-14,FALSE)=0,"",VLOOKUP($D18,'Avto. zavar. SŽ, d.o.o.'!$A$15:$P$19,COLUMN()-14,FALSE)))</f>
        <v/>
      </c>
      <c r="AB18" s="216" t="str">
        <f>IF($D18="","",IF(VLOOKUP($D18,'Avto. zavar. SŽ, d.o.o.'!$A$15:$P$19,COLUMN()-14,FALSE)=0,"",VLOOKUP($D18,'Avto. zavar. SŽ, d.o.o.'!$A$15:$P$19,COLUMN()-14,FALSE)))</f>
        <v/>
      </c>
      <c r="AC18" s="216" t="str">
        <f>IF($D18="","",IF(VLOOKUP($D18,'Avto. zavar. SŽ, d.o.o.'!$A$15:$P$19,COLUMN()-14,FALSE)=0,"",VLOOKUP($D18,'Avto. zavar. SŽ, d.o.o.'!$A$15:$P$19,COLUMN()-14,FALSE)))</f>
        <v/>
      </c>
      <c r="AD18" s="216" t="str">
        <f>IF($D18="","",IF(VLOOKUP($D18,'Avto. zavar. SŽ, d.o.o.'!$A$15:$P$19,COLUMN()-14,FALSE)=0,"",VLOOKUP($D18,'Avto. zavar. SŽ, d.o.o.'!$A$15:$P$19,COLUMN()-14,FALSE)))</f>
        <v/>
      </c>
      <c r="AE18" s="216">
        <f t="shared" si="0"/>
        <v>0</v>
      </c>
      <c r="AF18" s="190">
        <f t="shared" si="1"/>
        <v>0</v>
      </c>
    </row>
    <row r="19" spans="1:34" s="92" customFormat="1" ht="45" customHeight="1" x14ac:dyDescent="0.25">
      <c r="A19" s="172">
        <v>20130</v>
      </c>
      <c r="B19" s="289">
        <f>MAX($B$14:B18)+1</f>
        <v>6</v>
      </c>
      <c r="C19" s="291" t="s">
        <v>3</v>
      </c>
      <c r="D19" s="291" t="s">
        <v>80</v>
      </c>
      <c r="E19" s="118" t="s">
        <v>134</v>
      </c>
      <c r="F19" s="177" t="s">
        <v>131</v>
      </c>
      <c r="G19" s="177" t="s">
        <v>132</v>
      </c>
      <c r="H19" s="118" t="s">
        <v>135</v>
      </c>
      <c r="I19" s="118">
        <v>5</v>
      </c>
      <c r="J19" s="178">
        <v>2012</v>
      </c>
      <c r="K19" s="122">
        <v>55</v>
      </c>
      <c r="L19" s="122">
        <v>1461</v>
      </c>
      <c r="M19" s="122"/>
      <c r="N19" s="122"/>
      <c r="O19" s="123">
        <v>12930</v>
      </c>
      <c r="P19" s="174">
        <v>45839</v>
      </c>
      <c r="Q19" s="175">
        <v>46203</v>
      </c>
      <c r="R19" s="124">
        <f t="shared" si="2"/>
        <v>365</v>
      </c>
      <c r="S19" s="216" t="str">
        <f>IF($D19="","",IF(VLOOKUP($D19,'Avto. zavar. SŽ, d.o.o.'!$A$15:$P$19,COLUMN()-14,FALSE)=0,"",VLOOKUP($D19,'Avto. zavar. SŽ, d.o.o.'!$A$15:$P$19,COLUMN()-14,FALSE)))</f>
        <v/>
      </c>
      <c r="T19" s="216" t="str">
        <f>IF($D19="","",IF(VLOOKUP($D19,'Avto. zavar. SŽ, d.o.o.'!$A$15:$P$19,COLUMN()-14,FALSE)=0,"",VLOOKUP($D19,'Avto. zavar. SŽ, d.o.o.'!$A$15:$P$19,COLUMN()-14,FALSE)))</f>
        <v/>
      </c>
      <c r="U19" s="216" t="str">
        <f>IF($D19="","",IF(VLOOKUP($D19,'Avto. zavar. SŽ, d.o.o.'!$A$15:$P$19,COLUMN()-14,FALSE)=0,"",VLOOKUP($D19,'Avto. zavar. SŽ, d.o.o.'!$A$15:$P$19,COLUMN()-14,FALSE)))</f>
        <v/>
      </c>
      <c r="V19" s="216" t="str">
        <f>IF($D19="","",IF(VLOOKUP($D19,'Avto. zavar. SŽ, d.o.o.'!$A$15:$P$19,COLUMN()-14,FALSE)=0,"",VLOOKUP($D19,'Avto. zavar. SŽ, d.o.o.'!$A$15:$P$19,COLUMN()-14,FALSE)))</f>
        <v/>
      </c>
      <c r="W19" s="216" t="str">
        <f>IF($D19="","",IF(VLOOKUP($D19,'Avto. zavar. SŽ, d.o.o.'!$A$15:$P$19,COLUMN()-14,FALSE)=0,"",VLOOKUP($D19,'Avto. zavar. SŽ, d.o.o.'!$A$15:$P$19,COLUMN()-14,FALSE)))</f>
        <v/>
      </c>
      <c r="X19" s="216" t="str">
        <f>IF($D19="","",IF(VLOOKUP($D19,'Avto. zavar. SŽ, d.o.o.'!$A$15:$P$19,COLUMN()-14,FALSE)=0,"",VLOOKUP($D19,'Avto. zavar. SŽ, d.o.o.'!$A$15:$P$19,COLUMN()-14,FALSE)))</f>
        <v/>
      </c>
      <c r="Y19" s="216" t="str">
        <f>IF($D19="","",IF(VLOOKUP($D19,'Avto. zavar. SŽ, d.o.o.'!$A$15:$P$19,COLUMN()-14,FALSE)=0,"",VLOOKUP($D19,'Avto. zavar. SŽ, d.o.o.'!$A$15:$P$19,COLUMN()-14,FALSE)))</f>
        <v/>
      </c>
      <c r="Z19" s="216" t="str">
        <f>IF($D19="","",IF(VLOOKUP($D19,'Avto. zavar. SŽ, d.o.o.'!$A$15:$P$19,COLUMN()-14,FALSE)=0,"",VLOOKUP($D19,'Avto. zavar. SŽ, d.o.o.'!$A$15:$P$19,COLUMN()-14,FALSE)))</f>
        <v/>
      </c>
      <c r="AA19" s="216" t="str">
        <f>IF($D19="","",IF(VLOOKUP($D19,'Avto. zavar. SŽ, d.o.o.'!$A$15:$P$19,COLUMN()-14,FALSE)=0,"",VLOOKUP($D19,'Avto. zavar. SŽ, d.o.o.'!$A$15:$P$19,COLUMN()-14,FALSE)))</f>
        <v/>
      </c>
      <c r="AB19" s="216" t="str">
        <f>IF($D19="","",IF(VLOOKUP($D19,'Avto. zavar. SŽ, d.o.o.'!$A$15:$P$19,COLUMN()-14,FALSE)=0,"",VLOOKUP($D19,'Avto. zavar. SŽ, d.o.o.'!$A$15:$P$19,COLUMN()-14,FALSE)))</f>
        <v/>
      </c>
      <c r="AC19" s="216" t="str">
        <f>IF($D19="","",IF(VLOOKUP($D19,'Avto. zavar. SŽ, d.o.o.'!$A$15:$P$19,COLUMN()-14,FALSE)=0,"",VLOOKUP($D19,'Avto. zavar. SŽ, d.o.o.'!$A$15:$P$19,COLUMN()-14,FALSE)))</f>
        <v/>
      </c>
      <c r="AD19" s="216" t="str">
        <f>IF($D19="","",IF(VLOOKUP($D19,'Avto. zavar. SŽ, d.o.o.'!$A$15:$P$19,COLUMN()-14,FALSE)=0,"",VLOOKUP($D19,'Avto. zavar. SŽ, d.o.o.'!$A$15:$P$19,COLUMN()-14,FALSE)))</f>
        <v/>
      </c>
      <c r="AE19" s="216">
        <f t="shared" si="0"/>
        <v>0</v>
      </c>
      <c r="AF19" s="190">
        <f t="shared" si="1"/>
        <v>0</v>
      </c>
    </row>
    <row r="20" spans="1:34" s="92" customFormat="1" ht="45" customHeight="1" x14ac:dyDescent="0.25">
      <c r="A20" s="172">
        <v>20131</v>
      </c>
      <c r="B20" s="289">
        <f>MAX($B$14:B19)+1</f>
        <v>7</v>
      </c>
      <c r="C20" s="291" t="s">
        <v>3</v>
      </c>
      <c r="D20" s="291" t="s">
        <v>80</v>
      </c>
      <c r="E20" s="118" t="s">
        <v>136</v>
      </c>
      <c r="F20" s="177" t="s">
        <v>131</v>
      </c>
      <c r="G20" s="177" t="s">
        <v>132</v>
      </c>
      <c r="H20" s="118" t="s">
        <v>137</v>
      </c>
      <c r="I20" s="118">
        <v>5</v>
      </c>
      <c r="J20" s="178">
        <v>2012</v>
      </c>
      <c r="K20" s="122">
        <v>55</v>
      </c>
      <c r="L20" s="122">
        <v>1461</v>
      </c>
      <c r="M20" s="122"/>
      <c r="N20" s="122"/>
      <c r="O20" s="123">
        <v>12930</v>
      </c>
      <c r="P20" s="174">
        <v>45839</v>
      </c>
      <c r="Q20" s="175">
        <v>46203</v>
      </c>
      <c r="R20" s="124">
        <f t="shared" si="2"/>
        <v>365</v>
      </c>
      <c r="S20" s="216" t="str">
        <f>IF($D20="","",IF(VLOOKUP($D20,'Avto. zavar. SŽ, d.o.o.'!$A$15:$P$19,COLUMN()-14,FALSE)=0,"",VLOOKUP($D20,'Avto. zavar. SŽ, d.o.o.'!$A$15:$P$19,COLUMN()-14,FALSE)))</f>
        <v/>
      </c>
      <c r="T20" s="216" t="str">
        <f>IF($D20="","",IF(VLOOKUP($D20,'Avto. zavar. SŽ, d.o.o.'!$A$15:$P$19,COLUMN()-14,FALSE)=0,"",VLOOKUP($D20,'Avto. zavar. SŽ, d.o.o.'!$A$15:$P$19,COLUMN()-14,FALSE)))</f>
        <v/>
      </c>
      <c r="U20" s="216" t="str">
        <f>IF($D20="","",IF(VLOOKUP($D20,'Avto. zavar. SŽ, d.o.o.'!$A$15:$P$19,COLUMN()-14,FALSE)=0,"",VLOOKUP($D20,'Avto. zavar. SŽ, d.o.o.'!$A$15:$P$19,COLUMN()-14,FALSE)))</f>
        <v/>
      </c>
      <c r="V20" s="216" t="str">
        <f>IF($D20="","",IF(VLOOKUP($D20,'Avto. zavar. SŽ, d.o.o.'!$A$15:$P$19,COLUMN()-14,FALSE)=0,"",VLOOKUP($D20,'Avto. zavar. SŽ, d.o.o.'!$A$15:$P$19,COLUMN()-14,FALSE)))</f>
        <v/>
      </c>
      <c r="W20" s="216" t="str">
        <f>IF($D20="","",IF(VLOOKUP($D20,'Avto. zavar. SŽ, d.o.o.'!$A$15:$P$19,COLUMN()-14,FALSE)=0,"",VLOOKUP($D20,'Avto. zavar. SŽ, d.o.o.'!$A$15:$P$19,COLUMN()-14,FALSE)))</f>
        <v/>
      </c>
      <c r="X20" s="216" t="str">
        <f>IF($D20="","",IF(VLOOKUP($D20,'Avto. zavar. SŽ, d.o.o.'!$A$15:$P$19,COLUMN()-14,FALSE)=0,"",VLOOKUP($D20,'Avto. zavar. SŽ, d.o.o.'!$A$15:$P$19,COLUMN()-14,FALSE)))</f>
        <v/>
      </c>
      <c r="Y20" s="216" t="str">
        <f>IF($D20="","",IF(VLOOKUP($D20,'Avto. zavar. SŽ, d.o.o.'!$A$15:$P$19,COLUMN()-14,FALSE)=0,"",VLOOKUP($D20,'Avto. zavar. SŽ, d.o.o.'!$A$15:$P$19,COLUMN()-14,FALSE)))</f>
        <v/>
      </c>
      <c r="Z20" s="216" t="str">
        <f>IF($D20="","",IF(VLOOKUP($D20,'Avto. zavar. SŽ, d.o.o.'!$A$15:$P$19,COLUMN()-14,FALSE)=0,"",VLOOKUP($D20,'Avto. zavar. SŽ, d.o.o.'!$A$15:$P$19,COLUMN()-14,FALSE)))</f>
        <v/>
      </c>
      <c r="AA20" s="216" t="str">
        <f>IF($D20="","",IF(VLOOKUP($D20,'Avto. zavar. SŽ, d.o.o.'!$A$15:$P$19,COLUMN()-14,FALSE)=0,"",VLOOKUP($D20,'Avto. zavar. SŽ, d.o.o.'!$A$15:$P$19,COLUMN()-14,FALSE)))</f>
        <v/>
      </c>
      <c r="AB20" s="216" t="str">
        <f>IF($D20="","",IF(VLOOKUP($D20,'Avto. zavar. SŽ, d.o.o.'!$A$15:$P$19,COLUMN()-14,FALSE)=0,"",VLOOKUP($D20,'Avto. zavar. SŽ, d.o.o.'!$A$15:$P$19,COLUMN()-14,FALSE)))</f>
        <v/>
      </c>
      <c r="AC20" s="216" t="str">
        <f>IF($D20="","",IF(VLOOKUP($D20,'Avto. zavar. SŽ, d.o.o.'!$A$15:$P$19,COLUMN()-14,FALSE)=0,"",VLOOKUP($D20,'Avto. zavar. SŽ, d.o.o.'!$A$15:$P$19,COLUMN()-14,FALSE)))</f>
        <v/>
      </c>
      <c r="AD20" s="216" t="str">
        <f>IF($D20="","",IF(VLOOKUP($D20,'Avto. zavar. SŽ, d.o.o.'!$A$15:$P$19,COLUMN()-14,FALSE)=0,"",VLOOKUP($D20,'Avto. zavar. SŽ, d.o.o.'!$A$15:$P$19,COLUMN()-14,FALSE)))</f>
        <v/>
      </c>
      <c r="AE20" s="216">
        <f t="shared" si="0"/>
        <v>0</v>
      </c>
      <c r="AF20" s="190">
        <f t="shared" si="1"/>
        <v>0</v>
      </c>
    </row>
    <row r="21" spans="1:34" s="92" customFormat="1" ht="45" customHeight="1" x14ac:dyDescent="0.25">
      <c r="A21" s="172">
        <v>19785</v>
      </c>
      <c r="B21" s="289">
        <f>MAX($B$14:B20)+1</f>
        <v>8</v>
      </c>
      <c r="C21" s="291" t="s">
        <v>3</v>
      </c>
      <c r="D21" s="291" t="s">
        <v>79</v>
      </c>
      <c r="E21" s="118" t="s">
        <v>138</v>
      </c>
      <c r="F21" s="177" t="s">
        <v>131</v>
      </c>
      <c r="G21" s="177" t="s">
        <v>139</v>
      </c>
      <c r="H21" s="118" t="s">
        <v>140</v>
      </c>
      <c r="I21" s="118">
        <v>5</v>
      </c>
      <c r="J21" s="178">
        <v>2018</v>
      </c>
      <c r="K21" s="122">
        <v>81</v>
      </c>
      <c r="L21" s="122">
        <v>1461</v>
      </c>
      <c r="M21" s="122"/>
      <c r="N21" s="122"/>
      <c r="O21" s="123">
        <v>21180</v>
      </c>
      <c r="P21" s="174">
        <v>45839</v>
      </c>
      <c r="Q21" s="175">
        <v>46203</v>
      </c>
      <c r="R21" s="124">
        <f t="shared" si="2"/>
        <v>365</v>
      </c>
      <c r="S21" s="216" t="str">
        <f>IF($D21="","",IF(VLOOKUP($D21,'Avto. zavar. SŽ, d.o.o.'!$A$15:$P$19,COLUMN()-14,FALSE)=0,"",VLOOKUP($D21,'Avto. zavar. SŽ, d.o.o.'!$A$15:$P$19,COLUMN()-14,FALSE)))</f>
        <v/>
      </c>
      <c r="T21" s="216" t="str">
        <f>IF($D21="","",IF(VLOOKUP($D21,'Avto. zavar. SŽ, d.o.o.'!$A$15:$P$19,COLUMN()-14,FALSE)=0,"",VLOOKUP($D21,'Avto. zavar. SŽ, d.o.o.'!$A$15:$P$19,COLUMN()-14,FALSE)))</f>
        <v/>
      </c>
      <c r="U21" s="216" t="str">
        <f>IF($D21="","",IF(VLOOKUP($D21,'Avto. zavar. SŽ, d.o.o.'!$A$15:$P$19,COLUMN()-14,FALSE)=0,"",VLOOKUP($D21,'Avto. zavar. SŽ, d.o.o.'!$A$15:$P$19,COLUMN()-14,FALSE)))</f>
        <v/>
      </c>
      <c r="V21" s="216" t="str">
        <f>IF($D21="","",IF(VLOOKUP($D21,'Avto. zavar. SŽ, d.o.o.'!$A$15:$P$19,COLUMN()-14,FALSE)=0,"",VLOOKUP($D21,'Avto. zavar. SŽ, d.o.o.'!$A$15:$P$19,COLUMN()-14,FALSE)))</f>
        <v/>
      </c>
      <c r="W21" s="216" t="str">
        <f>IF($D21="","",IF(VLOOKUP($D21,'Avto. zavar. SŽ, d.o.o.'!$A$15:$P$19,COLUMN()-14,FALSE)=0,"",VLOOKUP($D21,'Avto. zavar. SŽ, d.o.o.'!$A$15:$P$19,COLUMN()-14,FALSE)))</f>
        <v/>
      </c>
      <c r="X21" s="216" t="str">
        <f>IF($D21="","",IF(VLOOKUP($D21,'Avto. zavar. SŽ, d.o.o.'!$A$15:$P$19,COLUMN()-14,FALSE)=0,"",VLOOKUP($D21,'Avto. zavar. SŽ, d.o.o.'!$A$15:$P$19,COLUMN()-14,FALSE)))</f>
        <v/>
      </c>
      <c r="Y21" s="216" t="str">
        <f>IF($D21="","",IF(VLOOKUP($D21,'Avto. zavar. SŽ, d.o.o.'!$A$15:$P$19,COLUMN()-14,FALSE)=0,"",VLOOKUP($D21,'Avto. zavar. SŽ, d.o.o.'!$A$15:$P$19,COLUMN()-14,FALSE)))</f>
        <v/>
      </c>
      <c r="Z21" s="216" t="str">
        <f>IF($D21="","",IF(VLOOKUP($D21,'Avto. zavar. SŽ, d.o.o.'!$A$15:$P$19,COLUMN()-14,FALSE)=0,"",VLOOKUP($D21,'Avto. zavar. SŽ, d.o.o.'!$A$15:$P$19,COLUMN()-14,FALSE)))</f>
        <v/>
      </c>
      <c r="AA21" s="216" t="str">
        <f>IF($D21="","",IF(VLOOKUP($D21,'Avto. zavar. SŽ, d.o.o.'!$A$15:$P$19,COLUMN()-14,FALSE)=0,"",VLOOKUP($D21,'Avto. zavar. SŽ, d.o.o.'!$A$15:$P$19,COLUMN()-14,FALSE)))</f>
        <v/>
      </c>
      <c r="AB21" s="216" t="str">
        <f>IF($D21="","",IF(VLOOKUP($D21,'Avto. zavar. SŽ, d.o.o.'!$A$15:$P$19,COLUMN()-14,FALSE)=0,"",VLOOKUP($D21,'Avto. zavar. SŽ, d.o.o.'!$A$15:$P$19,COLUMN()-14,FALSE)))</f>
        <v/>
      </c>
      <c r="AC21" s="216" t="str">
        <f>IF($D21="","",IF(VLOOKUP($D21,'Avto. zavar. SŽ, d.o.o.'!$A$15:$P$19,COLUMN()-14,FALSE)=0,"",VLOOKUP($D21,'Avto. zavar. SŽ, d.o.o.'!$A$15:$P$19,COLUMN()-14,FALSE)))</f>
        <v/>
      </c>
      <c r="AD21" s="216" t="str">
        <f>IF($D21="","",IF(VLOOKUP($D21,'Avto. zavar. SŽ, d.o.o.'!$A$15:$P$19,COLUMN()-14,FALSE)=0,"",VLOOKUP($D21,'Avto. zavar. SŽ, d.o.o.'!$A$15:$P$19,COLUMN()-14,FALSE)))</f>
        <v/>
      </c>
      <c r="AE21" s="216">
        <f t="shared" si="0"/>
        <v>0</v>
      </c>
      <c r="AF21" s="190">
        <f t="shared" si="1"/>
        <v>0</v>
      </c>
    </row>
    <row r="22" spans="1:34" s="92" customFormat="1" ht="45" customHeight="1" x14ac:dyDescent="0.25">
      <c r="A22" s="172">
        <v>15936</v>
      </c>
      <c r="B22" s="289">
        <f>MAX($B$14:B21)+1</f>
        <v>9</v>
      </c>
      <c r="C22" s="291" t="s">
        <v>3</v>
      </c>
      <c r="D22" s="291" t="s">
        <v>79</v>
      </c>
      <c r="E22" s="118" t="s">
        <v>141</v>
      </c>
      <c r="F22" s="177" t="s">
        <v>131</v>
      </c>
      <c r="G22" s="177" t="s">
        <v>142</v>
      </c>
      <c r="H22" s="118" t="s">
        <v>143</v>
      </c>
      <c r="I22" s="118">
        <v>5</v>
      </c>
      <c r="J22" s="178">
        <v>2017</v>
      </c>
      <c r="K22" s="122">
        <v>81</v>
      </c>
      <c r="L22" s="122">
        <v>1461</v>
      </c>
      <c r="M22" s="122"/>
      <c r="N22" s="122"/>
      <c r="O22" s="123">
        <v>17190</v>
      </c>
      <c r="P22" s="174">
        <v>45839</v>
      </c>
      <c r="Q22" s="175">
        <v>46203</v>
      </c>
      <c r="R22" s="124">
        <f t="shared" si="2"/>
        <v>365</v>
      </c>
      <c r="S22" s="216" t="str">
        <f>IF($D22="","",IF(VLOOKUP($D22,'Avto. zavar. SŽ, d.o.o.'!$A$15:$P$19,COLUMN()-14,FALSE)=0,"",VLOOKUP($D22,'Avto. zavar. SŽ, d.o.o.'!$A$15:$P$19,COLUMN()-14,FALSE)))</f>
        <v/>
      </c>
      <c r="T22" s="216" t="str">
        <f>IF($D22="","",IF(VLOOKUP($D22,'Avto. zavar. SŽ, d.o.o.'!$A$15:$P$19,COLUMN()-14,FALSE)=0,"",VLOOKUP($D22,'Avto. zavar. SŽ, d.o.o.'!$A$15:$P$19,COLUMN()-14,FALSE)))</f>
        <v/>
      </c>
      <c r="U22" s="216" t="str">
        <f>IF($D22="","",IF(VLOOKUP($D22,'Avto. zavar. SŽ, d.o.o.'!$A$15:$P$19,COLUMN()-14,FALSE)=0,"",VLOOKUP($D22,'Avto. zavar. SŽ, d.o.o.'!$A$15:$P$19,COLUMN()-14,FALSE)))</f>
        <v/>
      </c>
      <c r="V22" s="216" t="str">
        <f>IF($D22="","",IF(VLOOKUP($D22,'Avto. zavar. SŽ, d.o.o.'!$A$15:$P$19,COLUMN()-14,FALSE)=0,"",VLOOKUP($D22,'Avto. zavar. SŽ, d.o.o.'!$A$15:$P$19,COLUMN()-14,FALSE)))</f>
        <v/>
      </c>
      <c r="W22" s="216" t="str">
        <f>IF($D22="","",IF(VLOOKUP($D22,'Avto. zavar. SŽ, d.o.o.'!$A$15:$P$19,COLUMN()-14,FALSE)=0,"",VLOOKUP($D22,'Avto. zavar. SŽ, d.o.o.'!$A$15:$P$19,COLUMN()-14,FALSE)))</f>
        <v/>
      </c>
      <c r="X22" s="216" t="str">
        <f>IF($D22="","",IF(VLOOKUP($D22,'Avto. zavar. SŽ, d.o.o.'!$A$15:$P$19,COLUMN()-14,FALSE)=0,"",VLOOKUP($D22,'Avto. zavar. SŽ, d.o.o.'!$A$15:$P$19,COLUMN()-14,FALSE)))</f>
        <v/>
      </c>
      <c r="Y22" s="216" t="str">
        <f>IF($D22="","",IF(VLOOKUP($D22,'Avto. zavar. SŽ, d.o.o.'!$A$15:$P$19,COLUMN()-14,FALSE)=0,"",VLOOKUP($D22,'Avto. zavar. SŽ, d.o.o.'!$A$15:$P$19,COLUMN()-14,FALSE)))</f>
        <v/>
      </c>
      <c r="Z22" s="216" t="str">
        <f>IF($D22="","",IF(VLOOKUP($D22,'Avto. zavar. SŽ, d.o.o.'!$A$15:$P$19,COLUMN()-14,FALSE)=0,"",VLOOKUP($D22,'Avto. zavar. SŽ, d.o.o.'!$A$15:$P$19,COLUMN()-14,FALSE)))</f>
        <v/>
      </c>
      <c r="AA22" s="216" t="str">
        <f>IF($D22="","",IF(VLOOKUP($D22,'Avto. zavar. SŽ, d.o.o.'!$A$15:$P$19,COLUMN()-14,FALSE)=0,"",VLOOKUP($D22,'Avto. zavar. SŽ, d.o.o.'!$A$15:$P$19,COLUMN()-14,FALSE)))</f>
        <v/>
      </c>
      <c r="AB22" s="216" t="str">
        <f>IF($D22="","",IF(VLOOKUP($D22,'Avto. zavar. SŽ, d.o.o.'!$A$15:$P$19,COLUMN()-14,FALSE)=0,"",VLOOKUP($D22,'Avto. zavar. SŽ, d.o.o.'!$A$15:$P$19,COLUMN()-14,FALSE)))</f>
        <v/>
      </c>
      <c r="AC22" s="216" t="str">
        <f>IF($D22="","",IF(VLOOKUP($D22,'Avto. zavar. SŽ, d.o.o.'!$A$15:$P$19,COLUMN()-14,FALSE)=0,"",VLOOKUP($D22,'Avto. zavar. SŽ, d.o.o.'!$A$15:$P$19,COLUMN()-14,FALSE)))</f>
        <v/>
      </c>
      <c r="AD22" s="216" t="str">
        <f>IF($D22="","",IF(VLOOKUP($D22,'Avto. zavar. SŽ, d.o.o.'!$A$15:$P$19,COLUMN()-14,FALSE)=0,"",VLOOKUP($D22,'Avto. zavar. SŽ, d.o.o.'!$A$15:$P$19,COLUMN()-14,FALSE)))</f>
        <v/>
      </c>
      <c r="AE22" s="216">
        <f t="shared" si="0"/>
        <v>0</v>
      </c>
      <c r="AF22" s="190">
        <f t="shared" si="1"/>
        <v>0</v>
      </c>
    </row>
    <row r="23" spans="1:34" s="92" customFormat="1" ht="45" customHeight="1" x14ac:dyDescent="0.25">
      <c r="A23" s="172">
        <v>15993</v>
      </c>
      <c r="B23" s="289">
        <f>MAX($B$14:B22)+1</f>
        <v>10</v>
      </c>
      <c r="C23" s="291" t="s">
        <v>3</v>
      </c>
      <c r="D23" s="291" t="s">
        <v>79</v>
      </c>
      <c r="E23" s="118" t="s">
        <v>144</v>
      </c>
      <c r="F23" s="177" t="s">
        <v>131</v>
      </c>
      <c r="G23" s="177" t="s">
        <v>139</v>
      </c>
      <c r="H23" s="118" t="s">
        <v>145</v>
      </c>
      <c r="I23" s="118">
        <v>5</v>
      </c>
      <c r="J23" s="178">
        <v>2017</v>
      </c>
      <c r="K23" s="122">
        <v>81</v>
      </c>
      <c r="L23" s="122">
        <v>1461</v>
      </c>
      <c r="M23" s="122"/>
      <c r="N23" s="122"/>
      <c r="O23" s="123">
        <v>21180</v>
      </c>
      <c r="P23" s="174">
        <v>45839</v>
      </c>
      <c r="Q23" s="175">
        <v>46203</v>
      </c>
      <c r="R23" s="124">
        <f t="shared" si="2"/>
        <v>365</v>
      </c>
      <c r="S23" s="216" t="str">
        <f>IF($D23="","",IF(VLOOKUP($D23,'Avto. zavar. SŽ, d.o.o.'!$A$15:$P$19,COLUMN()-14,FALSE)=0,"",VLOOKUP($D23,'Avto. zavar. SŽ, d.o.o.'!$A$15:$P$19,COLUMN()-14,FALSE)))</f>
        <v/>
      </c>
      <c r="T23" s="216" t="str">
        <f>IF($D23="","",IF(VLOOKUP($D23,'Avto. zavar. SŽ, d.o.o.'!$A$15:$P$19,COLUMN()-14,FALSE)=0,"",VLOOKUP($D23,'Avto. zavar. SŽ, d.o.o.'!$A$15:$P$19,COLUMN()-14,FALSE)))</f>
        <v/>
      </c>
      <c r="U23" s="216" t="str">
        <f>IF($D23="","",IF(VLOOKUP($D23,'Avto. zavar. SŽ, d.o.o.'!$A$15:$P$19,COLUMN()-14,FALSE)=0,"",VLOOKUP($D23,'Avto. zavar. SŽ, d.o.o.'!$A$15:$P$19,COLUMN()-14,FALSE)))</f>
        <v/>
      </c>
      <c r="V23" s="216" t="str">
        <f>IF($D23="","",IF(VLOOKUP($D23,'Avto. zavar. SŽ, d.o.o.'!$A$15:$P$19,COLUMN()-14,FALSE)=0,"",VLOOKUP($D23,'Avto. zavar. SŽ, d.o.o.'!$A$15:$P$19,COLUMN()-14,FALSE)))</f>
        <v/>
      </c>
      <c r="W23" s="216" t="str">
        <f>IF($D23="","",IF(VLOOKUP($D23,'Avto. zavar. SŽ, d.o.o.'!$A$15:$P$19,COLUMN()-14,FALSE)=0,"",VLOOKUP($D23,'Avto. zavar. SŽ, d.o.o.'!$A$15:$P$19,COLUMN()-14,FALSE)))</f>
        <v/>
      </c>
      <c r="X23" s="216" t="str">
        <f>IF($D23="","",IF(VLOOKUP($D23,'Avto. zavar. SŽ, d.o.o.'!$A$15:$P$19,COLUMN()-14,FALSE)=0,"",VLOOKUP($D23,'Avto. zavar. SŽ, d.o.o.'!$A$15:$P$19,COLUMN()-14,FALSE)))</f>
        <v/>
      </c>
      <c r="Y23" s="216" t="str">
        <f>IF($D23="","",IF(VLOOKUP($D23,'Avto. zavar. SŽ, d.o.o.'!$A$15:$P$19,COLUMN()-14,FALSE)=0,"",VLOOKUP($D23,'Avto. zavar. SŽ, d.o.o.'!$A$15:$P$19,COLUMN()-14,FALSE)))</f>
        <v/>
      </c>
      <c r="Z23" s="216" t="str">
        <f>IF($D23="","",IF(VLOOKUP($D23,'Avto. zavar. SŽ, d.o.o.'!$A$15:$P$19,COLUMN()-14,FALSE)=0,"",VLOOKUP($D23,'Avto. zavar. SŽ, d.o.o.'!$A$15:$P$19,COLUMN()-14,FALSE)))</f>
        <v/>
      </c>
      <c r="AA23" s="216" t="str">
        <f>IF($D23="","",IF(VLOOKUP($D23,'Avto. zavar. SŽ, d.o.o.'!$A$15:$P$19,COLUMN()-14,FALSE)=0,"",VLOOKUP($D23,'Avto. zavar. SŽ, d.o.o.'!$A$15:$P$19,COLUMN()-14,FALSE)))</f>
        <v/>
      </c>
      <c r="AB23" s="216" t="str">
        <f>IF($D23="","",IF(VLOOKUP($D23,'Avto. zavar. SŽ, d.o.o.'!$A$15:$P$19,COLUMN()-14,FALSE)=0,"",VLOOKUP($D23,'Avto. zavar. SŽ, d.o.o.'!$A$15:$P$19,COLUMN()-14,FALSE)))</f>
        <v/>
      </c>
      <c r="AC23" s="216" t="str">
        <f>IF($D23="","",IF(VLOOKUP($D23,'Avto. zavar. SŽ, d.o.o.'!$A$15:$P$19,COLUMN()-14,FALSE)=0,"",VLOOKUP($D23,'Avto. zavar. SŽ, d.o.o.'!$A$15:$P$19,COLUMN()-14,FALSE)))</f>
        <v/>
      </c>
      <c r="AD23" s="216" t="str">
        <f>IF($D23="","",IF(VLOOKUP($D23,'Avto. zavar. SŽ, d.o.o.'!$A$15:$P$19,COLUMN()-14,FALSE)=0,"",VLOOKUP($D23,'Avto. zavar. SŽ, d.o.o.'!$A$15:$P$19,COLUMN()-14,FALSE)))</f>
        <v/>
      </c>
      <c r="AE23" s="216">
        <f t="shared" si="0"/>
        <v>0</v>
      </c>
      <c r="AF23" s="190">
        <f t="shared" si="1"/>
        <v>0</v>
      </c>
    </row>
    <row r="24" spans="1:34" s="92" customFormat="1" ht="45" customHeight="1" x14ac:dyDescent="0.25">
      <c r="A24" s="172">
        <v>16015</v>
      </c>
      <c r="B24" s="289">
        <f>MAX($B$14:B23)+1</f>
        <v>11</v>
      </c>
      <c r="C24" s="291" t="s">
        <v>3</v>
      </c>
      <c r="D24" s="291" t="s">
        <v>79</v>
      </c>
      <c r="E24" s="118" t="s">
        <v>146</v>
      </c>
      <c r="F24" s="177" t="s">
        <v>131</v>
      </c>
      <c r="G24" s="177" t="s">
        <v>139</v>
      </c>
      <c r="H24" s="118" t="s">
        <v>147</v>
      </c>
      <c r="I24" s="118">
        <v>5</v>
      </c>
      <c r="J24" s="178">
        <v>2017</v>
      </c>
      <c r="K24" s="122">
        <v>81</v>
      </c>
      <c r="L24" s="122">
        <v>1461</v>
      </c>
      <c r="M24" s="122"/>
      <c r="N24" s="122"/>
      <c r="O24" s="123">
        <v>22680</v>
      </c>
      <c r="P24" s="174">
        <v>45839</v>
      </c>
      <c r="Q24" s="175">
        <v>46203</v>
      </c>
      <c r="R24" s="124">
        <f t="shared" si="2"/>
        <v>365</v>
      </c>
      <c r="S24" s="216" t="str">
        <f>IF($D24="","",IF(VLOOKUP($D24,'Avto. zavar. SŽ, d.o.o.'!$A$15:$P$19,COLUMN()-14,FALSE)=0,"",VLOOKUP($D24,'Avto. zavar. SŽ, d.o.o.'!$A$15:$P$19,COLUMN()-14,FALSE)))</f>
        <v/>
      </c>
      <c r="T24" s="216" t="str">
        <f>IF($D24="","",IF(VLOOKUP($D24,'Avto. zavar. SŽ, d.o.o.'!$A$15:$P$19,COLUMN()-14,FALSE)=0,"",VLOOKUP($D24,'Avto. zavar. SŽ, d.o.o.'!$A$15:$P$19,COLUMN()-14,FALSE)))</f>
        <v/>
      </c>
      <c r="U24" s="216" t="str">
        <f>IF($D24="","",IF(VLOOKUP($D24,'Avto. zavar. SŽ, d.o.o.'!$A$15:$P$19,COLUMN()-14,FALSE)=0,"",VLOOKUP($D24,'Avto. zavar. SŽ, d.o.o.'!$A$15:$P$19,COLUMN()-14,FALSE)))</f>
        <v/>
      </c>
      <c r="V24" s="216" t="str">
        <f>IF($D24="","",IF(VLOOKUP($D24,'Avto. zavar. SŽ, d.o.o.'!$A$15:$P$19,COLUMN()-14,FALSE)=0,"",VLOOKUP($D24,'Avto. zavar. SŽ, d.o.o.'!$A$15:$P$19,COLUMN()-14,FALSE)))</f>
        <v/>
      </c>
      <c r="W24" s="216" t="str">
        <f>IF($D24="","",IF(VLOOKUP($D24,'Avto. zavar. SŽ, d.o.o.'!$A$15:$P$19,COLUMN()-14,FALSE)=0,"",VLOOKUP($D24,'Avto. zavar. SŽ, d.o.o.'!$A$15:$P$19,COLUMN()-14,FALSE)))</f>
        <v/>
      </c>
      <c r="X24" s="216" t="str">
        <f>IF($D24="","",IF(VLOOKUP($D24,'Avto. zavar. SŽ, d.o.o.'!$A$15:$P$19,COLUMN()-14,FALSE)=0,"",VLOOKUP($D24,'Avto. zavar. SŽ, d.o.o.'!$A$15:$P$19,COLUMN()-14,FALSE)))</f>
        <v/>
      </c>
      <c r="Y24" s="216" t="str">
        <f>IF($D24="","",IF(VLOOKUP($D24,'Avto. zavar. SŽ, d.o.o.'!$A$15:$P$19,COLUMN()-14,FALSE)=0,"",VLOOKUP($D24,'Avto. zavar. SŽ, d.o.o.'!$A$15:$P$19,COLUMN()-14,FALSE)))</f>
        <v/>
      </c>
      <c r="Z24" s="216" t="str">
        <f>IF($D24="","",IF(VLOOKUP($D24,'Avto. zavar. SŽ, d.o.o.'!$A$15:$P$19,COLUMN()-14,FALSE)=0,"",VLOOKUP($D24,'Avto. zavar. SŽ, d.o.o.'!$A$15:$P$19,COLUMN()-14,FALSE)))</f>
        <v/>
      </c>
      <c r="AA24" s="216" t="str">
        <f>IF($D24="","",IF(VLOOKUP($D24,'Avto. zavar. SŽ, d.o.o.'!$A$15:$P$19,COLUMN()-14,FALSE)=0,"",VLOOKUP($D24,'Avto. zavar. SŽ, d.o.o.'!$A$15:$P$19,COLUMN()-14,FALSE)))</f>
        <v/>
      </c>
      <c r="AB24" s="216" t="str">
        <f>IF($D24="","",IF(VLOOKUP($D24,'Avto. zavar. SŽ, d.o.o.'!$A$15:$P$19,COLUMN()-14,FALSE)=0,"",VLOOKUP($D24,'Avto. zavar. SŽ, d.o.o.'!$A$15:$P$19,COLUMN()-14,FALSE)))</f>
        <v/>
      </c>
      <c r="AC24" s="216" t="str">
        <f>IF($D24="","",IF(VLOOKUP($D24,'Avto. zavar. SŽ, d.o.o.'!$A$15:$P$19,COLUMN()-14,FALSE)=0,"",VLOOKUP($D24,'Avto. zavar. SŽ, d.o.o.'!$A$15:$P$19,COLUMN()-14,FALSE)))</f>
        <v/>
      </c>
      <c r="AD24" s="216" t="str">
        <f>IF($D24="","",IF(VLOOKUP($D24,'Avto. zavar. SŽ, d.o.o.'!$A$15:$P$19,COLUMN()-14,FALSE)=0,"",VLOOKUP($D24,'Avto. zavar. SŽ, d.o.o.'!$A$15:$P$19,COLUMN()-14,FALSE)))</f>
        <v/>
      </c>
      <c r="AE24" s="216">
        <f t="shared" si="0"/>
        <v>0</v>
      </c>
      <c r="AF24" s="190">
        <f t="shared" si="1"/>
        <v>0</v>
      </c>
    </row>
    <row r="25" spans="1:34" s="92" customFormat="1" ht="45" customHeight="1" x14ac:dyDescent="0.25">
      <c r="A25" s="172">
        <v>24721</v>
      </c>
      <c r="B25" s="289">
        <f>MAX($B$14:B24)+1</f>
        <v>12</v>
      </c>
      <c r="C25" s="291" t="s">
        <v>3</v>
      </c>
      <c r="D25" s="291" t="s">
        <v>79</v>
      </c>
      <c r="E25" s="118" t="s">
        <v>148</v>
      </c>
      <c r="F25" s="177" t="s">
        <v>131</v>
      </c>
      <c r="G25" s="177" t="s">
        <v>149</v>
      </c>
      <c r="H25" s="118" t="s">
        <v>150</v>
      </c>
      <c r="I25" s="118">
        <v>5</v>
      </c>
      <c r="J25" s="178">
        <v>2019</v>
      </c>
      <c r="K25" s="122">
        <v>85</v>
      </c>
      <c r="L25" s="122">
        <v>1461</v>
      </c>
      <c r="M25" s="122"/>
      <c r="N25" s="122"/>
      <c r="O25" s="123">
        <v>20120</v>
      </c>
      <c r="P25" s="174">
        <v>45839</v>
      </c>
      <c r="Q25" s="175">
        <v>46203</v>
      </c>
      <c r="R25" s="124">
        <f t="shared" si="2"/>
        <v>365</v>
      </c>
      <c r="S25" s="216" t="str">
        <f>IF($D25="","",IF(VLOOKUP($D25,'Avto. zavar. SŽ, d.o.o.'!$A$15:$P$19,COLUMN()-14,FALSE)=0,"",VLOOKUP($D25,'Avto. zavar. SŽ, d.o.o.'!$A$15:$P$19,COLUMN()-14,FALSE)))</f>
        <v/>
      </c>
      <c r="T25" s="216" t="str">
        <f>IF($D25="","",IF(VLOOKUP($D25,'Avto. zavar. SŽ, d.o.o.'!$A$15:$P$19,COLUMN()-14,FALSE)=0,"",VLOOKUP($D25,'Avto. zavar. SŽ, d.o.o.'!$A$15:$P$19,COLUMN()-14,FALSE)))</f>
        <v/>
      </c>
      <c r="U25" s="216" t="str">
        <f>IF($D25="","",IF(VLOOKUP($D25,'Avto. zavar. SŽ, d.o.o.'!$A$15:$P$19,COLUMN()-14,FALSE)=0,"",VLOOKUP($D25,'Avto. zavar. SŽ, d.o.o.'!$A$15:$P$19,COLUMN()-14,FALSE)))</f>
        <v/>
      </c>
      <c r="V25" s="216" t="str">
        <f>IF($D25="","",IF(VLOOKUP($D25,'Avto. zavar. SŽ, d.o.o.'!$A$15:$P$19,COLUMN()-14,FALSE)=0,"",VLOOKUP($D25,'Avto. zavar. SŽ, d.o.o.'!$A$15:$P$19,COLUMN()-14,FALSE)))</f>
        <v/>
      </c>
      <c r="W25" s="216" t="str">
        <f>IF($D25="","",IF(VLOOKUP($D25,'Avto. zavar. SŽ, d.o.o.'!$A$15:$P$19,COLUMN()-14,FALSE)=0,"",VLOOKUP($D25,'Avto. zavar. SŽ, d.o.o.'!$A$15:$P$19,COLUMN()-14,FALSE)))</f>
        <v/>
      </c>
      <c r="X25" s="216" t="str">
        <f>IF($D25="","",IF(VLOOKUP($D25,'Avto. zavar. SŽ, d.o.o.'!$A$15:$P$19,COLUMN()-14,FALSE)=0,"",VLOOKUP($D25,'Avto. zavar. SŽ, d.o.o.'!$A$15:$P$19,COLUMN()-14,FALSE)))</f>
        <v/>
      </c>
      <c r="Y25" s="216" t="str">
        <f>IF($D25="","",IF(VLOOKUP($D25,'Avto. zavar. SŽ, d.o.o.'!$A$15:$P$19,COLUMN()-14,FALSE)=0,"",VLOOKUP($D25,'Avto. zavar. SŽ, d.o.o.'!$A$15:$P$19,COLUMN()-14,FALSE)))</f>
        <v/>
      </c>
      <c r="Z25" s="216" t="str">
        <f>IF($D25="","",IF(VLOOKUP($D25,'Avto. zavar. SŽ, d.o.o.'!$A$15:$P$19,COLUMN()-14,FALSE)=0,"",VLOOKUP($D25,'Avto. zavar. SŽ, d.o.o.'!$A$15:$P$19,COLUMN()-14,FALSE)))</f>
        <v/>
      </c>
      <c r="AA25" s="216" t="str">
        <f>IF($D25="","",IF(VLOOKUP($D25,'Avto. zavar. SŽ, d.o.o.'!$A$15:$P$19,COLUMN()-14,FALSE)=0,"",VLOOKUP($D25,'Avto. zavar. SŽ, d.o.o.'!$A$15:$P$19,COLUMN()-14,FALSE)))</f>
        <v/>
      </c>
      <c r="AB25" s="216" t="str">
        <f>IF($D25="","",IF(VLOOKUP($D25,'Avto. zavar. SŽ, d.o.o.'!$A$15:$P$19,COLUMN()-14,FALSE)=0,"",VLOOKUP($D25,'Avto. zavar. SŽ, d.o.o.'!$A$15:$P$19,COLUMN()-14,FALSE)))</f>
        <v/>
      </c>
      <c r="AC25" s="216" t="str">
        <f>IF($D25="","",IF(VLOOKUP($D25,'Avto. zavar. SŽ, d.o.o.'!$A$15:$P$19,COLUMN()-14,FALSE)=0,"",VLOOKUP($D25,'Avto. zavar. SŽ, d.o.o.'!$A$15:$P$19,COLUMN()-14,FALSE)))</f>
        <v/>
      </c>
      <c r="AD25" s="216" t="str">
        <f>IF($D25="","",IF(VLOOKUP($D25,'Avto. zavar. SŽ, d.o.o.'!$A$15:$P$19,COLUMN()-14,FALSE)=0,"",VLOOKUP($D25,'Avto. zavar. SŽ, d.o.o.'!$A$15:$P$19,COLUMN()-14,FALSE)))</f>
        <v/>
      </c>
      <c r="AE25" s="216">
        <f t="shared" si="0"/>
        <v>0</v>
      </c>
      <c r="AF25" s="190">
        <f t="shared" si="1"/>
        <v>0</v>
      </c>
    </row>
    <row r="26" spans="1:34" s="92" customFormat="1" ht="45" customHeight="1" x14ac:dyDescent="0.25">
      <c r="A26" s="172">
        <v>25100</v>
      </c>
      <c r="B26" s="289">
        <f>MAX($B$14:B25)+1</f>
        <v>13</v>
      </c>
      <c r="C26" s="291" t="s">
        <v>3</v>
      </c>
      <c r="D26" s="291" t="s">
        <v>79</v>
      </c>
      <c r="E26" s="118" t="s">
        <v>151</v>
      </c>
      <c r="F26" s="177" t="s">
        <v>131</v>
      </c>
      <c r="G26" s="177" t="s">
        <v>152</v>
      </c>
      <c r="H26" s="118" t="s">
        <v>153</v>
      </c>
      <c r="I26" s="118">
        <v>5</v>
      </c>
      <c r="J26" s="178">
        <v>2018</v>
      </c>
      <c r="K26" s="122">
        <v>96</v>
      </c>
      <c r="L26" s="122">
        <v>1598</v>
      </c>
      <c r="M26" s="122"/>
      <c r="N26" s="122"/>
      <c r="O26" s="123">
        <v>28290</v>
      </c>
      <c r="P26" s="174">
        <v>45839</v>
      </c>
      <c r="Q26" s="175">
        <v>46203</v>
      </c>
      <c r="R26" s="124">
        <f t="shared" si="2"/>
        <v>365</v>
      </c>
      <c r="S26" s="216" t="str">
        <f>IF($D26="","",IF(VLOOKUP($D26,'Avto. zavar. SŽ, d.o.o.'!$A$15:$P$19,COLUMN()-14,FALSE)=0,"",VLOOKUP($D26,'Avto. zavar. SŽ, d.o.o.'!$A$15:$P$19,COLUMN()-14,FALSE)))</f>
        <v/>
      </c>
      <c r="T26" s="216" t="str">
        <f>IF($D26="","",IF(VLOOKUP($D26,'Avto. zavar. SŽ, d.o.o.'!$A$15:$P$19,COLUMN()-14,FALSE)=0,"",VLOOKUP($D26,'Avto. zavar. SŽ, d.o.o.'!$A$15:$P$19,COLUMN()-14,FALSE)))</f>
        <v/>
      </c>
      <c r="U26" s="216" t="str">
        <f>IF($D26="","",IF(VLOOKUP($D26,'Avto. zavar. SŽ, d.o.o.'!$A$15:$P$19,COLUMN()-14,FALSE)=0,"",VLOOKUP($D26,'Avto. zavar. SŽ, d.o.o.'!$A$15:$P$19,COLUMN()-14,FALSE)))</f>
        <v/>
      </c>
      <c r="V26" s="216" t="str">
        <f>IF($D26="","",IF(VLOOKUP($D26,'Avto. zavar. SŽ, d.o.o.'!$A$15:$P$19,COLUMN()-14,FALSE)=0,"",VLOOKUP($D26,'Avto. zavar. SŽ, d.o.o.'!$A$15:$P$19,COLUMN()-14,FALSE)))</f>
        <v/>
      </c>
      <c r="W26" s="216" t="str">
        <f>IF($D26="","",IF(VLOOKUP($D26,'Avto. zavar. SŽ, d.o.o.'!$A$15:$P$19,COLUMN()-14,FALSE)=0,"",VLOOKUP($D26,'Avto. zavar. SŽ, d.o.o.'!$A$15:$P$19,COLUMN()-14,FALSE)))</f>
        <v/>
      </c>
      <c r="X26" s="216" t="str">
        <f>IF($D26="","",IF(VLOOKUP($D26,'Avto. zavar. SŽ, d.o.o.'!$A$15:$P$19,COLUMN()-14,FALSE)=0,"",VLOOKUP($D26,'Avto. zavar. SŽ, d.o.o.'!$A$15:$P$19,COLUMN()-14,FALSE)))</f>
        <v/>
      </c>
      <c r="Y26" s="216" t="str">
        <f>IF($D26="","",IF(VLOOKUP($D26,'Avto. zavar. SŽ, d.o.o.'!$A$15:$P$19,COLUMN()-14,FALSE)=0,"",VLOOKUP($D26,'Avto. zavar. SŽ, d.o.o.'!$A$15:$P$19,COLUMN()-14,FALSE)))</f>
        <v/>
      </c>
      <c r="Z26" s="216" t="str">
        <f>IF($D26="","",IF(VLOOKUP($D26,'Avto. zavar. SŽ, d.o.o.'!$A$15:$P$19,COLUMN()-14,FALSE)=0,"",VLOOKUP($D26,'Avto. zavar. SŽ, d.o.o.'!$A$15:$P$19,COLUMN()-14,FALSE)))</f>
        <v/>
      </c>
      <c r="AA26" s="216" t="str">
        <f>IF($D26="","",IF(VLOOKUP($D26,'Avto. zavar. SŽ, d.o.o.'!$A$15:$P$19,COLUMN()-14,FALSE)=0,"",VLOOKUP($D26,'Avto. zavar. SŽ, d.o.o.'!$A$15:$P$19,COLUMN()-14,FALSE)))</f>
        <v/>
      </c>
      <c r="AB26" s="216" t="str">
        <f>IF($D26="","",IF(VLOOKUP($D26,'Avto. zavar. SŽ, d.o.o.'!$A$15:$P$19,COLUMN()-14,FALSE)=0,"",VLOOKUP($D26,'Avto. zavar. SŽ, d.o.o.'!$A$15:$P$19,COLUMN()-14,FALSE)))</f>
        <v/>
      </c>
      <c r="AC26" s="216" t="str">
        <f>IF($D26="","",IF(VLOOKUP($D26,'Avto. zavar. SŽ, d.o.o.'!$A$15:$P$19,COLUMN()-14,FALSE)=0,"",VLOOKUP($D26,'Avto. zavar. SŽ, d.o.o.'!$A$15:$P$19,COLUMN()-14,FALSE)))</f>
        <v/>
      </c>
      <c r="AD26" s="216" t="str">
        <f>IF($D26="","",IF(VLOOKUP($D26,'Avto. zavar. SŽ, d.o.o.'!$A$15:$P$19,COLUMN()-14,FALSE)=0,"",VLOOKUP($D26,'Avto. zavar. SŽ, d.o.o.'!$A$15:$P$19,COLUMN()-14,FALSE)))</f>
        <v/>
      </c>
      <c r="AE26" s="216">
        <f t="shared" si="0"/>
        <v>0</v>
      </c>
      <c r="AF26" s="190">
        <f t="shared" si="1"/>
        <v>0</v>
      </c>
    </row>
    <row r="27" spans="1:34" s="92" customFormat="1" ht="45" customHeight="1" x14ac:dyDescent="0.25">
      <c r="A27" s="172">
        <v>17957</v>
      </c>
      <c r="B27" s="289">
        <f>MAX($B$14:B26)+1</f>
        <v>14</v>
      </c>
      <c r="C27" s="291" t="s">
        <v>3</v>
      </c>
      <c r="D27" s="291" t="s">
        <v>82</v>
      </c>
      <c r="E27" s="118" t="s">
        <v>154</v>
      </c>
      <c r="F27" s="177" t="s">
        <v>131</v>
      </c>
      <c r="G27" s="177" t="s">
        <v>155</v>
      </c>
      <c r="H27" s="118" t="s">
        <v>156</v>
      </c>
      <c r="I27" s="118">
        <v>5</v>
      </c>
      <c r="J27" s="121">
        <v>2008</v>
      </c>
      <c r="K27" s="122">
        <v>62</v>
      </c>
      <c r="L27" s="122">
        <v>1461</v>
      </c>
      <c r="M27" s="122"/>
      <c r="N27" s="122"/>
      <c r="O27" s="123">
        <v>13741</v>
      </c>
      <c r="P27" s="174">
        <v>45839</v>
      </c>
      <c r="Q27" s="175">
        <v>46203</v>
      </c>
      <c r="R27" s="124">
        <f t="shared" si="2"/>
        <v>365</v>
      </c>
      <c r="S27" s="216" t="str">
        <f>IF($D27="","",IF(VLOOKUP($D27,'Avto. zavar. SŽ, d.o.o.'!$A$15:$P$19,COLUMN()-14,FALSE)=0,"",VLOOKUP($D27,'Avto. zavar. SŽ, d.o.o.'!$A$15:$P$19,COLUMN()-14,FALSE)))</f>
        <v/>
      </c>
      <c r="T27" s="216" t="str">
        <f>IF($D27="","",IF(VLOOKUP($D27,'Avto. zavar. SŽ, d.o.o.'!$A$15:$P$19,COLUMN()-14,FALSE)=0,"",VLOOKUP($D27,'Avto. zavar. SŽ, d.o.o.'!$A$15:$P$19,COLUMN()-14,FALSE)))</f>
        <v/>
      </c>
      <c r="U27" s="216" t="str">
        <f>IF($D27="","",IF(VLOOKUP($D27,'Avto. zavar. SŽ, d.o.o.'!$A$15:$P$19,COLUMN()-14,FALSE)=0,"",VLOOKUP($D27,'Avto. zavar. SŽ, d.o.o.'!$A$15:$P$19,COLUMN()-14,FALSE)))</f>
        <v/>
      </c>
      <c r="V27" s="216" t="str">
        <f>IF($D27="","",IF(VLOOKUP($D27,'Avto. zavar. SŽ, d.o.o.'!$A$15:$P$19,COLUMN()-14,FALSE)=0,"",VLOOKUP($D27,'Avto. zavar. SŽ, d.o.o.'!$A$15:$P$19,COLUMN()-14,FALSE)))</f>
        <v/>
      </c>
      <c r="W27" s="216" t="str">
        <f>IF($D27="","",IF(VLOOKUP($D27,'Avto. zavar. SŽ, d.o.o.'!$A$15:$P$19,COLUMN()-14,FALSE)=0,"",VLOOKUP($D27,'Avto. zavar. SŽ, d.o.o.'!$A$15:$P$19,COLUMN()-14,FALSE)))</f>
        <v/>
      </c>
      <c r="X27" s="216" t="str">
        <f>IF($D27="","",IF(VLOOKUP($D27,'Avto. zavar. SŽ, d.o.o.'!$A$15:$P$19,COLUMN()-14,FALSE)=0,"",VLOOKUP($D27,'Avto. zavar. SŽ, d.o.o.'!$A$15:$P$19,COLUMN()-14,FALSE)))</f>
        <v/>
      </c>
      <c r="Y27" s="216" t="str">
        <f>IF($D27="","",IF(VLOOKUP($D27,'Avto. zavar. SŽ, d.o.o.'!$A$15:$P$19,COLUMN()-14,FALSE)=0,"",VLOOKUP($D27,'Avto. zavar. SŽ, d.o.o.'!$A$15:$P$19,COLUMN()-14,FALSE)))</f>
        <v/>
      </c>
      <c r="Z27" s="216" t="str">
        <f>IF($D27="","",IF(VLOOKUP($D27,'Avto. zavar. SŽ, d.o.o.'!$A$15:$P$19,COLUMN()-14,FALSE)=0,"",VLOOKUP($D27,'Avto. zavar. SŽ, d.o.o.'!$A$15:$P$19,COLUMN()-14,FALSE)))</f>
        <v/>
      </c>
      <c r="AA27" s="216" t="str">
        <f>IF($D27="","",IF(VLOOKUP($D27,'Avto. zavar. SŽ, d.o.o.'!$A$15:$P$19,COLUMN()-14,FALSE)=0,"",VLOOKUP($D27,'Avto. zavar. SŽ, d.o.o.'!$A$15:$P$19,COLUMN()-14,FALSE)))</f>
        <v/>
      </c>
      <c r="AB27" s="216" t="str">
        <f>IF($D27="","",IF(VLOOKUP($D27,'Avto. zavar. SŽ, d.o.o.'!$A$15:$P$19,COLUMN()-14,FALSE)=0,"",VLOOKUP($D27,'Avto. zavar. SŽ, d.o.o.'!$A$15:$P$19,COLUMN()-14,FALSE)))</f>
        <v/>
      </c>
      <c r="AC27" s="216" t="str">
        <f>IF($D27="","",IF(VLOOKUP($D27,'Avto. zavar. SŽ, d.o.o.'!$A$15:$P$19,COLUMN()-14,FALSE)=0,"",VLOOKUP($D27,'Avto. zavar. SŽ, d.o.o.'!$A$15:$P$19,COLUMN()-14,FALSE)))</f>
        <v/>
      </c>
      <c r="AD27" s="216" t="str">
        <f>IF($D27="","",IF(VLOOKUP($D27,'Avto. zavar. SŽ, d.o.o.'!$A$15:$P$19,COLUMN()-14,FALSE)=0,"",VLOOKUP($D27,'Avto. zavar. SŽ, d.o.o.'!$A$15:$P$19,COLUMN()-14,FALSE)))</f>
        <v/>
      </c>
      <c r="AE27" s="216">
        <f t="shared" si="0"/>
        <v>0</v>
      </c>
      <c r="AF27" s="190">
        <f t="shared" si="1"/>
        <v>0</v>
      </c>
    </row>
    <row r="28" spans="1:34" s="92" customFormat="1" ht="45" customHeight="1" x14ac:dyDescent="0.25">
      <c r="A28" s="172">
        <v>32111</v>
      </c>
      <c r="B28" s="289">
        <f>MAX($B$14:B27)+1</f>
        <v>15</v>
      </c>
      <c r="C28" s="291" t="s">
        <v>3</v>
      </c>
      <c r="D28" s="291" t="s">
        <v>80</v>
      </c>
      <c r="E28" s="118" t="s">
        <v>157</v>
      </c>
      <c r="F28" s="177" t="s">
        <v>158</v>
      </c>
      <c r="G28" s="177" t="s">
        <v>159</v>
      </c>
      <c r="H28" s="118" t="s">
        <v>160</v>
      </c>
      <c r="I28" s="118">
        <v>5</v>
      </c>
      <c r="J28" s="121">
        <v>2012</v>
      </c>
      <c r="K28" s="122">
        <v>81</v>
      </c>
      <c r="L28" s="122">
        <v>1968</v>
      </c>
      <c r="M28" s="122"/>
      <c r="N28" s="122"/>
      <c r="O28" s="123">
        <v>23539</v>
      </c>
      <c r="P28" s="174">
        <v>45839</v>
      </c>
      <c r="Q28" s="175">
        <v>46203</v>
      </c>
      <c r="R28" s="124">
        <f t="shared" si="2"/>
        <v>365</v>
      </c>
      <c r="S28" s="216" t="str">
        <f>IF($D28="","",IF(VLOOKUP($D28,'Avto. zavar. SŽ, d.o.o.'!$A$15:$P$19,COLUMN()-14,FALSE)=0,"",VLOOKUP($D28,'Avto. zavar. SŽ, d.o.o.'!$A$15:$P$19,COLUMN()-14,FALSE)))</f>
        <v/>
      </c>
      <c r="T28" s="216" t="str">
        <f>IF($D28="","",IF(VLOOKUP($D28,'Avto. zavar. SŽ, d.o.o.'!$A$15:$P$19,COLUMN()-14,FALSE)=0,"",VLOOKUP($D28,'Avto. zavar. SŽ, d.o.o.'!$A$15:$P$19,COLUMN()-14,FALSE)))</f>
        <v/>
      </c>
      <c r="U28" s="216" t="str">
        <f>IF($D28="","",IF(VLOOKUP($D28,'Avto. zavar. SŽ, d.o.o.'!$A$15:$P$19,COLUMN()-14,FALSE)=0,"",VLOOKUP($D28,'Avto. zavar. SŽ, d.o.o.'!$A$15:$P$19,COLUMN()-14,FALSE)))</f>
        <v/>
      </c>
      <c r="V28" s="216" t="str">
        <f>IF($D28="","",IF(VLOOKUP($D28,'Avto. zavar. SŽ, d.o.o.'!$A$15:$P$19,COLUMN()-14,FALSE)=0,"",VLOOKUP($D28,'Avto. zavar. SŽ, d.o.o.'!$A$15:$P$19,COLUMN()-14,FALSE)))</f>
        <v/>
      </c>
      <c r="W28" s="216" t="str">
        <f>IF($D28="","",IF(VLOOKUP($D28,'Avto. zavar. SŽ, d.o.o.'!$A$15:$P$19,COLUMN()-14,FALSE)=0,"",VLOOKUP($D28,'Avto. zavar. SŽ, d.o.o.'!$A$15:$P$19,COLUMN()-14,FALSE)))</f>
        <v/>
      </c>
      <c r="X28" s="216" t="str">
        <f>IF($D28="","",IF(VLOOKUP($D28,'Avto. zavar. SŽ, d.o.o.'!$A$15:$P$19,COLUMN()-14,FALSE)=0,"",VLOOKUP($D28,'Avto. zavar. SŽ, d.o.o.'!$A$15:$P$19,COLUMN()-14,FALSE)))</f>
        <v/>
      </c>
      <c r="Y28" s="216" t="str">
        <f>IF($D28="","",IF(VLOOKUP($D28,'Avto. zavar. SŽ, d.o.o.'!$A$15:$P$19,COLUMN()-14,FALSE)=0,"",VLOOKUP($D28,'Avto. zavar. SŽ, d.o.o.'!$A$15:$P$19,COLUMN()-14,FALSE)))</f>
        <v/>
      </c>
      <c r="Z28" s="216" t="str">
        <f>IF($D28="","",IF(VLOOKUP($D28,'Avto. zavar. SŽ, d.o.o.'!$A$15:$P$19,COLUMN()-14,FALSE)=0,"",VLOOKUP($D28,'Avto. zavar. SŽ, d.o.o.'!$A$15:$P$19,COLUMN()-14,FALSE)))</f>
        <v/>
      </c>
      <c r="AA28" s="216" t="str">
        <f>IF($D28="","",IF(VLOOKUP($D28,'Avto. zavar. SŽ, d.o.o.'!$A$15:$P$19,COLUMN()-14,FALSE)=0,"",VLOOKUP($D28,'Avto. zavar. SŽ, d.o.o.'!$A$15:$P$19,COLUMN()-14,FALSE)))</f>
        <v/>
      </c>
      <c r="AB28" s="216" t="str">
        <f>IF($D28="","",IF(VLOOKUP($D28,'Avto. zavar. SŽ, d.o.o.'!$A$15:$P$19,COLUMN()-14,FALSE)=0,"",VLOOKUP($D28,'Avto. zavar. SŽ, d.o.o.'!$A$15:$P$19,COLUMN()-14,FALSE)))</f>
        <v/>
      </c>
      <c r="AC28" s="216" t="str">
        <f>IF($D28="","",IF(VLOOKUP($D28,'Avto. zavar. SŽ, d.o.o.'!$A$15:$P$19,COLUMN()-14,FALSE)=0,"",VLOOKUP($D28,'Avto. zavar. SŽ, d.o.o.'!$A$15:$P$19,COLUMN()-14,FALSE)))</f>
        <v/>
      </c>
      <c r="AD28" s="216" t="str">
        <f>IF($D28="","",IF(VLOOKUP($D28,'Avto. zavar. SŽ, d.o.o.'!$A$15:$P$19,COLUMN()-14,FALSE)=0,"",VLOOKUP($D28,'Avto. zavar. SŽ, d.o.o.'!$A$15:$P$19,COLUMN()-14,FALSE)))</f>
        <v/>
      </c>
      <c r="AE28" s="216">
        <f t="shared" si="0"/>
        <v>0</v>
      </c>
      <c r="AF28" s="190">
        <f t="shared" si="1"/>
        <v>0</v>
      </c>
    </row>
    <row r="29" spans="1:34" s="92" customFormat="1" ht="45" customHeight="1" x14ac:dyDescent="0.25">
      <c r="A29" s="172"/>
      <c r="B29" s="289">
        <f>MAX($B$14:B28)+1</f>
        <v>16</v>
      </c>
      <c r="C29" s="291" t="s">
        <v>3</v>
      </c>
      <c r="D29" s="291" t="s">
        <v>82</v>
      </c>
      <c r="E29" s="118" t="s">
        <v>161</v>
      </c>
      <c r="F29" s="177" t="s">
        <v>125</v>
      </c>
      <c r="G29" s="177" t="s">
        <v>162</v>
      </c>
      <c r="H29" s="118" t="s">
        <v>163</v>
      </c>
      <c r="I29" s="118">
        <v>5</v>
      </c>
      <c r="J29" s="121">
        <v>2004</v>
      </c>
      <c r="K29" s="122">
        <v>77</v>
      </c>
      <c r="L29" s="122">
        <v>1896</v>
      </c>
      <c r="M29" s="122"/>
      <c r="N29" s="122"/>
      <c r="O29" s="123">
        <v>23443</v>
      </c>
      <c r="P29" s="174">
        <v>45839</v>
      </c>
      <c r="Q29" s="175">
        <v>46203</v>
      </c>
      <c r="R29" s="124">
        <f t="shared" si="2"/>
        <v>365</v>
      </c>
      <c r="S29" s="216" t="str">
        <f>IF($D29="","",IF(VLOOKUP($D29,'Avto. zavar. SŽ, d.o.o.'!$A$15:$P$19,COLUMN()-14,FALSE)=0,"",VLOOKUP($D29,'Avto. zavar. SŽ, d.o.o.'!$A$15:$P$19,COLUMN()-14,FALSE)))</f>
        <v/>
      </c>
      <c r="T29" s="216" t="str">
        <f>IF($D29="","",IF(VLOOKUP($D29,'Avto. zavar. SŽ, d.o.o.'!$A$15:$P$19,COLUMN()-14,FALSE)=0,"",VLOOKUP($D29,'Avto. zavar. SŽ, d.o.o.'!$A$15:$P$19,COLUMN()-14,FALSE)))</f>
        <v/>
      </c>
      <c r="U29" s="216" t="str">
        <f>IF($D29="","",IF(VLOOKUP($D29,'Avto. zavar. SŽ, d.o.o.'!$A$15:$P$19,COLUMN()-14,FALSE)=0,"",VLOOKUP($D29,'Avto. zavar. SŽ, d.o.o.'!$A$15:$P$19,COLUMN()-14,FALSE)))</f>
        <v/>
      </c>
      <c r="V29" s="216" t="str">
        <f>IF($D29="","",IF(VLOOKUP($D29,'Avto. zavar. SŽ, d.o.o.'!$A$15:$P$19,COLUMN()-14,FALSE)=0,"",VLOOKUP($D29,'Avto. zavar. SŽ, d.o.o.'!$A$15:$P$19,COLUMN()-14,FALSE)))</f>
        <v/>
      </c>
      <c r="W29" s="216" t="str">
        <f>IF($D29="","",IF(VLOOKUP($D29,'Avto. zavar. SŽ, d.o.o.'!$A$15:$P$19,COLUMN()-14,FALSE)=0,"",VLOOKUP($D29,'Avto. zavar. SŽ, d.o.o.'!$A$15:$P$19,COLUMN()-14,FALSE)))</f>
        <v/>
      </c>
      <c r="X29" s="216" t="str">
        <f>IF($D29="","",IF(VLOOKUP($D29,'Avto. zavar. SŽ, d.o.o.'!$A$15:$P$19,COLUMN()-14,FALSE)=0,"",VLOOKUP($D29,'Avto. zavar. SŽ, d.o.o.'!$A$15:$P$19,COLUMN()-14,FALSE)))</f>
        <v/>
      </c>
      <c r="Y29" s="216" t="str">
        <f>IF($D29="","",IF(VLOOKUP($D29,'Avto. zavar. SŽ, d.o.o.'!$A$15:$P$19,COLUMN()-14,FALSE)=0,"",VLOOKUP($D29,'Avto. zavar. SŽ, d.o.o.'!$A$15:$P$19,COLUMN()-14,FALSE)))</f>
        <v/>
      </c>
      <c r="Z29" s="216" t="str">
        <f>IF($D29="","",IF(VLOOKUP($D29,'Avto. zavar. SŽ, d.o.o.'!$A$15:$P$19,COLUMN()-14,FALSE)=0,"",VLOOKUP($D29,'Avto. zavar. SŽ, d.o.o.'!$A$15:$P$19,COLUMN()-14,FALSE)))</f>
        <v/>
      </c>
      <c r="AA29" s="216" t="str">
        <f>IF($D29="","",IF(VLOOKUP($D29,'Avto. zavar. SŽ, d.o.o.'!$A$15:$P$19,COLUMN()-14,FALSE)=0,"",VLOOKUP($D29,'Avto. zavar. SŽ, d.o.o.'!$A$15:$P$19,COLUMN()-14,FALSE)))</f>
        <v/>
      </c>
      <c r="AB29" s="216" t="str">
        <f>IF($D29="","",IF(VLOOKUP($D29,'Avto. zavar. SŽ, d.o.o.'!$A$15:$P$19,COLUMN()-14,FALSE)=0,"",VLOOKUP($D29,'Avto. zavar. SŽ, d.o.o.'!$A$15:$P$19,COLUMN()-14,FALSE)))</f>
        <v/>
      </c>
      <c r="AC29" s="216" t="str">
        <f>IF($D29="","",IF(VLOOKUP($D29,'Avto. zavar. SŽ, d.o.o.'!$A$15:$P$19,COLUMN()-14,FALSE)=0,"",VLOOKUP($D29,'Avto. zavar. SŽ, d.o.o.'!$A$15:$P$19,COLUMN()-14,FALSE)))</f>
        <v/>
      </c>
      <c r="AD29" s="216" t="str">
        <f>IF($D29="","",IF(VLOOKUP($D29,'Avto. zavar. SŽ, d.o.o.'!$A$15:$P$19,COLUMN()-14,FALSE)=0,"",VLOOKUP($D29,'Avto. zavar. SŽ, d.o.o.'!$A$15:$P$19,COLUMN()-14,FALSE)))</f>
        <v/>
      </c>
      <c r="AE29" s="216">
        <f t="shared" si="0"/>
        <v>0</v>
      </c>
      <c r="AF29" s="190">
        <f t="shared" si="1"/>
        <v>0</v>
      </c>
    </row>
    <row r="30" spans="1:34" s="92" customFormat="1" ht="45" customHeight="1" x14ac:dyDescent="0.25">
      <c r="A30" s="172"/>
      <c r="B30" s="289">
        <v>17</v>
      </c>
      <c r="C30" s="291" t="s">
        <v>3</v>
      </c>
      <c r="D30" s="291" t="s">
        <v>79</v>
      </c>
      <c r="E30" s="118" t="s">
        <v>165</v>
      </c>
      <c r="F30" s="177" t="s">
        <v>131</v>
      </c>
      <c r="G30" s="177" t="s">
        <v>166</v>
      </c>
      <c r="H30" s="118" t="s">
        <v>167</v>
      </c>
      <c r="I30" s="118">
        <v>9</v>
      </c>
      <c r="J30" s="121" t="s">
        <v>168</v>
      </c>
      <c r="K30" s="122">
        <v>110</v>
      </c>
      <c r="L30" s="122">
        <v>1997</v>
      </c>
      <c r="M30" s="122"/>
      <c r="N30" s="122"/>
      <c r="O30" s="123">
        <v>36970</v>
      </c>
      <c r="P30" s="174">
        <v>45839</v>
      </c>
      <c r="Q30" s="175">
        <v>46203</v>
      </c>
      <c r="R30" s="124">
        <f t="shared" ref="R30:R37" si="3">(Q30-P30)+1</f>
        <v>365</v>
      </c>
      <c r="S30" s="216" t="str">
        <f>IF($D30="","",IF(VLOOKUP($D30,'Avto. zavar. SŽ, d.o.o.'!$A$15:$P$19,COLUMN()-14,FALSE)=0,"",VLOOKUP($D30,'Avto. zavar. SŽ, d.o.o.'!$A$15:$P$19,COLUMN()-14,FALSE)))</f>
        <v/>
      </c>
      <c r="T30" s="216" t="str">
        <f>IF($D30="","",IF(VLOOKUP($D30,'Avto. zavar. SŽ, d.o.o.'!$A$15:$P$19,COLUMN()-14,FALSE)=0,"",VLOOKUP($D30,'Avto. zavar. SŽ, d.o.o.'!$A$15:$P$19,COLUMN()-14,FALSE)))</f>
        <v/>
      </c>
      <c r="U30" s="216" t="str">
        <f>IF($D30="","",IF(VLOOKUP($D30,'Avto. zavar. SŽ, d.o.o.'!$A$15:$P$19,COLUMN()-14,FALSE)=0,"",VLOOKUP($D30,'Avto. zavar. SŽ, d.o.o.'!$A$15:$P$19,COLUMN()-14,FALSE)))</f>
        <v/>
      </c>
      <c r="V30" s="216" t="str">
        <f>IF($D30="","",IF(VLOOKUP($D30,'Avto. zavar. SŽ, d.o.o.'!$A$15:$P$19,COLUMN()-14,FALSE)=0,"",VLOOKUP($D30,'Avto. zavar. SŽ, d.o.o.'!$A$15:$P$19,COLUMN()-14,FALSE)))</f>
        <v/>
      </c>
      <c r="W30" s="216" t="str">
        <f>IF($D30="","",IF(VLOOKUP($D30,'Avto. zavar. SŽ, d.o.o.'!$A$15:$P$19,COLUMN()-14,FALSE)=0,"",VLOOKUP($D30,'Avto. zavar. SŽ, d.o.o.'!$A$15:$P$19,COLUMN()-14,FALSE)))</f>
        <v/>
      </c>
      <c r="X30" s="216" t="str">
        <f>IF($D30="","",IF(VLOOKUP($D30,'Avto. zavar. SŽ, d.o.o.'!$A$15:$P$19,COLUMN()-14,FALSE)=0,"",VLOOKUP($D30,'Avto. zavar. SŽ, d.o.o.'!$A$15:$P$19,COLUMN()-14,FALSE)))</f>
        <v/>
      </c>
      <c r="Y30" s="216" t="str">
        <f>IF($D30="","",IF(VLOOKUP($D30,'Avto. zavar. SŽ, d.o.o.'!$A$15:$P$19,COLUMN()-14,FALSE)=0,"",VLOOKUP($D30,'Avto. zavar. SŽ, d.o.o.'!$A$15:$P$19,COLUMN()-14,FALSE)))</f>
        <v/>
      </c>
      <c r="Z30" s="216" t="str">
        <f>IF($D30="","",IF(VLOOKUP($D30,'Avto. zavar. SŽ, d.o.o.'!$A$15:$P$19,COLUMN()-14,FALSE)=0,"",VLOOKUP($D30,'Avto. zavar. SŽ, d.o.o.'!$A$15:$P$19,COLUMN()-14,FALSE)))</f>
        <v/>
      </c>
      <c r="AA30" s="216" t="str">
        <f>IF($D30="","",IF(VLOOKUP($D30,'Avto. zavar. SŽ, d.o.o.'!$A$15:$P$19,COLUMN()-14,FALSE)=0,"",VLOOKUP($D30,'Avto. zavar. SŽ, d.o.o.'!$A$15:$P$19,COLUMN()-14,FALSE)))</f>
        <v/>
      </c>
      <c r="AB30" s="216" t="str">
        <f>IF($D30="","",IF(VLOOKUP($D30,'Avto. zavar. SŽ, d.o.o.'!$A$15:$P$19,COLUMN()-14,FALSE)=0,"",VLOOKUP($D30,'Avto. zavar. SŽ, d.o.o.'!$A$15:$P$19,COLUMN()-14,FALSE)))</f>
        <v/>
      </c>
      <c r="AC30" s="216" t="str">
        <f>IF($D30="","",IF(VLOOKUP($D30,'Avto. zavar. SŽ, d.o.o.'!$A$15:$P$19,COLUMN()-14,FALSE)=0,"",VLOOKUP($D30,'Avto. zavar. SŽ, d.o.o.'!$A$15:$P$19,COLUMN()-14,FALSE)))</f>
        <v/>
      </c>
      <c r="AD30" s="216" t="str">
        <f>IF($D30="","",IF(VLOOKUP($D30,'Avto. zavar. SŽ, d.o.o.'!$A$15:$P$19,COLUMN()-14,FALSE)=0,"",VLOOKUP($D30,'Avto. zavar. SŽ, d.o.o.'!$A$15:$P$19,COLUMN()-14,FALSE)))</f>
        <v/>
      </c>
      <c r="AE30" s="216">
        <f t="shared" si="0"/>
        <v>0</v>
      </c>
      <c r="AF30" s="190">
        <f t="shared" si="1"/>
        <v>0</v>
      </c>
    </row>
    <row r="31" spans="1:34" s="92" customFormat="1" ht="45" customHeight="1" x14ac:dyDescent="0.25">
      <c r="A31" s="172"/>
      <c r="B31" s="289">
        <v>18</v>
      </c>
      <c r="C31" s="291" t="s">
        <v>3</v>
      </c>
      <c r="D31" s="291" t="s">
        <v>79</v>
      </c>
      <c r="E31" s="118" t="s">
        <v>169</v>
      </c>
      <c r="F31" s="177" t="s">
        <v>120</v>
      </c>
      <c r="G31" s="177" t="s">
        <v>170</v>
      </c>
      <c r="H31" s="118" t="s">
        <v>171</v>
      </c>
      <c r="I31" s="118">
        <v>5</v>
      </c>
      <c r="J31" s="121">
        <v>2020</v>
      </c>
      <c r="K31" s="122">
        <v>85</v>
      </c>
      <c r="L31" s="122">
        <v>1461</v>
      </c>
      <c r="M31" s="122"/>
      <c r="N31" s="122"/>
      <c r="O31" s="123">
        <v>19990</v>
      </c>
      <c r="P31" s="174">
        <v>45839</v>
      </c>
      <c r="Q31" s="175">
        <v>46203</v>
      </c>
      <c r="R31" s="124">
        <f t="shared" si="3"/>
        <v>365</v>
      </c>
      <c r="S31" s="216" t="str">
        <f>IF($D31="","",IF(VLOOKUP($D31,'Avto. zavar. SŽ, d.o.o.'!$A$15:$P$19,COLUMN()-14,FALSE)=0,"",VLOOKUP($D31,'Avto. zavar. SŽ, d.o.o.'!$A$15:$P$19,COLUMN()-14,FALSE)))</f>
        <v/>
      </c>
      <c r="T31" s="216" t="str">
        <f>IF($D31="","",IF(VLOOKUP($D31,'Avto. zavar. SŽ, d.o.o.'!$A$15:$P$19,COLUMN()-14,FALSE)=0,"",VLOOKUP($D31,'Avto. zavar. SŽ, d.o.o.'!$A$15:$P$19,COLUMN()-14,FALSE)))</f>
        <v/>
      </c>
      <c r="U31" s="216" t="str">
        <f>IF($D31="","",IF(VLOOKUP($D31,'Avto. zavar. SŽ, d.o.o.'!$A$15:$P$19,COLUMN()-14,FALSE)=0,"",VLOOKUP($D31,'Avto. zavar. SŽ, d.o.o.'!$A$15:$P$19,COLUMN()-14,FALSE)))</f>
        <v/>
      </c>
      <c r="V31" s="216" t="str">
        <f>IF($D31="","",IF(VLOOKUP($D31,'Avto. zavar. SŽ, d.o.o.'!$A$15:$P$19,COLUMN()-14,FALSE)=0,"",VLOOKUP($D31,'Avto. zavar. SŽ, d.o.o.'!$A$15:$P$19,COLUMN()-14,FALSE)))</f>
        <v/>
      </c>
      <c r="W31" s="216" t="str">
        <f>IF($D31="","",IF(VLOOKUP($D31,'Avto. zavar. SŽ, d.o.o.'!$A$15:$P$19,COLUMN()-14,FALSE)=0,"",VLOOKUP($D31,'Avto. zavar. SŽ, d.o.o.'!$A$15:$P$19,COLUMN()-14,FALSE)))</f>
        <v/>
      </c>
      <c r="X31" s="216" t="str">
        <f>IF($D31="","",IF(VLOOKUP($D31,'Avto. zavar. SŽ, d.o.o.'!$A$15:$P$19,COLUMN()-14,FALSE)=0,"",VLOOKUP($D31,'Avto. zavar. SŽ, d.o.o.'!$A$15:$P$19,COLUMN()-14,FALSE)))</f>
        <v/>
      </c>
      <c r="Y31" s="216" t="str">
        <f>IF($D31="","",IF(VLOOKUP($D31,'Avto. zavar. SŽ, d.o.o.'!$A$15:$P$19,COLUMN()-14,FALSE)=0,"",VLOOKUP($D31,'Avto. zavar. SŽ, d.o.o.'!$A$15:$P$19,COLUMN()-14,FALSE)))</f>
        <v/>
      </c>
      <c r="Z31" s="216" t="str">
        <f>IF($D31="","",IF(VLOOKUP($D31,'Avto. zavar. SŽ, d.o.o.'!$A$15:$P$19,COLUMN()-14,FALSE)=0,"",VLOOKUP($D31,'Avto. zavar. SŽ, d.o.o.'!$A$15:$P$19,COLUMN()-14,FALSE)))</f>
        <v/>
      </c>
      <c r="AA31" s="216" t="str">
        <f>IF($D31="","",IF(VLOOKUP($D31,'Avto. zavar. SŽ, d.o.o.'!$A$15:$P$19,COLUMN()-14,FALSE)=0,"",VLOOKUP($D31,'Avto. zavar. SŽ, d.o.o.'!$A$15:$P$19,COLUMN()-14,FALSE)))</f>
        <v/>
      </c>
      <c r="AB31" s="216" t="str">
        <f>IF($D31="","",IF(VLOOKUP($D31,'Avto. zavar. SŽ, d.o.o.'!$A$15:$P$19,COLUMN()-14,FALSE)=0,"",VLOOKUP($D31,'Avto. zavar. SŽ, d.o.o.'!$A$15:$P$19,COLUMN()-14,FALSE)))</f>
        <v/>
      </c>
      <c r="AC31" s="216" t="str">
        <f>IF($D31="","",IF(VLOOKUP($D31,'Avto. zavar. SŽ, d.o.o.'!$A$15:$P$19,COLUMN()-14,FALSE)=0,"",VLOOKUP($D31,'Avto. zavar. SŽ, d.o.o.'!$A$15:$P$19,COLUMN()-14,FALSE)))</f>
        <v/>
      </c>
      <c r="AD31" s="216" t="str">
        <f>IF($D31="","",IF(VLOOKUP($D31,'Avto. zavar. SŽ, d.o.o.'!$A$15:$P$19,COLUMN()-14,FALSE)=0,"",VLOOKUP($D31,'Avto. zavar. SŽ, d.o.o.'!$A$15:$P$19,COLUMN()-14,FALSE)))</f>
        <v/>
      </c>
      <c r="AE31" s="216">
        <f t="shared" si="0"/>
        <v>0</v>
      </c>
      <c r="AF31" s="190">
        <f t="shared" si="1"/>
        <v>0</v>
      </c>
    </row>
    <row r="32" spans="1:34" s="92" customFormat="1" ht="45" customHeight="1" x14ac:dyDescent="0.25">
      <c r="A32" s="172">
        <v>15926</v>
      </c>
      <c r="B32" s="289">
        <f>MAX($B$14:B31)+1</f>
        <v>19</v>
      </c>
      <c r="C32" s="291" t="s">
        <v>3</v>
      </c>
      <c r="D32" s="291" t="s">
        <v>79</v>
      </c>
      <c r="E32" s="118" t="s">
        <v>172</v>
      </c>
      <c r="F32" s="177" t="s">
        <v>131</v>
      </c>
      <c r="G32" s="177" t="s">
        <v>173</v>
      </c>
      <c r="H32" s="118" t="s">
        <v>174</v>
      </c>
      <c r="I32" s="118">
        <v>5</v>
      </c>
      <c r="J32" s="178">
        <v>2019</v>
      </c>
      <c r="K32" s="122">
        <v>85</v>
      </c>
      <c r="L32" s="122">
        <v>1461</v>
      </c>
      <c r="M32" s="122"/>
      <c r="N32" s="122"/>
      <c r="O32" s="123">
        <v>23161</v>
      </c>
      <c r="P32" s="174">
        <v>45839</v>
      </c>
      <c r="Q32" s="175">
        <v>46203</v>
      </c>
      <c r="R32" s="124">
        <f t="shared" si="3"/>
        <v>365</v>
      </c>
      <c r="S32" s="216" t="str">
        <f>IF($D32="","",IF(VLOOKUP($D32,'Avto. zavar. SŽ, d.o.o.'!$A$15:$P$19,COLUMN()-14,FALSE)=0,"",VLOOKUP($D32,'Avto. zavar. SŽ, d.o.o.'!$A$15:$P$19,COLUMN()-14,FALSE)))</f>
        <v/>
      </c>
      <c r="T32" s="216" t="str">
        <f>IF($D32="","",IF(VLOOKUP($D32,'Avto. zavar. SŽ, d.o.o.'!$A$15:$P$19,COLUMN()-14,FALSE)=0,"",VLOOKUP($D32,'Avto. zavar. SŽ, d.o.o.'!$A$15:$P$19,COLUMN()-14,FALSE)))</f>
        <v/>
      </c>
      <c r="U32" s="216" t="str">
        <f>IF($D32="","",IF(VLOOKUP($D32,'Avto. zavar. SŽ, d.o.o.'!$A$15:$P$19,COLUMN()-14,FALSE)=0,"",VLOOKUP($D32,'Avto. zavar. SŽ, d.o.o.'!$A$15:$P$19,COLUMN()-14,FALSE)))</f>
        <v/>
      </c>
      <c r="V32" s="216" t="str">
        <f>IF($D32="","",IF(VLOOKUP($D32,'Avto. zavar. SŽ, d.o.o.'!$A$15:$P$19,COLUMN()-14,FALSE)=0,"",VLOOKUP($D32,'Avto. zavar. SŽ, d.o.o.'!$A$15:$P$19,COLUMN()-14,FALSE)))</f>
        <v/>
      </c>
      <c r="W32" s="216" t="str">
        <f>IF($D32="","",IF(VLOOKUP($D32,'Avto. zavar. SŽ, d.o.o.'!$A$15:$P$19,COLUMN()-14,FALSE)=0,"",VLOOKUP($D32,'Avto. zavar. SŽ, d.o.o.'!$A$15:$P$19,COLUMN()-14,FALSE)))</f>
        <v/>
      </c>
      <c r="X32" s="216" t="str">
        <f>IF($D32="","",IF(VLOOKUP($D32,'Avto. zavar. SŽ, d.o.o.'!$A$15:$P$19,COLUMN()-14,FALSE)=0,"",VLOOKUP($D32,'Avto. zavar. SŽ, d.o.o.'!$A$15:$P$19,COLUMN()-14,FALSE)))</f>
        <v/>
      </c>
      <c r="Y32" s="216" t="str">
        <f>IF($D32="","",IF(VLOOKUP($D32,'Avto. zavar. SŽ, d.o.o.'!$A$15:$P$19,COLUMN()-14,FALSE)=0,"",VLOOKUP($D32,'Avto. zavar. SŽ, d.o.o.'!$A$15:$P$19,COLUMN()-14,FALSE)))</f>
        <v/>
      </c>
      <c r="Z32" s="216" t="str">
        <f>IF($D32="","",IF(VLOOKUP($D32,'Avto. zavar. SŽ, d.o.o.'!$A$15:$P$19,COLUMN()-14,FALSE)=0,"",VLOOKUP($D32,'Avto. zavar. SŽ, d.o.o.'!$A$15:$P$19,COLUMN()-14,FALSE)))</f>
        <v/>
      </c>
      <c r="AA32" s="216" t="str">
        <f>IF($D32="","",IF(VLOOKUP($D32,'Avto. zavar. SŽ, d.o.o.'!$A$15:$P$19,COLUMN()-14,FALSE)=0,"",VLOOKUP($D32,'Avto. zavar. SŽ, d.o.o.'!$A$15:$P$19,COLUMN()-14,FALSE)))</f>
        <v/>
      </c>
      <c r="AB32" s="216" t="str">
        <f>IF($D32="","",IF(VLOOKUP($D32,'Avto. zavar. SŽ, d.o.o.'!$A$15:$P$19,COLUMN()-14,FALSE)=0,"",VLOOKUP($D32,'Avto. zavar. SŽ, d.o.o.'!$A$15:$P$19,COLUMN()-14,FALSE)))</f>
        <v/>
      </c>
      <c r="AC32" s="216" t="str">
        <f>IF($D32="","",IF(VLOOKUP($D32,'Avto. zavar. SŽ, d.o.o.'!$A$15:$P$19,COLUMN()-14,FALSE)=0,"",VLOOKUP($D32,'Avto. zavar. SŽ, d.o.o.'!$A$15:$P$19,COLUMN()-14,FALSE)))</f>
        <v/>
      </c>
      <c r="AD32" s="216" t="str">
        <f>IF($D32="","",IF(VLOOKUP($D32,'Avto. zavar. SŽ, d.o.o.'!$A$15:$P$19,COLUMN()-14,FALSE)=0,"",VLOOKUP($D32,'Avto. zavar. SŽ, d.o.o.'!$A$15:$P$19,COLUMN()-14,FALSE)))</f>
        <v/>
      </c>
      <c r="AE32" s="216">
        <f t="shared" si="0"/>
        <v>0</v>
      </c>
      <c r="AF32" s="190">
        <f t="shared" si="1"/>
        <v>0</v>
      </c>
      <c r="AH32" s="176"/>
    </row>
    <row r="33" spans="1:34" s="92" customFormat="1" ht="45" customHeight="1" x14ac:dyDescent="0.25">
      <c r="A33" s="172"/>
      <c r="B33" s="289">
        <f>MAX($B$14:B32)+1</f>
        <v>20</v>
      </c>
      <c r="C33" s="291" t="s">
        <v>3</v>
      </c>
      <c r="D33" s="291" t="s">
        <v>79</v>
      </c>
      <c r="E33" s="118" t="s">
        <v>175</v>
      </c>
      <c r="F33" s="177" t="s">
        <v>120</v>
      </c>
      <c r="G33" s="177" t="s">
        <v>176</v>
      </c>
      <c r="H33" s="118" t="s">
        <v>177</v>
      </c>
      <c r="I33" s="118">
        <v>5</v>
      </c>
      <c r="J33" s="178">
        <v>2022</v>
      </c>
      <c r="K33" s="122">
        <v>84</v>
      </c>
      <c r="L33" s="122">
        <v>1461</v>
      </c>
      <c r="M33" s="122"/>
      <c r="N33" s="122"/>
      <c r="O33" s="123">
        <v>20600</v>
      </c>
      <c r="P33" s="174">
        <v>45839</v>
      </c>
      <c r="Q33" s="175">
        <v>46203</v>
      </c>
      <c r="R33" s="124">
        <f t="shared" si="3"/>
        <v>365</v>
      </c>
      <c r="S33" s="216" t="str">
        <f>IF($D33="","",IF(VLOOKUP($D33,'Avto. zavar. SŽ, d.o.o.'!$A$15:$P$19,COLUMN()-14,FALSE)=0,"",VLOOKUP($D33,'Avto. zavar. SŽ, d.o.o.'!$A$15:$P$19,COLUMN()-14,FALSE)))</f>
        <v/>
      </c>
      <c r="T33" s="216" t="str">
        <f>IF($D33="","",IF(VLOOKUP($D33,'Avto. zavar. SŽ, d.o.o.'!$A$15:$P$19,COLUMN()-14,FALSE)=0,"",VLOOKUP($D33,'Avto. zavar. SŽ, d.o.o.'!$A$15:$P$19,COLUMN()-14,FALSE)))</f>
        <v/>
      </c>
      <c r="U33" s="216" t="str">
        <f>IF($D33="","",IF(VLOOKUP($D33,'Avto. zavar. SŽ, d.o.o.'!$A$15:$P$19,COLUMN()-14,FALSE)=0,"",VLOOKUP($D33,'Avto. zavar. SŽ, d.o.o.'!$A$15:$P$19,COLUMN()-14,FALSE)))</f>
        <v/>
      </c>
      <c r="V33" s="216" t="str">
        <f>IF($D33="","",IF(VLOOKUP($D33,'Avto. zavar. SŽ, d.o.o.'!$A$15:$P$19,COLUMN()-14,FALSE)=0,"",VLOOKUP($D33,'Avto. zavar. SŽ, d.o.o.'!$A$15:$P$19,COLUMN()-14,FALSE)))</f>
        <v/>
      </c>
      <c r="W33" s="216" t="str">
        <f>IF($D33="","",IF(VLOOKUP($D33,'Avto. zavar. SŽ, d.o.o.'!$A$15:$P$19,COLUMN()-14,FALSE)=0,"",VLOOKUP($D33,'Avto. zavar. SŽ, d.o.o.'!$A$15:$P$19,COLUMN()-14,FALSE)))</f>
        <v/>
      </c>
      <c r="X33" s="216" t="str">
        <f>IF($D33="","",IF(VLOOKUP($D33,'Avto. zavar. SŽ, d.o.o.'!$A$15:$P$19,COLUMN()-14,FALSE)=0,"",VLOOKUP($D33,'Avto. zavar. SŽ, d.o.o.'!$A$15:$P$19,COLUMN()-14,FALSE)))</f>
        <v/>
      </c>
      <c r="Y33" s="216" t="str">
        <f>IF($D33="","",IF(VLOOKUP($D33,'Avto. zavar. SŽ, d.o.o.'!$A$15:$P$19,COLUMN()-14,FALSE)=0,"",VLOOKUP($D33,'Avto. zavar. SŽ, d.o.o.'!$A$15:$P$19,COLUMN()-14,FALSE)))</f>
        <v/>
      </c>
      <c r="Z33" s="216" t="str">
        <f>IF($D33="","",IF(VLOOKUP($D33,'Avto. zavar. SŽ, d.o.o.'!$A$15:$P$19,COLUMN()-14,FALSE)=0,"",VLOOKUP($D33,'Avto. zavar. SŽ, d.o.o.'!$A$15:$P$19,COLUMN()-14,FALSE)))</f>
        <v/>
      </c>
      <c r="AA33" s="216" t="str">
        <f>IF($D33="","",IF(VLOOKUP($D33,'Avto. zavar. SŽ, d.o.o.'!$A$15:$P$19,COLUMN()-14,FALSE)=0,"",VLOOKUP($D33,'Avto. zavar. SŽ, d.o.o.'!$A$15:$P$19,COLUMN()-14,FALSE)))</f>
        <v/>
      </c>
      <c r="AB33" s="216" t="str">
        <f>IF($D33="","",IF(VLOOKUP($D33,'Avto. zavar. SŽ, d.o.o.'!$A$15:$P$19,COLUMN()-14,FALSE)=0,"",VLOOKUP($D33,'Avto. zavar. SŽ, d.o.o.'!$A$15:$P$19,COLUMN()-14,FALSE)))</f>
        <v/>
      </c>
      <c r="AC33" s="216" t="str">
        <f>IF($D33="","",IF(VLOOKUP($D33,'Avto. zavar. SŽ, d.o.o.'!$A$15:$P$19,COLUMN()-14,FALSE)=0,"",VLOOKUP($D33,'Avto. zavar. SŽ, d.o.o.'!$A$15:$P$19,COLUMN()-14,FALSE)))</f>
        <v/>
      </c>
      <c r="AD33" s="216" t="str">
        <f>IF($D33="","",IF(VLOOKUP($D33,'Avto. zavar. SŽ, d.o.o.'!$A$15:$P$19,COLUMN()-14,FALSE)=0,"",VLOOKUP($D33,'Avto. zavar. SŽ, d.o.o.'!$A$15:$P$19,COLUMN()-14,FALSE)))</f>
        <v/>
      </c>
      <c r="AE33" s="216">
        <f t="shared" si="0"/>
        <v>0</v>
      </c>
      <c r="AF33" s="190">
        <f t="shared" si="1"/>
        <v>0</v>
      </c>
      <c r="AH33" s="176"/>
    </row>
    <row r="34" spans="1:34" s="92" customFormat="1" ht="45" customHeight="1" x14ac:dyDescent="0.25">
      <c r="A34" s="172">
        <v>28803</v>
      </c>
      <c r="B34" s="289">
        <f>MAX($B$14:B33)+1</f>
        <v>21</v>
      </c>
      <c r="C34" s="291" t="s">
        <v>3</v>
      </c>
      <c r="D34" s="118" t="s">
        <v>83</v>
      </c>
      <c r="E34" s="118"/>
      <c r="F34" s="177" t="s">
        <v>178</v>
      </c>
      <c r="G34" s="177" t="s">
        <v>179</v>
      </c>
      <c r="H34" s="121" t="s">
        <v>180</v>
      </c>
      <c r="I34" s="118">
        <v>1</v>
      </c>
      <c r="J34" s="121" t="s">
        <v>181</v>
      </c>
      <c r="K34" s="122"/>
      <c r="L34" s="122"/>
      <c r="M34" s="122"/>
      <c r="N34" s="122"/>
      <c r="O34" s="123">
        <v>42981</v>
      </c>
      <c r="P34" s="174">
        <v>45839</v>
      </c>
      <c r="Q34" s="175">
        <v>46203</v>
      </c>
      <c r="R34" s="124">
        <f t="shared" si="3"/>
        <v>365</v>
      </c>
      <c r="S34" s="216" t="str">
        <f>IF($D34="","",IF(VLOOKUP($D34,'Avto. zavar. SŽ, d.o.o.'!$A$15:$P$19,COLUMN()-14,FALSE)=0,"",VLOOKUP($D34,'Avto. zavar. SŽ, d.o.o.'!$A$15:$P$19,COLUMN()-14,FALSE)))</f>
        <v/>
      </c>
      <c r="T34" s="216" t="str">
        <f>IF($D34="","",IF(VLOOKUP($D34,'Avto. zavar. SŽ, d.o.o.'!$A$15:$P$19,COLUMN()-14,FALSE)=0,"",VLOOKUP($D34,'Avto. zavar. SŽ, d.o.o.'!$A$15:$P$19,COLUMN()-14,FALSE)))</f>
        <v/>
      </c>
      <c r="U34" s="216" t="str">
        <f>IF($D34="","",IF(VLOOKUP($D34,'Avto. zavar. SŽ, d.o.o.'!$A$15:$P$19,COLUMN()-14,FALSE)=0,"",VLOOKUP($D34,'Avto. zavar. SŽ, d.o.o.'!$A$15:$P$19,COLUMN()-14,FALSE)))</f>
        <v/>
      </c>
      <c r="V34" s="216" t="str">
        <f>IF($D34="","",IF(VLOOKUP($D34,'Avto. zavar. SŽ, d.o.o.'!$A$15:$P$19,COLUMN()-14,FALSE)=0,"",VLOOKUP($D34,'Avto. zavar. SŽ, d.o.o.'!$A$15:$P$19,COLUMN()-14,FALSE)))</f>
        <v/>
      </c>
      <c r="W34" s="216" t="str">
        <f>IF($D34="","",IF(VLOOKUP($D34,'Avto. zavar. SŽ, d.o.o.'!$A$15:$P$19,COLUMN()-14,FALSE)=0,"",VLOOKUP($D34,'Avto. zavar. SŽ, d.o.o.'!$A$15:$P$19,COLUMN()-14,FALSE)))</f>
        <v/>
      </c>
      <c r="X34" s="216" t="str">
        <f>IF($D34="","",IF(VLOOKUP($D34,'Avto. zavar. SŽ, d.o.o.'!$A$15:$P$19,COLUMN()-14,FALSE)=0,"",VLOOKUP($D34,'Avto. zavar. SŽ, d.o.o.'!$A$15:$P$19,COLUMN()-14,FALSE)))</f>
        <v/>
      </c>
      <c r="Y34" s="216" t="str">
        <f>IF($D34="","",IF(VLOOKUP($D34,'Avto. zavar. SŽ, d.o.o.'!$A$15:$P$19,COLUMN()-14,FALSE)=0,"",VLOOKUP($D34,'Avto. zavar. SŽ, d.o.o.'!$A$15:$P$19,COLUMN()-14,FALSE)))</f>
        <v/>
      </c>
      <c r="Z34" s="216" t="str">
        <f>IF($D34="","",IF(VLOOKUP($D34,'Avto. zavar. SŽ, d.o.o.'!$A$15:$P$19,COLUMN()-14,FALSE)=0,"",VLOOKUP($D34,'Avto. zavar. SŽ, d.o.o.'!$A$15:$P$19,COLUMN()-14,FALSE)))</f>
        <v/>
      </c>
      <c r="AA34" s="216" t="str">
        <f>IF($D34="","",IF(VLOOKUP($D34,'Avto. zavar. SŽ, d.o.o.'!$A$15:$P$19,COLUMN()-14,FALSE)=0,"",VLOOKUP($D34,'Avto. zavar. SŽ, d.o.o.'!$A$15:$P$19,COLUMN()-14,FALSE)))</f>
        <v/>
      </c>
      <c r="AB34" s="216" t="str">
        <f>IF($D34="","",IF(VLOOKUP($D34,'Avto. zavar. SŽ, d.o.o.'!$A$15:$P$19,COLUMN()-14,FALSE)=0,"",VLOOKUP($D34,'Avto. zavar. SŽ, d.o.o.'!$A$15:$P$19,COLUMN()-14,FALSE)))</f>
        <v/>
      </c>
      <c r="AC34" s="216" t="str">
        <f>IF($D34="","",IF(VLOOKUP($D34,'Avto. zavar. SŽ, d.o.o.'!$A$15:$P$19,COLUMN()-14,FALSE)=0,"",VLOOKUP($D34,'Avto. zavar. SŽ, d.o.o.'!$A$15:$P$19,COLUMN()-14,FALSE)))</f>
        <v/>
      </c>
      <c r="AD34" s="216" t="str">
        <f>IF($D34="","",IF(VLOOKUP($D34,'Avto. zavar. SŽ, d.o.o.'!$A$15:$P$19,COLUMN()-14,FALSE)=0,"",VLOOKUP($D34,'Avto. zavar. SŽ, d.o.o.'!$A$15:$P$19,COLUMN()-14,FALSE)))</f>
        <v/>
      </c>
      <c r="AE34" s="216">
        <f t="shared" si="0"/>
        <v>0</v>
      </c>
      <c r="AF34" s="190">
        <f t="shared" si="1"/>
        <v>0</v>
      </c>
    </row>
    <row r="35" spans="1:34" s="92" customFormat="1" ht="45" customHeight="1" x14ac:dyDescent="0.25">
      <c r="A35" s="172">
        <v>28730</v>
      </c>
      <c r="B35" s="289">
        <f>MAX($B$14:B34)+1</f>
        <v>22</v>
      </c>
      <c r="C35" s="291" t="s">
        <v>3</v>
      </c>
      <c r="D35" s="118" t="s">
        <v>83</v>
      </c>
      <c r="E35" s="118"/>
      <c r="F35" s="177" t="s">
        <v>182</v>
      </c>
      <c r="G35" s="177" t="s">
        <v>183</v>
      </c>
      <c r="H35" s="121" t="s">
        <v>184</v>
      </c>
      <c r="I35" s="118">
        <v>1</v>
      </c>
      <c r="J35" s="121" t="s">
        <v>181</v>
      </c>
      <c r="K35" s="122"/>
      <c r="L35" s="122"/>
      <c r="M35" s="122"/>
      <c r="N35" s="122"/>
      <c r="O35" s="123">
        <v>13019</v>
      </c>
      <c r="P35" s="174">
        <v>45839</v>
      </c>
      <c r="Q35" s="175">
        <v>46203</v>
      </c>
      <c r="R35" s="124">
        <f t="shared" si="3"/>
        <v>365</v>
      </c>
      <c r="S35" s="216" t="str">
        <f>IF($D35="","",IF(VLOOKUP($D35,'Avto. zavar. SŽ, d.o.o.'!$A$15:$P$19,COLUMN()-14,FALSE)=0,"",VLOOKUP($D35,'Avto. zavar. SŽ, d.o.o.'!$A$15:$P$19,COLUMN()-14,FALSE)))</f>
        <v/>
      </c>
      <c r="T35" s="216" t="str">
        <f>IF($D35="","",IF(VLOOKUP($D35,'Avto. zavar. SŽ, d.o.o.'!$A$15:$P$19,COLUMN()-14,FALSE)=0,"",VLOOKUP($D35,'Avto. zavar. SŽ, d.o.o.'!$A$15:$P$19,COLUMN()-14,FALSE)))</f>
        <v/>
      </c>
      <c r="U35" s="216" t="str">
        <f>IF($D35="","",IF(VLOOKUP($D35,'Avto. zavar. SŽ, d.o.o.'!$A$15:$P$19,COLUMN()-14,FALSE)=0,"",VLOOKUP($D35,'Avto. zavar. SŽ, d.o.o.'!$A$15:$P$19,COLUMN()-14,FALSE)))</f>
        <v/>
      </c>
      <c r="V35" s="216" t="str">
        <f>IF($D35="","",IF(VLOOKUP($D35,'Avto. zavar. SŽ, d.o.o.'!$A$15:$P$19,COLUMN()-14,FALSE)=0,"",VLOOKUP($D35,'Avto. zavar. SŽ, d.o.o.'!$A$15:$P$19,COLUMN()-14,FALSE)))</f>
        <v/>
      </c>
      <c r="W35" s="216" t="str">
        <f>IF($D35="","",IF(VLOOKUP($D35,'Avto. zavar. SŽ, d.o.o.'!$A$15:$P$19,COLUMN()-14,FALSE)=0,"",VLOOKUP($D35,'Avto. zavar. SŽ, d.o.o.'!$A$15:$P$19,COLUMN()-14,FALSE)))</f>
        <v/>
      </c>
      <c r="X35" s="216" t="str">
        <f>IF($D35="","",IF(VLOOKUP($D35,'Avto. zavar. SŽ, d.o.o.'!$A$15:$P$19,COLUMN()-14,FALSE)=0,"",VLOOKUP($D35,'Avto. zavar. SŽ, d.o.o.'!$A$15:$P$19,COLUMN()-14,FALSE)))</f>
        <v/>
      </c>
      <c r="Y35" s="216" t="str">
        <f>IF($D35="","",IF(VLOOKUP($D35,'Avto. zavar. SŽ, d.o.o.'!$A$15:$P$19,COLUMN()-14,FALSE)=0,"",VLOOKUP($D35,'Avto. zavar. SŽ, d.o.o.'!$A$15:$P$19,COLUMN()-14,FALSE)))</f>
        <v/>
      </c>
      <c r="Z35" s="216" t="str">
        <f>IF($D35="","",IF(VLOOKUP($D35,'Avto. zavar. SŽ, d.o.o.'!$A$15:$P$19,COLUMN()-14,FALSE)=0,"",VLOOKUP($D35,'Avto. zavar. SŽ, d.o.o.'!$A$15:$P$19,COLUMN()-14,FALSE)))</f>
        <v/>
      </c>
      <c r="AA35" s="216" t="str">
        <f>IF($D35="","",IF(VLOOKUP($D35,'Avto. zavar. SŽ, d.o.o.'!$A$15:$P$19,COLUMN()-14,FALSE)=0,"",VLOOKUP($D35,'Avto. zavar. SŽ, d.o.o.'!$A$15:$P$19,COLUMN()-14,FALSE)))</f>
        <v/>
      </c>
      <c r="AB35" s="216" t="str">
        <f>IF($D35="","",IF(VLOOKUP($D35,'Avto. zavar. SŽ, d.o.o.'!$A$15:$P$19,COLUMN()-14,FALSE)=0,"",VLOOKUP($D35,'Avto. zavar. SŽ, d.o.o.'!$A$15:$P$19,COLUMN()-14,FALSE)))</f>
        <v/>
      </c>
      <c r="AC35" s="216" t="str">
        <f>IF($D35="","",IF(VLOOKUP($D35,'Avto. zavar. SŽ, d.o.o.'!$A$15:$P$19,COLUMN()-14,FALSE)=0,"",VLOOKUP($D35,'Avto. zavar. SŽ, d.o.o.'!$A$15:$P$19,COLUMN()-14,FALSE)))</f>
        <v/>
      </c>
      <c r="AD35" s="216" t="str">
        <f>IF($D35="","",IF(VLOOKUP($D35,'Avto. zavar. SŽ, d.o.o.'!$A$15:$P$19,COLUMN()-14,FALSE)=0,"",VLOOKUP($D35,'Avto. zavar. SŽ, d.o.o.'!$A$15:$P$19,COLUMN()-14,FALSE)))</f>
        <v/>
      </c>
      <c r="AE35" s="216">
        <f t="shared" si="0"/>
        <v>0</v>
      </c>
      <c r="AF35" s="190">
        <f t="shared" si="1"/>
        <v>0</v>
      </c>
    </row>
    <row r="36" spans="1:34" s="92" customFormat="1" ht="45" customHeight="1" x14ac:dyDescent="0.25">
      <c r="A36" s="172"/>
      <c r="B36" s="289">
        <f>MAX($B$14:B35)+1</f>
        <v>23</v>
      </c>
      <c r="C36" s="291" t="s">
        <v>3</v>
      </c>
      <c r="D36" s="291" t="s">
        <v>79</v>
      </c>
      <c r="E36" s="118" t="s">
        <v>185</v>
      </c>
      <c r="F36" s="177" t="s">
        <v>125</v>
      </c>
      <c r="G36" s="177" t="s">
        <v>186</v>
      </c>
      <c r="H36" s="121" t="s">
        <v>187</v>
      </c>
      <c r="I36" s="118">
        <v>5</v>
      </c>
      <c r="J36" s="121" t="s">
        <v>188</v>
      </c>
      <c r="K36" s="122">
        <v>110</v>
      </c>
      <c r="L36" s="122">
        <v>1498</v>
      </c>
      <c r="M36" s="122"/>
      <c r="N36" s="122"/>
      <c r="O36" s="123">
        <f>24812.61*1.22</f>
        <v>30271.3842</v>
      </c>
      <c r="P36" s="174">
        <v>45839</v>
      </c>
      <c r="Q36" s="175">
        <v>46203</v>
      </c>
      <c r="R36" s="124">
        <f t="shared" si="3"/>
        <v>365</v>
      </c>
      <c r="S36" s="216" t="str">
        <f>IF($D36="","",IF(VLOOKUP($D36,'Avto. zavar. SŽ, d.o.o.'!$A$15:$P$19,COLUMN()-14,FALSE)=0,"",VLOOKUP($D36,'Avto. zavar. SŽ, d.o.o.'!$A$15:$P$19,COLUMN()-14,FALSE)))</f>
        <v/>
      </c>
      <c r="T36" s="216" t="str">
        <f>IF($D36="","",IF(VLOOKUP($D36,'Avto. zavar. SŽ, d.o.o.'!$A$15:$P$19,COLUMN()-14,FALSE)=0,"",VLOOKUP($D36,'Avto. zavar. SŽ, d.o.o.'!$A$15:$P$19,COLUMN()-14,FALSE)))</f>
        <v/>
      </c>
      <c r="U36" s="216" t="str">
        <f>IF($D36="","",IF(VLOOKUP($D36,'Avto. zavar. SŽ, d.o.o.'!$A$15:$P$19,COLUMN()-14,FALSE)=0,"",VLOOKUP($D36,'Avto. zavar. SŽ, d.o.o.'!$A$15:$P$19,COLUMN()-14,FALSE)))</f>
        <v/>
      </c>
      <c r="V36" s="216" t="str">
        <f>IF($D36="","",IF(VLOOKUP($D36,'Avto. zavar. SŽ, d.o.o.'!$A$15:$P$19,COLUMN()-14,FALSE)=0,"",VLOOKUP($D36,'Avto. zavar. SŽ, d.o.o.'!$A$15:$P$19,COLUMN()-14,FALSE)))</f>
        <v/>
      </c>
      <c r="W36" s="216" t="str">
        <f>IF($D36="","",IF(VLOOKUP($D36,'Avto. zavar. SŽ, d.o.o.'!$A$15:$P$19,COLUMN()-14,FALSE)=0,"",VLOOKUP($D36,'Avto. zavar. SŽ, d.o.o.'!$A$15:$P$19,COLUMN()-14,FALSE)))</f>
        <v/>
      </c>
      <c r="X36" s="216" t="str">
        <f>IF($D36="","",IF(VLOOKUP($D36,'Avto. zavar. SŽ, d.o.o.'!$A$15:$P$19,COLUMN()-14,FALSE)=0,"",VLOOKUP($D36,'Avto. zavar. SŽ, d.o.o.'!$A$15:$P$19,COLUMN()-14,FALSE)))</f>
        <v/>
      </c>
      <c r="Y36" s="216" t="str">
        <f>IF($D36="","",IF(VLOOKUP($D36,'Avto. zavar. SŽ, d.o.o.'!$A$15:$P$19,COLUMN()-14,FALSE)=0,"",VLOOKUP($D36,'Avto. zavar. SŽ, d.o.o.'!$A$15:$P$19,COLUMN()-14,FALSE)))</f>
        <v/>
      </c>
      <c r="Z36" s="216" t="str">
        <f>IF($D36="","",IF(VLOOKUP($D36,'Avto. zavar. SŽ, d.o.o.'!$A$15:$P$19,COLUMN()-14,FALSE)=0,"",VLOOKUP($D36,'Avto. zavar. SŽ, d.o.o.'!$A$15:$P$19,COLUMN()-14,FALSE)))</f>
        <v/>
      </c>
      <c r="AA36" s="216" t="str">
        <f>IF($D36="","",IF(VLOOKUP($D36,'Avto. zavar. SŽ, d.o.o.'!$A$15:$P$19,COLUMN()-14,FALSE)=0,"",VLOOKUP($D36,'Avto. zavar. SŽ, d.o.o.'!$A$15:$P$19,COLUMN()-14,FALSE)))</f>
        <v/>
      </c>
      <c r="AB36" s="216" t="str">
        <f>IF($D36="","",IF(VLOOKUP($D36,'Avto. zavar. SŽ, d.o.o.'!$A$15:$P$19,COLUMN()-14,FALSE)=0,"",VLOOKUP($D36,'Avto. zavar. SŽ, d.o.o.'!$A$15:$P$19,COLUMN()-14,FALSE)))</f>
        <v/>
      </c>
      <c r="AC36" s="216" t="str">
        <f>IF($D36="","",IF(VLOOKUP($D36,'Avto. zavar. SŽ, d.o.o.'!$A$15:$P$19,COLUMN()-14,FALSE)=0,"",VLOOKUP($D36,'Avto. zavar. SŽ, d.o.o.'!$A$15:$P$19,COLUMN()-14,FALSE)))</f>
        <v/>
      </c>
      <c r="AD36" s="216" t="str">
        <f>IF($D36="","",IF(VLOOKUP($D36,'Avto. zavar. SŽ, d.o.o.'!$A$15:$P$19,COLUMN()-14,FALSE)=0,"",VLOOKUP($D36,'Avto. zavar. SŽ, d.o.o.'!$A$15:$P$19,COLUMN()-14,FALSE)))</f>
        <v/>
      </c>
      <c r="AE36" s="216">
        <f t="shared" si="0"/>
        <v>0</v>
      </c>
      <c r="AF36" s="190">
        <f t="shared" si="1"/>
        <v>0</v>
      </c>
    </row>
    <row r="37" spans="1:34" s="92" customFormat="1" ht="45" customHeight="1" thickBot="1" x14ac:dyDescent="0.3">
      <c r="A37" s="172"/>
      <c r="B37" s="290">
        <f>MAX($B$14:B36)+1</f>
        <v>24</v>
      </c>
      <c r="C37" s="427" t="s">
        <v>3</v>
      </c>
      <c r="D37" s="427" t="s">
        <v>79</v>
      </c>
      <c r="E37" s="149" t="s">
        <v>189</v>
      </c>
      <c r="F37" s="213" t="s">
        <v>112</v>
      </c>
      <c r="G37" s="213" t="s">
        <v>190</v>
      </c>
      <c r="H37" s="150" t="s">
        <v>191</v>
      </c>
      <c r="I37" s="149">
        <v>5</v>
      </c>
      <c r="J37" s="150">
        <v>2019</v>
      </c>
      <c r="K37" s="148">
        <v>170</v>
      </c>
      <c r="L37" s="148">
        <v>2</v>
      </c>
      <c r="M37" s="148"/>
      <c r="N37" s="148">
        <v>1900</v>
      </c>
      <c r="O37" s="214">
        <v>77970</v>
      </c>
      <c r="P37" s="287">
        <v>45839</v>
      </c>
      <c r="Q37" s="151">
        <v>46203</v>
      </c>
      <c r="R37" s="179">
        <f t="shared" si="3"/>
        <v>365</v>
      </c>
      <c r="S37" s="428" t="str">
        <f>IF($D37="","",IF(VLOOKUP($D37,'Avto. zavar. SŽ, d.o.o.'!$A$15:$P$19,COLUMN()-14,FALSE)=0,"",VLOOKUP($D37,'Avto. zavar. SŽ, d.o.o.'!$A$15:$P$19,COLUMN()-14,FALSE)))</f>
        <v/>
      </c>
      <c r="T37" s="428" t="str">
        <f>IF($D37="","",IF(VLOOKUP($D37,'Avto. zavar. SŽ, d.o.o.'!$A$15:$P$19,COLUMN()-14,FALSE)=0,"",VLOOKUP($D37,'Avto. zavar. SŽ, d.o.o.'!$A$15:$P$19,COLUMN()-14,FALSE)))</f>
        <v/>
      </c>
      <c r="U37" s="428" t="str">
        <f>IF($D37="","",IF(VLOOKUP($D37,'Avto. zavar. SŽ, d.o.o.'!$A$15:$P$19,COLUMN()-14,FALSE)=0,"",VLOOKUP($D37,'Avto. zavar. SŽ, d.o.o.'!$A$15:$P$19,COLUMN()-14,FALSE)))</f>
        <v/>
      </c>
      <c r="V37" s="428" t="str">
        <f>IF($D37="","",IF(VLOOKUP($D37,'Avto. zavar. SŽ, d.o.o.'!$A$15:$P$19,COLUMN()-14,FALSE)=0,"",VLOOKUP($D37,'Avto. zavar. SŽ, d.o.o.'!$A$15:$P$19,COLUMN()-14,FALSE)))</f>
        <v/>
      </c>
      <c r="W37" s="428" t="str">
        <f>IF($D37="","",IF(VLOOKUP($D37,'Avto. zavar. SŽ, d.o.o.'!$A$15:$P$19,COLUMN()-14,FALSE)=0,"",VLOOKUP($D37,'Avto. zavar. SŽ, d.o.o.'!$A$15:$P$19,COLUMN()-14,FALSE)))</f>
        <v/>
      </c>
      <c r="X37" s="428" t="str">
        <f>IF($D37="","",IF(VLOOKUP($D37,'Avto. zavar. SŽ, d.o.o.'!$A$15:$P$19,COLUMN()-14,FALSE)=0,"",VLOOKUP($D37,'Avto. zavar. SŽ, d.o.o.'!$A$15:$P$19,COLUMN()-14,FALSE)))</f>
        <v/>
      </c>
      <c r="Y37" s="428" t="str">
        <f>IF($D37="","",IF(VLOOKUP($D37,'Avto. zavar. SŽ, d.o.o.'!$A$15:$P$19,COLUMN()-14,FALSE)=0,"",VLOOKUP($D37,'Avto. zavar. SŽ, d.o.o.'!$A$15:$P$19,COLUMN()-14,FALSE)))</f>
        <v/>
      </c>
      <c r="Z37" s="428" t="str">
        <f>IF($D37="","",IF(VLOOKUP($D37,'Avto. zavar. SŽ, d.o.o.'!$A$15:$P$19,COLUMN()-14,FALSE)=0,"",VLOOKUP($D37,'Avto. zavar. SŽ, d.o.o.'!$A$15:$P$19,COLUMN()-14,FALSE)))</f>
        <v/>
      </c>
      <c r="AA37" s="428" t="str">
        <f>IF($D37="","",IF(VLOOKUP($D37,'Avto. zavar. SŽ, d.o.o.'!$A$15:$P$19,COLUMN()-14,FALSE)=0,"",VLOOKUP($D37,'Avto. zavar. SŽ, d.o.o.'!$A$15:$P$19,COLUMN()-14,FALSE)))</f>
        <v/>
      </c>
      <c r="AB37" s="428" t="str">
        <f>IF($D37="","",IF(VLOOKUP($D37,'Avto. zavar. SŽ, d.o.o.'!$A$15:$P$19,COLUMN()-14,FALSE)=0,"",VLOOKUP($D37,'Avto. zavar. SŽ, d.o.o.'!$A$15:$P$19,COLUMN()-14,FALSE)))</f>
        <v/>
      </c>
      <c r="AC37" s="428" t="str">
        <f>IF($D37="","",IF(VLOOKUP($D37,'Avto. zavar. SŽ, d.o.o.'!$A$15:$P$19,COLUMN()-14,FALSE)=0,"",VLOOKUP($D37,'Avto. zavar. SŽ, d.o.o.'!$A$15:$P$19,COLUMN()-14,FALSE)))</f>
        <v/>
      </c>
      <c r="AD37" s="428" t="str">
        <f>IF($D37="","",IF(VLOOKUP($D37,'Avto. zavar. SŽ, d.o.o.'!$A$15:$P$19,COLUMN()-14,FALSE)=0,"",VLOOKUP($D37,'Avto. zavar. SŽ, d.o.o.'!$A$15:$P$19,COLUMN()-14,FALSE)))</f>
        <v/>
      </c>
      <c r="AE37" s="428">
        <f t="shared" si="0"/>
        <v>0</v>
      </c>
      <c r="AF37" s="215">
        <f t="shared" si="1"/>
        <v>0</v>
      </c>
    </row>
    <row r="38" spans="1:34" ht="13.5" customHeight="1" thickBot="1" x14ac:dyDescent="0.4">
      <c r="C38" s="100"/>
      <c r="D38" s="100"/>
      <c r="E38" s="100"/>
      <c r="F38" s="100"/>
      <c r="G38" s="101"/>
      <c r="H38" s="102"/>
      <c r="I38" s="102"/>
      <c r="J38" s="103"/>
      <c r="K38" s="104"/>
      <c r="L38" s="105"/>
      <c r="M38" s="100"/>
      <c r="N38" s="100"/>
      <c r="O38" s="100"/>
      <c r="P38" s="100"/>
      <c r="Q38" s="100"/>
      <c r="R38" s="100"/>
      <c r="S38" s="119"/>
      <c r="T38" s="119"/>
      <c r="U38" s="119"/>
      <c r="V38" s="119"/>
      <c r="W38" s="119"/>
      <c r="X38" s="119"/>
      <c r="Y38" s="119"/>
      <c r="Z38" s="119"/>
      <c r="AA38" s="119"/>
      <c r="AB38" s="119"/>
      <c r="AC38" s="119"/>
      <c r="AD38" s="119"/>
      <c r="AE38" s="294" t="s">
        <v>192</v>
      </c>
      <c r="AF38" s="191">
        <f>SUM(AF14:AF37)</f>
        <v>0</v>
      </c>
    </row>
    <row r="39" spans="1:34" ht="13.5" thickTop="1" x14ac:dyDescent="0.3">
      <c r="O39" s="87"/>
      <c r="P39" s="87"/>
    </row>
    <row r="40" spans="1:34" s="6" customFormat="1" ht="25" customHeight="1" x14ac:dyDescent="0.3">
      <c r="O40" s="87"/>
      <c r="P40" s="87"/>
    </row>
    <row r="41" spans="1:34" s="6" customFormat="1" ht="25" customHeight="1" x14ac:dyDescent="0.25">
      <c r="C41" s="7" t="str">
        <f>IF('Rekapitulacija družb SŽ'!$A$25="","Kraj in datum:","Kraj in datum: "&amp;'Rekapitulacija družb SŽ'!$A$25)</f>
        <v>Kraj in datum:</v>
      </c>
      <c r="D41" s="7"/>
      <c r="E41" s="7"/>
      <c r="F41" s="8"/>
      <c r="G41" s="8"/>
      <c r="H41" s="8"/>
      <c r="I41" s="8"/>
      <c r="J41" s="8"/>
      <c r="K41" s="8"/>
      <c r="M41" s="8"/>
      <c r="N41" s="10"/>
      <c r="O41" s="10"/>
      <c r="P41" s="10"/>
      <c r="Q41" s="10"/>
      <c r="R41" s="10"/>
      <c r="S41" s="8" t="str">
        <f>IF('Rekapitulacija družb SŽ'!$A$28="","Kraj in datum:","Kraj in datum: "&amp;'Rekapitulacija družb SŽ'!$A$28)</f>
        <v>Kraj in datum: _______________, __.__.2026</v>
      </c>
      <c r="T41" s="10"/>
      <c r="U41" s="10"/>
    </row>
    <row r="42" spans="1:34" s="6" customFormat="1" ht="30" customHeight="1" x14ac:dyDescent="0.25">
      <c r="C42" s="7" t="s">
        <v>89</v>
      </c>
      <c r="D42" s="7"/>
      <c r="E42" s="7"/>
      <c r="F42" s="8"/>
      <c r="G42" s="8"/>
      <c r="H42" s="8"/>
      <c r="I42" s="8"/>
      <c r="J42" s="8"/>
      <c r="K42" s="8"/>
      <c r="M42" s="8"/>
      <c r="N42" s="10"/>
      <c r="O42" s="10"/>
      <c r="P42" s="10"/>
      <c r="Q42" s="10"/>
      <c r="R42" s="10"/>
      <c r="S42" s="7" t="s">
        <v>35</v>
      </c>
      <c r="T42" s="10"/>
      <c r="U42" s="10"/>
    </row>
    <row r="43" spans="1:34" ht="15.5" x14ac:dyDescent="0.3">
      <c r="C43" s="171" t="str">
        <f>IF('Rekapitulacija družb SŽ'!$E$25="","",'Rekapitulacija družb SŽ'!$E$25)</f>
        <v/>
      </c>
      <c r="D43" s="7"/>
      <c r="E43" s="7"/>
      <c r="F43" s="8"/>
      <c r="G43" s="8"/>
      <c r="H43" s="8"/>
      <c r="I43" s="8"/>
      <c r="J43" s="8"/>
      <c r="K43" s="8"/>
      <c r="M43" s="8"/>
      <c r="N43" s="10"/>
      <c r="O43" s="10"/>
      <c r="P43" s="10"/>
      <c r="Q43" s="10"/>
      <c r="R43" s="10"/>
      <c r="S43" s="8" t="str">
        <f>IF('Rekapitulacija družb SŽ'!$E$28="","",'Rekapitulacija družb SŽ'!$E$28)</f>
        <v>____________________________________________</v>
      </c>
      <c r="T43" s="10"/>
      <c r="U43" s="10"/>
    </row>
  </sheetData>
  <sheetProtection algorithmName="SHA-512" hashValue="AVNTuLgkO2vTRb4vAlS2WI3WkFtIAHdPP01kjYV+BFVMkbuhcoJ7xtRCrmG88FRkj4nIq4//MuVNN5ml5aaeqA==" saltValue="NRhuFb0hR+9QPdIo3Kib3w==" spinCount="100000" sheet="1" objects="1" scenarios="1"/>
  <autoFilter ref="C13:AF13" xr:uid="{00000000-0009-0000-0000-000003000000}"/>
  <mergeCells count="3">
    <mergeCell ref="P12:Q12"/>
    <mergeCell ref="C2:AF2"/>
    <mergeCell ref="S12:AF12"/>
  </mergeCells>
  <pageMargins left="0.39370078740157483" right="0.39370078740157483" top="0.78740157480314965" bottom="0.78740157480314965" header="0.39370078740157483" footer="0.39370078740157483"/>
  <pageSetup paperSize="9" scale="42"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P72"/>
  <sheetViews>
    <sheetView showGridLines="0" zoomScaleNormal="100" zoomScaleSheetLayoutView="55" workbookViewId="0">
      <selection activeCell="O13" sqref="O13"/>
    </sheetView>
  </sheetViews>
  <sheetFormatPr defaultColWidth="9.1796875" defaultRowHeight="25.5" customHeight="1" x14ac:dyDescent="0.25"/>
  <cols>
    <col min="1" max="1" width="20.7265625" style="42" customWidth="1"/>
    <col min="2" max="2" width="8.7265625" style="42" customWidth="1"/>
    <col min="3" max="3" width="7.26953125" style="42" customWidth="1"/>
    <col min="4" max="4" width="10.7265625" style="42" customWidth="1"/>
    <col min="5" max="5" width="7.7265625" style="37" customWidth="1"/>
    <col min="6" max="6" width="10.7265625" style="42" customWidth="1"/>
    <col min="7" max="12" width="9.7265625" style="42" customWidth="1"/>
    <col min="13" max="13" width="7.7265625" style="42" customWidth="1"/>
    <col min="14" max="14" width="8.453125" style="42" hidden="1" customWidth="1"/>
    <col min="15" max="15" width="9.7265625" style="42" customWidth="1"/>
    <col min="16" max="16" width="17.81640625" style="42" customWidth="1"/>
    <col min="17" max="17" width="9.1796875" style="42" customWidth="1"/>
    <col min="18" max="16384" width="9.1796875" style="42"/>
  </cols>
  <sheetData>
    <row r="1" spans="1:16" ht="40.15" customHeight="1" x14ac:dyDescent="0.25">
      <c r="C1" s="32"/>
      <c r="D1" s="33"/>
      <c r="E1" s="42"/>
      <c r="I1" s="34"/>
      <c r="J1" s="34"/>
      <c r="K1" s="34"/>
      <c r="L1" s="34"/>
      <c r="M1" s="34" t="s">
        <v>193</v>
      </c>
      <c r="N1" s="34" t="s">
        <v>194</v>
      </c>
      <c r="O1" s="547" t="s">
        <v>195</v>
      </c>
      <c r="P1" s="45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SŽ'!B16</f>
        <v>SLOVENSKE ŽELEZNICE, d.o.o., Kolodvorska ulica 11, 1506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44" t="s">
        <v>199</v>
      </c>
      <c r="I6" s="506"/>
      <c r="J6" s="506"/>
      <c r="K6" s="506"/>
      <c r="L6" s="506"/>
      <c r="M6" s="506"/>
      <c r="N6" s="506"/>
      <c r="O6" s="506"/>
      <c r="P6" s="157" t="s">
        <v>5</v>
      </c>
    </row>
    <row r="7" spans="1:16" s="6" customFormat="1" ht="25.15" customHeight="1" x14ac:dyDescent="0.25">
      <c r="B7" s="25" t="s">
        <v>42</v>
      </c>
      <c r="C7" s="566" t="str">
        <f>IF('Rekapitulacija družb SŽ'!$D$5="","",'Rekapitulacija družb SŽ'!$D$5)</f>
        <v>Od 01.07.2026 od 00:00 ure do 30.06.2027 do 24:00 ure</v>
      </c>
      <c r="D7" s="506"/>
      <c r="E7" s="506"/>
      <c r="F7" s="506"/>
      <c r="G7" s="506"/>
      <c r="H7" s="506"/>
      <c r="I7" s="506"/>
      <c r="J7" s="111"/>
      <c r="K7" s="111"/>
      <c r="L7" s="111"/>
      <c r="M7" s="111"/>
      <c r="N7" s="111"/>
    </row>
    <row r="8" spans="1:16" s="6" customFormat="1" ht="66" customHeight="1" x14ac:dyDescent="0.25">
      <c r="B8" s="25" t="s">
        <v>58</v>
      </c>
      <c r="C8" s="523" t="s">
        <v>59</v>
      </c>
      <c r="D8" s="506"/>
      <c r="E8" s="506"/>
      <c r="F8" s="506"/>
      <c r="G8" s="506"/>
      <c r="H8" s="506"/>
      <c r="I8" s="506"/>
      <c r="J8" s="506"/>
      <c r="K8" s="506"/>
      <c r="L8" s="506"/>
      <c r="M8" s="506"/>
      <c r="N8" s="506"/>
      <c r="O8" s="506"/>
      <c r="P8" s="506"/>
    </row>
    <row r="9" spans="1:16" ht="61.5" customHeight="1" x14ac:dyDescent="0.25">
      <c r="A9" s="567" t="s">
        <v>200</v>
      </c>
      <c r="B9" s="545"/>
      <c r="C9" s="554" t="str">
        <f>IF('Avto. zavar. SŽ, d.o.o.'!C10="","",'Avto. zavar. SŽ, d.o.o.'!C10)</f>
        <v/>
      </c>
      <c r="D9" s="545"/>
      <c r="E9" s="549"/>
      <c r="F9" s="545"/>
      <c r="G9" s="545"/>
      <c r="H9" s="545"/>
      <c r="I9" s="545"/>
      <c r="J9" s="545"/>
      <c r="K9" s="545"/>
      <c r="L9" s="545"/>
      <c r="M9" s="545"/>
      <c r="N9" s="545"/>
      <c r="O9" s="545"/>
      <c r="P9" s="545"/>
    </row>
    <row r="10" spans="1:16" ht="67.5" customHeight="1" x14ac:dyDescent="0.25">
      <c r="A10" s="554" t="str">
        <f>"Na podlagi javnega naročila z oznako " &amp; 'Rekapitulacija družb SŽ'!$D$2 &amp; " za sklop 2 ter pogodbe o avtomobilskem zavarovanju voznega parka in zadevne osnovne police se zavaruje za motorna in priključna vozila ter samohodne/samovozne delovne stroje za zavarovalna kritja, "&amp;"ki so določena v vsakokratni prilogi k obračunu premije in zavarovalnici sporočeni spremembi med zavarovalnim letom, in sicer:"</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45"/>
      <c r="C10" s="545"/>
      <c r="D10" s="545"/>
      <c r="E10" s="549"/>
      <c r="F10" s="545"/>
      <c r="G10" s="545"/>
      <c r="H10" s="545"/>
      <c r="I10" s="545"/>
      <c r="J10" s="545"/>
      <c r="K10" s="545"/>
      <c r="L10" s="545"/>
      <c r="M10" s="545"/>
      <c r="N10" s="545"/>
      <c r="O10" s="545"/>
      <c r="P10" s="545"/>
    </row>
    <row r="11" spans="1:16" s="36" customFormat="1" ht="14.25" customHeight="1" x14ac:dyDescent="0.25">
      <c r="A11" s="555"/>
      <c r="B11" s="556"/>
      <c r="C11" s="556"/>
      <c r="D11" s="556"/>
      <c r="E11" s="556"/>
      <c r="F11" s="556"/>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
        <v>202</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1.2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3" t="s">
        <v>205</v>
      </c>
      <c r="B17" s="512"/>
      <c r="C17" s="512"/>
      <c r="D17" s="512"/>
      <c r="E17" s="512"/>
      <c r="F17" s="512"/>
      <c r="G17" s="512"/>
      <c r="H17" s="512"/>
      <c r="I17" s="512"/>
      <c r="J17" s="512"/>
      <c r="K17" s="512"/>
      <c r="L17" s="512"/>
      <c r="M17" s="512"/>
      <c r="N17" s="512"/>
      <c r="O17" s="512"/>
      <c r="P17" s="512"/>
    </row>
    <row r="18" spans="1:16" s="7" customFormat="1" ht="12.75" customHeight="1" x14ac:dyDescent="0.25">
      <c r="A18" s="9"/>
      <c r="B18" s="6"/>
      <c r="C18" s="6"/>
      <c r="D18" s="6"/>
      <c r="E18" s="6"/>
      <c r="F18" s="6"/>
      <c r="G18" s="6"/>
      <c r="H18" s="6"/>
      <c r="I18" s="6"/>
      <c r="J18" s="6"/>
      <c r="K18" s="6"/>
      <c r="L18" s="6"/>
      <c r="M18" s="6"/>
      <c r="N18" s="6"/>
      <c r="O18" s="6"/>
      <c r="P18" s="6"/>
    </row>
    <row r="19" spans="1:16" s="7" customFormat="1" ht="24.75" customHeight="1" x14ac:dyDescent="0.25">
      <c r="A19" s="523" t="s">
        <v>206</v>
      </c>
      <c r="B19" s="512"/>
      <c r="C19" s="512"/>
      <c r="D19" s="512"/>
      <c r="E19" s="512"/>
      <c r="F19" s="512"/>
      <c r="G19" s="512"/>
      <c r="H19" s="512"/>
      <c r="I19" s="512"/>
      <c r="J19" s="512"/>
      <c r="K19" s="512"/>
      <c r="L19" s="512"/>
      <c r="M19" s="512"/>
      <c r="N19" s="512"/>
      <c r="O19" s="512"/>
      <c r="P19" s="512"/>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20.25" customHeight="1" x14ac:dyDescent="0.25">
      <c r="A21" s="14" t="s">
        <v>208</v>
      </c>
      <c r="B21" s="1"/>
      <c r="C21" s="1"/>
      <c r="D21" s="1"/>
      <c r="E21" s="1"/>
      <c r="F21" s="1"/>
      <c r="G21" s="1"/>
      <c r="H21" s="1"/>
      <c r="I21" s="1"/>
      <c r="J21" s="1"/>
      <c r="K21" s="1"/>
      <c r="L21" s="1"/>
      <c r="M21" s="1"/>
      <c r="N21" s="1"/>
      <c r="O21" s="1"/>
      <c r="P21" s="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3" t="s">
        <v>211</v>
      </c>
      <c r="B24" s="551"/>
      <c r="C24" s="551"/>
      <c r="D24" s="551"/>
      <c r="E24" s="551"/>
      <c r="F24" s="551"/>
      <c r="G24" s="551"/>
      <c r="H24" s="551"/>
      <c r="I24" s="551"/>
      <c r="J24" s="551"/>
      <c r="K24" s="551"/>
      <c r="L24" s="551"/>
      <c r="M24" s="551"/>
      <c r="N24" s="551"/>
      <c r="O24" s="551"/>
      <c r="P24" s="551"/>
    </row>
    <row r="25" spans="1:16" s="2" customFormat="1" ht="25.15" customHeight="1" x14ac:dyDescent="0.25">
      <c r="A25" s="550" t="s">
        <v>212</v>
      </c>
      <c r="B25" s="551"/>
      <c r="C25" s="551"/>
      <c r="D25" s="551"/>
      <c r="E25" s="551"/>
      <c r="F25" s="551"/>
      <c r="G25" s="551"/>
      <c r="H25" s="551"/>
      <c r="I25" s="551"/>
      <c r="J25" s="551"/>
      <c r="K25" s="551"/>
      <c r="L25" s="551"/>
      <c r="M25" s="551"/>
      <c r="N25" s="551"/>
      <c r="O25" s="551"/>
      <c r="P25" s="551"/>
    </row>
    <row r="26" spans="1:16" s="2" customFormat="1" ht="25.15" customHeight="1" x14ac:dyDescent="0.25">
      <c r="A26" s="550" t="s">
        <v>213</v>
      </c>
      <c r="B26" s="551"/>
      <c r="C26" s="551"/>
      <c r="D26" s="551"/>
      <c r="E26" s="551"/>
      <c r="F26" s="551"/>
      <c r="G26" s="551"/>
      <c r="H26" s="551"/>
      <c r="I26" s="551"/>
      <c r="J26" s="551"/>
      <c r="K26" s="551"/>
      <c r="L26" s="551"/>
      <c r="M26" s="551"/>
      <c r="N26" s="551"/>
      <c r="O26" s="551"/>
      <c r="P26" s="551"/>
    </row>
    <row r="27" spans="1:16" s="2" customFormat="1" ht="25.15" customHeight="1" x14ac:dyDescent="0.25">
      <c r="A27" s="550" t="s">
        <v>214</v>
      </c>
      <c r="B27" s="551"/>
      <c r="C27" s="551"/>
      <c r="D27" s="551"/>
      <c r="E27" s="551"/>
      <c r="F27" s="551"/>
      <c r="G27" s="551"/>
      <c r="H27" s="551"/>
      <c r="I27" s="551"/>
      <c r="J27" s="551"/>
      <c r="K27" s="551"/>
      <c r="L27" s="551"/>
      <c r="M27" s="551"/>
      <c r="N27" s="551"/>
      <c r="O27" s="551"/>
      <c r="P27" s="551"/>
    </row>
    <row r="28" spans="1:16" s="2" customFormat="1" ht="45" customHeight="1" x14ac:dyDescent="0.25">
      <c r="A28" s="550" t="s">
        <v>215</v>
      </c>
      <c r="B28" s="551"/>
      <c r="C28" s="551"/>
      <c r="D28" s="551"/>
      <c r="E28" s="551"/>
      <c r="F28" s="551"/>
      <c r="G28" s="551"/>
      <c r="H28" s="551"/>
      <c r="I28" s="551"/>
      <c r="J28" s="551"/>
      <c r="K28" s="551"/>
      <c r="L28" s="551"/>
      <c r="M28" s="551"/>
      <c r="N28" s="551"/>
      <c r="O28" s="551"/>
      <c r="P28" s="551"/>
    </row>
    <row r="29" spans="1:16" s="2" customFormat="1" ht="25.15" customHeight="1" x14ac:dyDescent="0.25">
      <c r="A29" s="550" t="s">
        <v>216</v>
      </c>
      <c r="B29" s="551"/>
      <c r="C29" s="551"/>
      <c r="D29" s="551"/>
      <c r="E29" s="551"/>
      <c r="F29" s="551"/>
      <c r="G29" s="551"/>
      <c r="H29" s="551"/>
      <c r="I29" s="551"/>
      <c r="J29" s="551"/>
      <c r="K29" s="551"/>
      <c r="L29" s="551"/>
      <c r="M29" s="551"/>
      <c r="N29" s="551"/>
      <c r="O29" s="551"/>
      <c r="P29" s="551"/>
    </row>
    <row r="30" spans="1:16" s="2" customFormat="1" ht="60.75" customHeight="1" x14ac:dyDescent="0.25">
      <c r="A30" s="550" t="s">
        <v>217</v>
      </c>
      <c r="B30" s="551"/>
      <c r="C30" s="551"/>
      <c r="D30" s="551"/>
      <c r="E30" s="551"/>
      <c r="F30" s="551"/>
      <c r="G30" s="551"/>
      <c r="H30" s="551"/>
      <c r="I30" s="551"/>
      <c r="J30" s="551"/>
      <c r="K30" s="551"/>
      <c r="L30" s="551"/>
      <c r="M30" s="551"/>
      <c r="N30" s="551"/>
      <c r="O30" s="551"/>
      <c r="P30" s="551"/>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64" t="s">
        <v>219</v>
      </c>
      <c r="B32" s="551"/>
      <c r="C32" s="551"/>
      <c r="D32" s="551"/>
      <c r="E32" s="551"/>
      <c r="F32" s="551"/>
      <c r="G32" s="551"/>
      <c r="H32" s="551"/>
      <c r="I32" s="551"/>
      <c r="J32" s="551"/>
      <c r="K32" s="551"/>
      <c r="L32" s="551"/>
      <c r="M32" s="551"/>
      <c r="N32" s="551"/>
      <c r="O32" s="551"/>
      <c r="P32" s="551"/>
    </row>
    <row r="33" spans="1:16" s="2" customFormat="1" ht="45.75" customHeight="1" x14ac:dyDescent="0.25">
      <c r="A33" s="568" t="s">
        <v>220</v>
      </c>
      <c r="B33" s="551"/>
      <c r="C33" s="551"/>
      <c r="D33" s="551"/>
      <c r="E33" s="551"/>
      <c r="F33" s="551"/>
      <c r="G33" s="551"/>
      <c r="H33" s="551"/>
      <c r="I33" s="551"/>
      <c r="J33" s="551"/>
      <c r="K33" s="551"/>
      <c r="L33" s="551"/>
      <c r="M33" s="551"/>
      <c r="N33" s="551"/>
      <c r="O33" s="551"/>
      <c r="P33" s="551"/>
    </row>
    <row r="34" spans="1:16" s="2" customFormat="1" ht="18"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9.5" customHeight="1" thickBot="1" x14ac:dyDescent="0.3">
      <c r="A39" s="36"/>
      <c r="B39" s="36"/>
      <c r="C39" s="36"/>
      <c r="D39" s="39"/>
      <c r="E39" s="38"/>
      <c r="F39" s="43"/>
      <c r="G39" s="43"/>
    </row>
    <row r="40" spans="1:16" s="68" customFormat="1" ht="24" customHeight="1" x14ac:dyDescent="0.25">
      <c r="A40" s="563" t="s">
        <v>94</v>
      </c>
      <c r="B40" s="449"/>
      <c r="C40" s="471"/>
      <c r="D40" s="521" t="s">
        <v>64</v>
      </c>
      <c r="E40" s="522"/>
      <c r="F40" s="522"/>
      <c r="G40" s="522"/>
      <c r="H40" s="522"/>
      <c r="I40" s="522"/>
      <c r="J40" s="522"/>
      <c r="K40" s="522"/>
      <c r="L40" s="522"/>
      <c r="M40" s="522"/>
      <c r="N40" s="522"/>
      <c r="O40" s="522"/>
      <c r="P40" s="478"/>
    </row>
    <row r="41" spans="1:16" s="69" customFormat="1" ht="44.25" customHeight="1" thickBot="1" x14ac:dyDescent="0.3">
      <c r="A41" s="464"/>
      <c r="B41" s="510"/>
      <c r="C41" s="473"/>
      <c r="D41" s="283" t="str">
        <f>'Avto. zavar. SŽ, d.o.o.'!E14</f>
        <v>AO</v>
      </c>
      <c r="E41" s="196" t="str">
        <f>'Avto. zavar. SŽ, d.o.o.'!F14</f>
        <v>AO+</v>
      </c>
      <c r="F41" s="196" t="str">
        <f>'Avto. zavar. SŽ, d.o.o.'!G14</f>
        <v>Polni kasko</v>
      </c>
      <c r="G41" s="197" t="str">
        <f>'Avto. zavar. SŽ, d.o.o.'!H14</f>
        <v>Kombinacija
B</v>
      </c>
      <c r="H41" s="197" t="str">
        <f>'Avto. zavar. SŽ, d.o.o.'!I14</f>
        <v>Kombinacija
D</v>
      </c>
      <c r="I41" s="197" t="str">
        <f>'Avto. zavar. SŽ, d.o.o.'!J14</f>
        <v>Kombinacija
E</v>
      </c>
      <c r="J41" s="197" t="str">
        <f>'Avto. zavar. SŽ, d.o.o.'!K14</f>
        <v>Kombinacija
H</v>
      </c>
      <c r="K41" s="197" t="str">
        <f>'Avto. zavar. SŽ, d.o.o.'!L14</f>
        <v>Kombinacija
J</v>
      </c>
      <c r="L41" s="197" t="str">
        <f>'Avto. zavar. SŽ, d.o.o.'!M14</f>
        <v>Kombinacija
K</v>
      </c>
      <c r="M41" s="196" t="str">
        <f>'Avto. zavar. SŽ, d.o.o.'!N14</f>
        <v>AAS</v>
      </c>
      <c r="N41" s="198" t="str">
        <f>'Avto. zavar. SŽ, d.o.o.'!O14</f>
        <v>NEVARNE SNOVI</v>
      </c>
      <c r="O41" s="196" t="str">
        <f>'Avto. zavar. SŽ, d.o.o.'!P14</f>
        <v>Nezgoda</v>
      </c>
      <c r="P41" s="304" t="str">
        <f>'Avto. zavar. SŽ, d.o.o.'!Q14</f>
        <v>Skupaj letna premija po vozilu</v>
      </c>
    </row>
    <row r="42" spans="1:16" s="71" customFormat="1" ht="35.15" customHeight="1" x14ac:dyDescent="0.25">
      <c r="A42" s="562" t="str">
        <f>'Avto. zavar. SŽ, d.o.o.'!A15</f>
        <v>Osebna vozila (praviloma do 6 let) - kritje A</v>
      </c>
      <c r="B42" s="522"/>
      <c r="C42" s="483"/>
      <c r="D42" s="363" t="str">
        <f>IF('Avto. zavar. SŽ, d.o.o.'!E15="","",'Avto. zavar. SŽ, d.o.o.'!E15)</f>
        <v/>
      </c>
      <c r="E42" s="363" t="str">
        <f>IF('Avto. zavar. SŽ, d.o.o.'!F15="","",'Avto. zavar. SŽ, d.o.o.'!F15)</f>
        <v/>
      </c>
      <c r="F42" s="363" t="str">
        <f>IF('Avto. zavar. SŽ, d.o.o.'!G15="","",'Avto. zavar. SŽ, d.o.o.'!G15)</f>
        <v/>
      </c>
      <c r="G42" s="363" t="str">
        <f>IF('Avto. zavar. SŽ, d.o.o.'!H15="","",'Avto. zavar. SŽ, d.o.o.'!H15)</f>
        <v/>
      </c>
      <c r="H42" s="363" t="str">
        <f>IF('Avto. zavar. SŽ, d.o.o.'!I15="","",'Avto. zavar. SŽ, d.o.o.'!I15)</f>
        <v/>
      </c>
      <c r="I42" s="363" t="str">
        <f>IF('Avto. zavar. SŽ, d.o.o.'!J15="","",'Avto. zavar. SŽ, d.o.o.'!J15)</f>
        <v/>
      </c>
      <c r="J42" s="363" t="str">
        <f>IF('Avto. zavar. SŽ, d.o.o.'!K15="","",'Avto. zavar. SŽ, d.o.o.'!K15)</f>
        <v/>
      </c>
      <c r="K42" s="363" t="str">
        <f>IF('Avto. zavar. SŽ, d.o.o.'!L15="","",'Avto. zavar. SŽ, d.o.o.'!L15)</f>
        <v/>
      </c>
      <c r="L42" s="363" t="str">
        <f>IF('Avto. zavar. SŽ, d.o.o.'!M15="","",'Avto. zavar. SŽ, d.o.o.'!M15)</f>
        <v/>
      </c>
      <c r="M42" s="363" t="str">
        <f>IF('Avto. zavar. SŽ, d.o.o.'!N15="","",'Avto. zavar. SŽ, d.o.o.'!N15)</f>
        <v/>
      </c>
      <c r="N42" s="364" t="str">
        <f>IF('Avto. zavar. SŽ, d.o.o.'!O15="","",'Avto. zavar. SŽ, d.o.o.'!O15)</f>
        <v/>
      </c>
      <c r="O42" s="363" t="str">
        <f>IF('Avto. zavar. SŽ, d.o.o.'!P15="","",'Avto. zavar. SŽ, d.o.o.'!P15)</f>
        <v/>
      </c>
      <c r="P42" s="365">
        <f>IF('Avto. zavar. SŽ, d.o.o.'!Q15="","",'Avto. zavar. SŽ, d.o.o.'!Q15)</f>
        <v>0</v>
      </c>
    </row>
    <row r="43" spans="1:16" s="71" customFormat="1" ht="25" customHeight="1" x14ac:dyDescent="0.25">
      <c r="A43" s="552" t="str">
        <f>'Avto. zavar. SŽ, d.o.o.'!A16</f>
        <v>Osebna vozila - kritje B</v>
      </c>
      <c r="B43" s="462"/>
      <c r="C43" s="496"/>
      <c r="D43" s="343" t="str">
        <f>IF('Avto. zavar. SŽ, d.o.o.'!E16="","",'Avto. zavar. SŽ, d.o.o.'!E16)</f>
        <v/>
      </c>
      <c r="E43" s="343" t="str">
        <f>IF('Avto. zavar. SŽ, d.o.o.'!F16="","",'Avto. zavar. SŽ, d.o.o.'!F16)</f>
        <v/>
      </c>
      <c r="F43" s="344" t="str">
        <f>IF('Avto. zavar. SŽ, d.o.o.'!G16="","",'Avto. zavar. SŽ, d.o.o.'!G16)</f>
        <v/>
      </c>
      <c r="G43" s="344" t="str">
        <f>IF('Avto. zavar. SŽ, d.o.o.'!H16="","",'Avto. zavar. SŽ, d.o.o.'!H16)</f>
        <v/>
      </c>
      <c r="H43" s="344" t="str">
        <f>IF('Avto. zavar. SŽ, d.o.o.'!I16="","",'Avto. zavar. SŽ, d.o.o.'!I16)</f>
        <v/>
      </c>
      <c r="I43" s="344" t="str">
        <f>IF('Avto. zavar. SŽ, d.o.o.'!J16="","",'Avto. zavar. SŽ, d.o.o.'!J16)</f>
        <v/>
      </c>
      <c r="J43" s="344" t="str">
        <f>IF('Avto. zavar. SŽ, d.o.o.'!K16="","",'Avto. zavar. SŽ, d.o.o.'!K16)</f>
        <v/>
      </c>
      <c r="K43" s="344" t="str">
        <f>IF('Avto. zavar. SŽ, d.o.o.'!L16="","",'Avto. zavar. SŽ, d.o.o.'!L16)</f>
        <v/>
      </c>
      <c r="L43" s="344" t="str">
        <f>IF('Avto. zavar. SŽ, d.o.o.'!M16="","",'Avto. zavar. SŽ, d.o.o.'!M16)</f>
        <v/>
      </c>
      <c r="M43" s="366" t="str">
        <f>IF('Avto. zavar. SŽ, d.o.o.'!N16="","",'Avto. zavar. SŽ, d.o.o.'!N16)</f>
        <v/>
      </c>
      <c r="N43" s="367" t="str">
        <f>IF('Avto. zavar. SŽ, d.o.o.'!O16="","",'Avto. zavar. SŽ, d.o.o.'!O16)</f>
        <v/>
      </c>
      <c r="O43" s="343" t="str">
        <f>IF('Avto. zavar. SŽ, d.o.o.'!P16="","",'Avto. zavar. SŽ, d.o.o.'!P16)</f>
        <v/>
      </c>
      <c r="P43" s="365">
        <f>IF('Avto. zavar. SŽ, d.o.o.'!Q16="","",'Avto. zavar. SŽ, d.o.o.'!Q16)</f>
        <v>0</v>
      </c>
    </row>
    <row r="44" spans="1:16" s="71" customFormat="1" ht="25" customHeight="1" x14ac:dyDescent="0.25">
      <c r="A44" s="552" t="str">
        <f>'Avto. zavar. SŽ, d.o.o.'!A17</f>
        <v>Osebna vozila - kritje C</v>
      </c>
      <c r="B44" s="462"/>
      <c r="C44" s="496"/>
      <c r="D44" s="343" t="str">
        <f>IF('Avto. zavar. SŽ, d.o.o.'!E17="","",'Avto. zavar. SŽ, d.o.o.'!E17)</f>
        <v/>
      </c>
      <c r="E44" s="343" t="str">
        <f>IF('Avto. zavar. SŽ, d.o.o.'!F17="","",'Avto. zavar. SŽ, d.o.o.'!F17)</f>
        <v/>
      </c>
      <c r="F44" s="344" t="str">
        <f>IF('Avto. zavar. SŽ, d.o.o.'!G17="","",'Avto. zavar. SŽ, d.o.o.'!G17)</f>
        <v/>
      </c>
      <c r="G44" s="344" t="str">
        <f>IF('Avto. zavar. SŽ, d.o.o.'!H17="","",'Avto. zavar. SŽ, d.o.o.'!H17)</f>
        <v/>
      </c>
      <c r="H44" s="344" t="str">
        <f>IF('Avto. zavar. SŽ, d.o.o.'!I17="","",'Avto. zavar. SŽ, d.o.o.'!I17)</f>
        <v/>
      </c>
      <c r="I44" s="344" t="str">
        <f>IF('Avto. zavar. SŽ, d.o.o.'!J17="","",'Avto. zavar. SŽ, d.o.o.'!J17)</f>
        <v/>
      </c>
      <c r="J44" s="344" t="str">
        <f>IF('Avto. zavar. SŽ, d.o.o.'!K17="","",'Avto. zavar. SŽ, d.o.o.'!K17)</f>
        <v/>
      </c>
      <c r="K44" s="344" t="str">
        <f>IF('Avto. zavar. SŽ, d.o.o.'!L17="","",'Avto. zavar. SŽ, d.o.o.'!L17)</f>
        <v/>
      </c>
      <c r="L44" s="344" t="str">
        <f>IF('Avto. zavar. SŽ, d.o.o.'!M17="","",'Avto. zavar. SŽ, d.o.o.'!M17)</f>
        <v/>
      </c>
      <c r="M44" s="366" t="str">
        <f>IF('Avto. zavar. SŽ, d.o.o.'!N17="","",'Avto. zavar. SŽ, d.o.o.'!N17)</f>
        <v/>
      </c>
      <c r="N44" s="367" t="str">
        <f>IF('Avto. zavar. SŽ, d.o.o.'!O17="","",'Avto. zavar. SŽ, d.o.o.'!O17)</f>
        <v/>
      </c>
      <c r="O44" s="344" t="str">
        <f>IF('Avto. zavar. SŽ, d.o.o.'!P17="","",'Avto. zavar. SŽ, d.o.o.'!P17)</f>
        <v/>
      </c>
      <c r="P44" s="365">
        <f>IF('Avto. zavar. SŽ, d.o.o.'!Q17="","",'Avto. zavar. SŽ, d.o.o.'!Q17)</f>
        <v>0</v>
      </c>
    </row>
    <row r="45" spans="1:16" s="71" customFormat="1" ht="25" customHeight="1" x14ac:dyDescent="0.25">
      <c r="A45" s="552" t="str">
        <f>'Avto. zavar. SŽ, d.o.o.'!A18</f>
        <v>Osebna vozila - kritje D</v>
      </c>
      <c r="B45" s="462"/>
      <c r="C45" s="496"/>
      <c r="D45" s="343" t="str">
        <f>IF('Avto. zavar. SŽ, d.o.o.'!E18="","",'Avto. zavar. SŽ, d.o.o.'!E18)</f>
        <v/>
      </c>
      <c r="E45" s="343" t="str">
        <f>IF('Avto. zavar. SŽ, d.o.o.'!F18="","",'Avto. zavar. SŽ, d.o.o.'!F18)</f>
        <v/>
      </c>
      <c r="F45" s="344" t="str">
        <f>IF('Avto. zavar. SŽ, d.o.o.'!G18="","",'Avto. zavar. SŽ, d.o.o.'!G18)</f>
        <v/>
      </c>
      <c r="G45" s="344" t="str">
        <f>IF('Avto. zavar. SŽ, d.o.o.'!H18="","",'Avto. zavar. SŽ, d.o.o.'!H18)</f>
        <v/>
      </c>
      <c r="H45" s="344" t="str">
        <f>IF('Avto. zavar. SŽ, d.o.o.'!I18="","",'Avto. zavar. SŽ, d.o.o.'!I18)</f>
        <v/>
      </c>
      <c r="I45" s="344" t="str">
        <f>IF('Avto. zavar. SŽ, d.o.o.'!J18="","",'Avto. zavar. SŽ, d.o.o.'!J18)</f>
        <v/>
      </c>
      <c r="J45" s="344" t="str">
        <f>IF('Avto. zavar. SŽ, d.o.o.'!K18="","",'Avto. zavar. SŽ, d.o.o.'!K18)</f>
        <v/>
      </c>
      <c r="K45" s="344" t="str">
        <f>IF('Avto. zavar. SŽ, d.o.o.'!L18="","",'Avto. zavar. SŽ, d.o.o.'!L18)</f>
        <v/>
      </c>
      <c r="L45" s="344" t="str">
        <f>IF('Avto. zavar. SŽ, d.o.o.'!M18="","",'Avto. zavar. SŽ, d.o.o.'!M18)</f>
        <v/>
      </c>
      <c r="M45" s="344" t="str">
        <f>IF('Avto. zavar. SŽ, d.o.o.'!N18="","",'Avto. zavar. SŽ, d.o.o.'!N18)</f>
        <v/>
      </c>
      <c r="N45" s="367" t="str">
        <f>IF('Avto. zavar. SŽ, d.o.o.'!O18="","",'Avto. zavar. SŽ, d.o.o.'!O18)</f>
        <v/>
      </c>
      <c r="O45" s="344" t="str">
        <f>IF('Avto. zavar. SŽ, d.o.o.'!P18="","",'Avto. zavar. SŽ, d.o.o.'!P18)</f>
        <v/>
      </c>
      <c r="P45" s="365">
        <f>IF('Avto. zavar. SŽ, d.o.o.'!Q18="","",'Avto. zavar. SŽ, d.o.o.'!Q18)</f>
        <v>0</v>
      </c>
    </row>
    <row r="46" spans="1:16" s="71" customFormat="1" ht="25" customHeight="1" thickBot="1" x14ac:dyDescent="0.3">
      <c r="A46" s="565" t="str">
        <f>'Avto. zavar. SŽ, d.o.o.'!A19</f>
        <v>Delovna vozila - viličarji</v>
      </c>
      <c r="B46" s="499"/>
      <c r="C46" s="500"/>
      <c r="D46" s="368" t="str">
        <f>IF('Avto. zavar. SŽ, d.o.o.'!E19="","",'Avto. zavar. SŽ, d.o.o.'!E19)</f>
        <v/>
      </c>
      <c r="E46" s="368" t="str">
        <f>IF('Avto. zavar. SŽ, d.o.o.'!F19="","",'Avto. zavar. SŽ, d.o.o.'!F19)</f>
        <v/>
      </c>
      <c r="F46" s="369" t="str">
        <f>IF('Avto. zavar. SŽ, d.o.o.'!G19="","",'Avto. zavar. SŽ, d.o.o.'!G19)</f>
        <v/>
      </c>
      <c r="G46" s="369" t="str">
        <f>IF('Avto. zavar. SŽ, d.o.o.'!H19="","",'Avto. zavar. SŽ, d.o.o.'!H19)</f>
        <v/>
      </c>
      <c r="H46" s="369" t="str">
        <f>IF('Avto. zavar. SŽ, d.o.o.'!I19="","",'Avto. zavar. SŽ, d.o.o.'!I19)</f>
        <v/>
      </c>
      <c r="I46" s="369" t="str">
        <f>IF('Avto. zavar. SŽ, d.o.o.'!J19="","",'Avto. zavar. SŽ, d.o.o.'!J19)</f>
        <v/>
      </c>
      <c r="J46" s="369" t="str">
        <f>IF('Avto. zavar. SŽ, d.o.o.'!K19="","",'Avto. zavar. SŽ, d.o.o.'!K19)</f>
        <v/>
      </c>
      <c r="K46" s="369" t="str">
        <f>IF('Avto. zavar. SŽ, d.o.o.'!L19="","",'Avto. zavar. SŽ, d.o.o.'!L19)</f>
        <v/>
      </c>
      <c r="L46" s="369" t="str">
        <f>IF('Avto. zavar. SŽ, d.o.o.'!M19="","",'Avto. zavar. SŽ, d.o.o.'!M19)</f>
        <v/>
      </c>
      <c r="M46" s="369" t="str">
        <f>IF('Avto. zavar. SŽ, d.o.o.'!N19="","",'Avto. zavar. SŽ, d.o.o.'!N19)</f>
        <v/>
      </c>
      <c r="N46" s="370" t="str">
        <f>IF('Avto. zavar. SŽ, d.o.o.'!O19="","",'Avto. zavar. SŽ, d.o.o.'!O19)</f>
        <v/>
      </c>
      <c r="O46" s="369" t="str">
        <f>IF('Avto. zavar. SŽ, d.o.o.'!P19="","",'Avto. zavar. SŽ, d.o.o.'!P19)</f>
        <v/>
      </c>
      <c r="P46" s="371">
        <f>IF('Avto. zavar. SŽ, d.o.o.'!Q19="","",'Avto. zavar. SŽ, d.o.o.'!Q19)</f>
        <v>0</v>
      </c>
    </row>
    <row r="47" spans="1:16" ht="18.75" customHeight="1" x14ac:dyDescent="0.25">
      <c r="A47" s="110"/>
      <c r="B47" s="110"/>
      <c r="C47" s="110"/>
      <c r="D47" s="79"/>
      <c r="E47" s="80"/>
      <c r="F47" s="81"/>
      <c r="G47" s="81"/>
      <c r="H47" s="52"/>
      <c r="I47" s="52"/>
      <c r="J47" s="52"/>
      <c r="K47" s="52"/>
      <c r="L47" s="52"/>
      <c r="M47" s="52"/>
      <c r="N47" s="52"/>
      <c r="O47" s="52"/>
      <c r="P47" s="52"/>
    </row>
    <row r="48" spans="1:16" ht="40.15" customHeight="1" x14ac:dyDescent="0.25">
      <c r="A48" s="548" t="str">
        <f>'Avto. zavar. SŽ, d.o.o.'!A21:S21</f>
        <v>V zgornji zavarovalni premiji so vključena tudi osnovna sredstva in drobni inventar zavarovanca, ki bi se nahajala v posameznem vozilu na I. riziko z zavarovalno vsoto do 3.000 EUR.</v>
      </c>
      <c r="B48" s="545"/>
      <c r="C48" s="545"/>
      <c r="D48" s="545"/>
      <c r="E48" s="549"/>
      <c r="F48" s="545"/>
      <c r="G48" s="545"/>
      <c r="H48" s="545"/>
      <c r="I48" s="545"/>
      <c r="J48" s="545"/>
      <c r="K48" s="545"/>
      <c r="L48" s="545"/>
      <c r="M48" s="545"/>
      <c r="N48" s="545"/>
      <c r="O48" s="545"/>
      <c r="P48" s="545"/>
    </row>
    <row r="49" spans="1:16" ht="16.149999999999999" customHeight="1" thickBot="1" x14ac:dyDescent="0.4">
      <c r="A49" s="46"/>
      <c r="B49" s="46"/>
      <c r="C49" s="46"/>
      <c r="D49" s="46"/>
      <c r="E49" s="46"/>
      <c r="F49" s="47"/>
      <c r="P49" s="48" t="s">
        <v>87</v>
      </c>
    </row>
    <row r="50" spans="1:16" ht="40.15" customHeight="1" thickBot="1" x14ac:dyDescent="0.3">
      <c r="A50" s="559" t="str">
        <f>'Avto. zavar. SŽ, d.o.o.'!A22</f>
        <v xml:space="preserve">Morebitna ostala dodatna oprema, ki ni vključena v razpisni dokumentaciji ali pri nabavi vozila v vrednost vozila, in rezervni dele ter vzorci blaga se zavarujejo po seznamu na I. riziko s premijsko stopnjo: </v>
      </c>
      <c r="B50" s="560"/>
      <c r="C50" s="560"/>
      <c r="D50" s="560"/>
      <c r="E50" s="560"/>
      <c r="F50" s="560"/>
      <c r="G50" s="560"/>
      <c r="H50" s="560"/>
      <c r="I50" s="560"/>
      <c r="J50" s="560"/>
      <c r="K50" s="560"/>
      <c r="L50" s="560"/>
      <c r="M50" s="560"/>
      <c r="N50" s="560"/>
      <c r="O50" s="561"/>
      <c r="P50" s="49" t="str">
        <f>IF('Avto. zavar. SŽ, d.o.o.'!Q22="","",'Avto. zavar. SŽ, d.o.o.'!Q22)</f>
        <v/>
      </c>
    </row>
    <row r="51" spans="1:16" ht="15.5" customHeight="1" x14ac:dyDescent="0.25">
      <c r="A51" s="41"/>
      <c r="B51" s="41"/>
      <c r="C51" s="41"/>
      <c r="D51" s="41"/>
      <c r="F51" s="38"/>
    </row>
    <row r="52" spans="1:16" s="40" customFormat="1" ht="20.25" customHeight="1" x14ac:dyDescent="0.35">
      <c r="A52" s="44" t="s">
        <v>225</v>
      </c>
      <c r="B52" s="42"/>
      <c r="C52" s="42"/>
      <c r="D52" s="42"/>
      <c r="E52" s="37"/>
      <c r="F52" s="42"/>
      <c r="G52" s="42"/>
    </row>
    <row r="53" spans="1:16" ht="25.15" customHeight="1" x14ac:dyDescent="0.25">
      <c r="A53" s="545" t="s">
        <v>226</v>
      </c>
      <c r="B53" s="545"/>
      <c r="C53" s="545"/>
      <c r="D53" s="545"/>
      <c r="E53" s="549"/>
      <c r="F53" s="545"/>
      <c r="G53" s="545"/>
      <c r="H53" s="545"/>
      <c r="I53" s="545"/>
      <c r="J53" s="545"/>
      <c r="K53" s="545"/>
      <c r="L53" s="545"/>
      <c r="M53" s="545"/>
      <c r="N53" s="545"/>
      <c r="O53" s="545"/>
      <c r="P53" s="545"/>
    </row>
    <row r="54" spans="1:16" ht="25.15" customHeight="1" x14ac:dyDescent="0.25">
      <c r="A54" s="545" t="s">
        <v>227</v>
      </c>
      <c r="B54" s="545"/>
      <c r="C54" s="545"/>
      <c r="D54" s="545"/>
      <c r="E54" s="549"/>
      <c r="F54" s="545"/>
      <c r="G54" s="545"/>
      <c r="H54" s="545"/>
      <c r="I54" s="545"/>
      <c r="J54" s="545"/>
      <c r="K54" s="545"/>
      <c r="L54" s="545"/>
      <c r="M54" s="545"/>
      <c r="N54" s="545"/>
      <c r="O54" s="545"/>
      <c r="P54" s="545"/>
    </row>
    <row r="55" spans="1:16" ht="25.15" customHeight="1" x14ac:dyDescent="0.25">
      <c r="A55" s="545" t="s">
        <v>228</v>
      </c>
      <c r="B55" s="545"/>
      <c r="C55" s="545"/>
      <c r="D55" s="545"/>
      <c r="E55" s="549"/>
      <c r="F55" s="545"/>
      <c r="G55" s="545"/>
      <c r="H55" s="545"/>
      <c r="I55" s="545"/>
      <c r="J55" s="545"/>
      <c r="K55" s="545"/>
      <c r="L55" s="545"/>
      <c r="M55" s="545"/>
      <c r="N55" s="545"/>
      <c r="O55" s="545"/>
      <c r="P55" s="545"/>
    </row>
    <row r="56" spans="1:16" s="40" customFormat="1" ht="60" customHeight="1" x14ac:dyDescent="0.25">
      <c r="A56" s="545" t="s">
        <v>229</v>
      </c>
      <c r="B56" s="557"/>
      <c r="C56" s="557"/>
      <c r="D56" s="557"/>
      <c r="E56" s="557"/>
      <c r="F56" s="557"/>
      <c r="G56" s="557"/>
      <c r="H56" s="557"/>
      <c r="I56" s="557"/>
      <c r="J56" s="557"/>
      <c r="K56" s="557"/>
      <c r="L56" s="557"/>
      <c r="M56" s="557"/>
      <c r="N56" s="557"/>
      <c r="O56" s="557"/>
      <c r="P56" s="557"/>
    </row>
    <row r="57" spans="1:16" s="45" customFormat="1" ht="40.15" customHeight="1" x14ac:dyDescent="0.25">
      <c r="A57" s="545" t="s">
        <v>230</v>
      </c>
      <c r="B57" s="546"/>
      <c r="C57" s="546"/>
      <c r="D57" s="546"/>
      <c r="E57" s="546"/>
      <c r="F57" s="546"/>
      <c r="G57" s="546"/>
      <c r="H57" s="546"/>
      <c r="I57" s="546"/>
      <c r="J57" s="546"/>
      <c r="K57" s="546"/>
      <c r="L57" s="546"/>
      <c r="M57" s="546"/>
      <c r="N57" s="546"/>
      <c r="O57" s="546"/>
      <c r="P57" s="546"/>
    </row>
    <row r="58" spans="1:16" s="45" customFormat="1" ht="25.15" customHeight="1" x14ac:dyDescent="0.25">
      <c r="A58" s="545" t="s">
        <v>231</v>
      </c>
      <c r="B58" s="546"/>
      <c r="C58" s="546"/>
      <c r="D58" s="546"/>
      <c r="E58" s="546"/>
      <c r="F58" s="546"/>
      <c r="G58" s="546"/>
      <c r="H58" s="546"/>
      <c r="I58" s="546"/>
      <c r="J58" s="546"/>
      <c r="K58" s="546"/>
      <c r="L58" s="546"/>
      <c r="M58" s="546"/>
      <c r="N58" s="546"/>
      <c r="O58" s="546"/>
      <c r="P58" s="546"/>
    </row>
    <row r="59" spans="1:16" ht="40.15" customHeight="1" x14ac:dyDescent="0.25">
      <c r="A59" s="545" t="s">
        <v>232</v>
      </c>
      <c r="B59" s="545"/>
      <c r="C59" s="545"/>
      <c r="D59" s="545"/>
      <c r="E59" s="549"/>
      <c r="F59" s="545"/>
      <c r="G59" s="545"/>
      <c r="H59" s="545"/>
      <c r="I59" s="545"/>
      <c r="J59" s="545"/>
      <c r="K59" s="545"/>
      <c r="L59" s="545"/>
      <c r="M59" s="545"/>
      <c r="N59" s="545"/>
      <c r="O59" s="545"/>
      <c r="P59" s="545"/>
    </row>
    <row r="60" spans="1:16" s="116" customFormat="1" ht="25.15" customHeight="1" x14ac:dyDescent="0.25">
      <c r="A60" s="545" t="s">
        <v>233</v>
      </c>
      <c r="B60" s="558"/>
      <c r="C60" s="558"/>
      <c r="D60" s="558"/>
      <c r="E60" s="558"/>
      <c r="F60" s="558"/>
      <c r="G60" s="558"/>
      <c r="H60" s="558"/>
      <c r="I60" s="558"/>
      <c r="J60" s="558"/>
      <c r="K60" s="558"/>
      <c r="L60" s="558"/>
      <c r="M60" s="558"/>
      <c r="N60" s="558"/>
      <c r="O60" s="558"/>
      <c r="P60" s="558"/>
    </row>
    <row r="61" spans="1:16" s="116" customFormat="1" ht="25.15" customHeight="1" x14ac:dyDescent="0.25">
      <c r="A61" s="545" t="s">
        <v>234</v>
      </c>
      <c r="B61" s="558"/>
      <c r="C61" s="558"/>
      <c r="D61" s="558"/>
      <c r="E61" s="558"/>
      <c r="F61" s="558"/>
      <c r="G61" s="558"/>
      <c r="H61" s="558"/>
      <c r="I61" s="558"/>
      <c r="J61" s="558"/>
      <c r="K61" s="558"/>
      <c r="L61" s="558"/>
      <c r="M61" s="558"/>
      <c r="N61" s="558"/>
      <c r="O61" s="558"/>
      <c r="P61" s="558"/>
    </row>
    <row r="62" spans="1:16" s="116" customFormat="1" ht="25.15" customHeight="1" x14ac:dyDescent="0.25">
      <c r="A62" s="545" t="s">
        <v>235</v>
      </c>
      <c r="B62" s="558"/>
      <c r="C62" s="558"/>
      <c r="D62" s="558"/>
      <c r="E62" s="558"/>
      <c r="F62" s="558"/>
      <c r="G62" s="558"/>
      <c r="H62" s="558"/>
      <c r="I62" s="558"/>
      <c r="J62" s="558"/>
      <c r="K62" s="558"/>
      <c r="L62" s="558"/>
      <c r="M62" s="558"/>
      <c r="N62" s="558"/>
      <c r="O62" s="558"/>
      <c r="P62" s="558"/>
    </row>
    <row r="63" spans="1:16" s="36" customFormat="1" ht="40.15" customHeight="1" x14ac:dyDescent="0.25">
      <c r="A63" s="545" t="s">
        <v>236</v>
      </c>
      <c r="B63" s="556"/>
      <c r="C63" s="556"/>
      <c r="D63" s="556"/>
      <c r="E63" s="556"/>
      <c r="F63" s="556"/>
      <c r="G63" s="556"/>
      <c r="H63" s="556"/>
      <c r="I63" s="556"/>
      <c r="J63" s="556"/>
      <c r="K63" s="556"/>
      <c r="L63" s="556"/>
      <c r="M63" s="556"/>
      <c r="N63" s="556"/>
      <c r="O63" s="556"/>
      <c r="P63" s="556"/>
    </row>
    <row r="64" spans="1:16" ht="40.15" customHeight="1" x14ac:dyDescent="0.25">
      <c r="A64" s="545" t="s">
        <v>237</v>
      </c>
      <c r="B64" s="545"/>
      <c r="C64" s="545"/>
      <c r="D64" s="545"/>
      <c r="E64" s="549"/>
      <c r="F64" s="545"/>
      <c r="G64" s="545"/>
      <c r="H64" s="545"/>
      <c r="I64" s="545"/>
      <c r="J64" s="545"/>
      <c r="K64" s="545"/>
      <c r="L64" s="545"/>
      <c r="M64" s="545"/>
      <c r="N64" s="545"/>
      <c r="O64" s="545"/>
      <c r="P64" s="545"/>
    </row>
    <row r="65" spans="1:16" ht="25.15" customHeight="1" x14ac:dyDescent="0.25">
      <c r="A65" s="545" t="s">
        <v>238</v>
      </c>
      <c r="B65" s="545"/>
      <c r="C65" s="545"/>
      <c r="D65" s="545"/>
      <c r="E65" s="549"/>
      <c r="F65" s="545"/>
      <c r="G65" s="545"/>
      <c r="H65" s="545"/>
      <c r="I65" s="545"/>
      <c r="J65" s="545"/>
      <c r="K65" s="545"/>
      <c r="L65" s="545"/>
      <c r="M65" s="545"/>
      <c r="N65" s="545"/>
      <c r="O65" s="545"/>
      <c r="P65" s="545"/>
    </row>
    <row r="66" spans="1:16" ht="25.15" customHeight="1" x14ac:dyDescent="0.25">
      <c r="A66" s="545" t="s">
        <v>239</v>
      </c>
      <c r="B66" s="545"/>
      <c r="C66" s="545"/>
      <c r="D66" s="545"/>
      <c r="E66" s="549"/>
      <c r="F66" s="545"/>
      <c r="G66" s="545"/>
      <c r="H66" s="545"/>
      <c r="I66" s="545"/>
      <c r="J66" s="545"/>
      <c r="K66" s="545"/>
      <c r="L66" s="545"/>
      <c r="M66" s="545"/>
      <c r="N66" s="545"/>
      <c r="O66" s="545"/>
      <c r="P66" s="545"/>
    </row>
    <row r="67" spans="1:16" ht="60" customHeight="1" x14ac:dyDescent="0.25">
      <c r="A67" s="545" t="s">
        <v>240</v>
      </c>
      <c r="B67" s="545"/>
      <c r="C67" s="545"/>
      <c r="D67" s="545"/>
      <c r="E67" s="549"/>
      <c r="F67" s="545"/>
      <c r="G67" s="545"/>
      <c r="H67" s="545"/>
      <c r="I67" s="545"/>
      <c r="J67" s="545"/>
      <c r="K67" s="545"/>
      <c r="L67" s="545"/>
      <c r="M67" s="545"/>
      <c r="N67" s="545"/>
      <c r="O67" s="545"/>
      <c r="P67" s="545"/>
    </row>
    <row r="68" spans="1:16" ht="40.15" customHeight="1" x14ac:dyDescent="0.25">
      <c r="A68" s="545" t="s">
        <v>241</v>
      </c>
      <c r="B68" s="545"/>
      <c r="C68" s="545"/>
      <c r="D68" s="545"/>
      <c r="E68" s="549"/>
      <c r="F68" s="545"/>
      <c r="G68" s="545"/>
      <c r="H68" s="545"/>
      <c r="I68" s="545"/>
      <c r="J68" s="545"/>
      <c r="K68" s="545"/>
      <c r="L68" s="545"/>
      <c r="M68" s="545"/>
      <c r="N68" s="545"/>
      <c r="O68" s="545"/>
      <c r="P68" s="545"/>
    </row>
    <row r="69" spans="1:16" ht="15" customHeight="1" x14ac:dyDescent="0.25"/>
    <row r="70" spans="1:16" s="6" customFormat="1" ht="25" customHeight="1" x14ac:dyDescent="0.25">
      <c r="A70" s="7" t="str">
        <f>IF('Rekapitulacija družb SŽ'!$A$25="","Kraj in datum:","Kraj in datum: "&amp;'Rekapitulacija družb SŽ'!$A$25)</f>
        <v>Kraj in datum:</v>
      </c>
      <c r="B70" s="7"/>
      <c r="C70" s="7"/>
      <c r="D70" s="7"/>
      <c r="E70" s="8"/>
      <c r="F70" s="8"/>
      <c r="G70" s="8"/>
      <c r="H70" s="8"/>
      <c r="I70" s="8" t="str">
        <f>IF('Rekapitulacija družb SŽ'!$A$28="","Kraj in datum:","Kraj in datum: "&amp;'Rekapitulacija družb SŽ'!$A$28)</f>
        <v>Kraj in datum: _______________, __.__.2026</v>
      </c>
      <c r="J70" s="8"/>
      <c r="L70" s="8"/>
      <c r="M70" s="10"/>
      <c r="N70" s="10"/>
      <c r="O70" s="10"/>
      <c r="P70" s="10"/>
    </row>
    <row r="71" spans="1:16" s="6" customFormat="1" ht="25" customHeight="1" x14ac:dyDescent="0.25">
      <c r="A71" s="7" t="s">
        <v>89</v>
      </c>
      <c r="B71" s="7"/>
      <c r="C71" s="7"/>
      <c r="D71" s="7"/>
      <c r="E71" s="8"/>
      <c r="F71" s="8"/>
      <c r="G71" s="8"/>
      <c r="H71" s="8"/>
      <c r="I71" s="7" t="s">
        <v>35</v>
      </c>
      <c r="J71" s="8"/>
      <c r="L71" s="8"/>
      <c r="M71" s="10"/>
      <c r="N71" s="10"/>
      <c r="O71" s="10"/>
      <c r="P71" s="10"/>
    </row>
    <row r="72" spans="1:16" s="6" customFormat="1" ht="30" customHeight="1" x14ac:dyDescent="0.25">
      <c r="A72" s="171" t="str">
        <f>IF('Rekapitulacija družb SŽ'!$E$25="","",'Rekapitulacija družb SŽ'!$E$25)</f>
        <v/>
      </c>
      <c r="B72" s="7"/>
      <c r="C72" s="7"/>
      <c r="D72" s="7"/>
      <c r="E72" s="8"/>
      <c r="F72" s="8"/>
      <c r="G72" s="8"/>
      <c r="H72" s="8"/>
      <c r="I72" s="8" t="str">
        <f>IF('Rekapitulacija družb SŽ'!$E$28="","",'Rekapitulacija družb SŽ'!$E$28)</f>
        <v>____________________________________________</v>
      </c>
      <c r="J72" s="8"/>
      <c r="L72" s="8"/>
      <c r="M72" s="10"/>
      <c r="N72" s="10"/>
      <c r="O72" s="10"/>
      <c r="P72" s="10"/>
    </row>
  </sheetData>
  <sheetProtection algorithmName="SHA-512" hashValue="XDR1npE7qxTtyzo7Ndp98o3CNDtGrBWxDzHjkUdPLn082R9gf6b58Sq/mOCO5HsYsA60nZYYE3uhHnWPGUA1XQ==" saltValue="49Os2vs57TTWmTYnprE8Og==" spinCount="100000" sheet="1" objects="1" scenarios="1"/>
  <mergeCells count="44">
    <mergeCell ref="A32:P32"/>
    <mergeCell ref="A46:C46"/>
    <mergeCell ref="A17:P17"/>
    <mergeCell ref="A53:P53"/>
    <mergeCell ref="C7:I7"/>
    <mergeCell ref="A10:P10"/>
    <mergeCell ref="A28:P28"/>
    <mergeCell ref="A19:P19"/>
    <mergeCell ref="A27:P27"/>
    <mergeCell ref="A26:P26"/>
    <mergeCell ref="A9:B9"/>
    <mergeCell ref="A33:P33"/>
    <mergeCell ref="A62:P62"/>
    <mergeCell ref="A50:O50"/>
    <mergeCell ref="A29:P29"/>
    <mergeCell ref="A68:P68"/>
    <mergeCell ref="A63:P63"/>
    <mergeCell ref="A42:C42"/>
    <mergeCell ref="A40:C41"/>
    <mergeCell ref="A67:P67"/>
    <mergeCell ref="A64:P64"/>
    <mergeCell ref="A59:P59"/>
    <mergeCell ref="A60:P60"/>
    <mergeCell ref="A61:P61"/>
    <mergeCell ref="A65:P65"/>
    <mergeCell ref="A66:P66"/>
    <mergeCell ref="A55:P55"/>
    <mergeCell ref="A57:P57"/>
    <mergeCell ref="H6:O6"/>
    <mergeCell ref="A58:P58"/>
    <mergeCell ref="O1:P1"/>
    <mergeCell ref="A48:P48"/>
    <mergeCell ref="A30:P30"/>
    <mergeCell ref="A43:C43"/>
    <mergeCell ref="A24:P24"/>
    <mergeCell ref="C9:P9"/>
    <mergeCell ref="D40:P40"/>
    <mergeCell ref="A44:C44"/>
    <mergeCell ref="A54:P54"/>
    <mergeCell ref="A25:P25"/>
    <mergeCell ref="A11:F11"/>
    <mergeCell ref="C8:P8"/>
    <mergeCell ref="A45:C45"/>
    <mergeCell ref="A56:P56"/>
  </mergeCells>
  <pageMargins left="0.59055118110236227" right="0.39370078740157483" top="0.98425196850393704" bottom="0.39370078740157483" header="0.19685039370078741" footer="0.19685039370078741"/>
  <pageSetup paperSize="9" scale="59"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U28"/>
  <sheetViews>
    <sheetView showGridLines="0" zoomScaleNormal="100" zoomScaleSheetLayoutView="100" workbookViewId="0">
      <selection activeCell="N18" sqref="N18"/>
    </sheetView>
  </sheetViews>
  <sheetFormatPr defaultColWidth="9.1796875" defaultRowHeight="17.25" customHeight="1" x14ac:dyDescent="0.25"/>
  <cols>
    <col min="1" max="1" width="18.453125" style="6" customWidth="1"/>
    <col min="2" max="2" width="8.7265625" style="6" customWidth="1"/>
    <col min="3" max="3" width="8.453125" style="6" customWidth="1"/>
    <col min="4" max="4" width="10.54296875" style="6" customWidth="1"/>
    <col min="5" max="5" width="10.7265625" style="10" customWidth="1"/>
    <col min="6" max="6" width="9" style="10" customWidth="1"/>
    <col min="7" max="7" width="10.7265625" style="10" customWidth="1"/>
    <col min="8" max="14" width="9.7265625" style="10" customWidth="1"/>
    <col min="15" max="15" width="9.7265625" style="10" hidden="1" customWidth="1"/>
    <col min="16" max="16" width="9.453125" style="10" customWidth="1"/>
    <col min="17" max="18" width="8.7265625" style="10" customWidth="1"/>
    <col min="19" max="19" width="15.26953125" style="10" customWidth="1"/>
    <col min="20" max="20" width="9.1796875" style="6" customWidth="1"/>
    <col min="21" max="16384" width="9.1796875" style="6"/>
  </cols>
  <sheetData>
    <row r="1" spans="1:19" ht="30" customHeight="1" x14ac:dyDescent="0.25">
      <c r="A1" s="525" t="s">
        <v>242</v>
      </c>
      <c r="B1" s="506"/>
      <c r="C1" s="506"/>
      <c r="D1" s="506"/>
      <c r="E1" s="524"/>
      <c r="F1" s="524"/>
      <c r="G1" s="524"/>
      <c r="H1" s="524"/>
      <c r="I1" s="524"/>
      <c r="J1" s="524"/>
      <c r="K1" s="524"/>
      <c r="L1" s="524"/>
      <c r="M1" s="524"/>
      <c r="N1" s="524"/>
      <c r="O1" s="524"/>
      <c r="P1" s="524"/>
      <c r="Q1" s="524"/>
      <c r="R1" s="528" t="str">
        <f>IF('Avto. zavar. - polica SŽ PP'!O1="","",'Avto. zavar. - polica SŽ PP'!O1)</f>
        <v>vzorec</v>
      </c>
      <c r="S1" s="462"/>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SŽ'!B17</f>
        <v>SŽ - POTNIŠKI PROMET, d.o.o., Kolodvorska ulica 11, 1000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3.25" customHeight="1" x14ac:dyDescent="0.25">
      <c r="B9" s="25" t="s">
        <v>58</v>
      </c>
      <c r="C9" s="529" t="s">
        <v>59</v>
      </c>
      <c r="D9" s="462"/>
      <c r="E9" s="462"/>
      <c r="F9" s="462"/>
      <c r="G9" s="462"/>
      <c r="H9" s="462"/>
      <c r="I9" s="462"/>
      <c r="J9" s="462"/>
      <c r="K9" s="462"/>
      <c r="L9" s="462"/>
      <c r="M9" s="462"/>
      <c r="N9" s="462"/>
      <c r="O9" s="462"/>
      <c r="P9" s="462"/>
      <c r="Q9" s="462"/>
      <c r="R9" s="462"/>
      <c r="S9" s="462"/>
    </row>
    <row r="10" spans="1:19" ht="51" customHeight="1" x14ac:dyDescent="0.25">
      <c r="A10" s="505" t="s">
        <v>60</v>
      </c>
      <c r="B10" s="506"/>
      <c r="C10" s="519"/>
      <c r="D10" s="460"/>
      <c r="E10" s="460"/>
      <c r="F10" s="460"/>
      <c r="G10" s="460"/>
      <c r="H10" s="460"/>
      <c r="I10" s="460"/>
      <c r="J10" s="460"/>
      <c r="K10" s="460"/>
      <c r="L10" s="460"/>
      <c r="M10" s="460"/>
      <c r="N10" s="460"/>
      <c r="O10" s="460"/>
      <c r="P10" s="460"/>
      <c r="Q10" s="460"/>
      <c r="R10" s="460"/>
      <c r="S10" s="520"/>
    </row>
    <row r="11" spans="1:19" ht="34.5" customHeight="1" thickBot="1" x14ac:dyDescent="0.3">
      <c r="A11" s="523" t="str">
        <f>'Avto. zavar. SŽ, d.o.o.'!$A$11</f>
        <v>Na podlagi javnega naročila z oznako  za sklop 2 in pogodbe o avtomobilskem zavarovanju voznega parka ter sklenjene zadevne osnovne police znaša zavarovalna premija:</v>
      </c>
      <c r="B11" s="506"/>
      <c r="C11" s="506"/>
      <c r="D11" s="506"/>
      <c r="E11" s="524"/>
      <c r="F11" s="524"/>
      <c r="G11" s="524"/>
      <c r="H11" s="524"/>
      <c r="I11" s="524"/>
      <c r="J11" s="524"/>
      <c r="K11" s="524"/>
      <c r="L11" s="524"/>
      <c r="M11" s="524"/>
      <c r="N11" s="524"/>
      <c r="O11" s="524"/>
      <c r="P11" s="524"/>
      <c r="Q11" s="524"/>
      <c r="R11" s="524"/>
      <c r="S11" s="524"/>
    </row>
    <row r="12" spans="1:19" s="7" customFormat="1" ht="18" hidden="1" customHeight="1" thickBot="1" x14ac:dyDescent="0.3">
      <c r="A12" s="511" t="s">
        <v>61</v>
      </c>
      <c r="B12" s="512"/>
      <c r="C12" s="512"/>
      <c r="D12" s="512"/>
      <c r="E12" s="512"/>
      <c r="F12" s="512"/>
      <c r="G12" s="512"/>
      <c r="H12" s="512"/>
      <c r="I12" s="512"/>
      <c r="J12" s="512"/>
      <c r="K12" s="512"/>
      <c r="L12" s="512"/>
      <c r="M12" s="512"/>
      <c r="N12" s="512"/>
      <c r="O12" s="512"/>
      <c r="P12" s="512"/>
      <c r="Q12" s="512"/>
      <c r="R12" s="512"/>
      <c r="S12" s="512"/>
    </row>
    <row r="13" spans="1:19" s="68" customFormat="1" ht="24" customHeight="1" thickBot="1" x14ac:dyDescent="0.3">
      <c r="A13" s="509" t="s">
        <v>62</v>
      </c>
      <c r="B13" s="449"/>
      <c r="C13" s="471"/>
      <c r="D13" s="516" t="s">
        <v>63</v>
      </c>
      <c r="E13" s="569" t="s">
        <v>64</v>
      </c>
      <c r="F13" s="522"/>
      <c r="G13" s="522"/>
      <c r="H13" s="522"/>
      <c r="I13" s="522"/>
      <c r="J13" s="522"/>
      <c r="K13" s="522"/>
      <c r="L13" s="522"/>
      <c r="M13" s="522"/>
      <c r="N13" s="522"/>
      <c r="O13" s="522"/>
      <c r="P13" s="522"/>
      <c r="Q13" s="522"/>
      <c r="R13" s="478"/>
      <c r="S13" s="526" t="s">
        <v>65</v>
      </c>
    </row>
    <row r="14" spans="1:19" s="69" customFormat="1" ht="41.25" customHeight="1" thickBot="1" x14ac:dyDescent="0.3">
      <c r="A14" s="464"/>
      <c r="B14" s="510"/>
      <c r="C14" s="473"/>
      <c r="D14" s="479"/>
      <c r="E14" s="205" t="s">
        <v>66</v>
      </c>
      <c r="F14" s="206" t="s">
        <v>67</v>
      </c>
      <c r="G14" s="206" t="s">
        <v>68</v>
      </c>
      <c r="H14" s="207" t="s">
        <v>69</v>
      </c>
      <c r="I14" s="207" t="s">
        <v>70</v>
      </c>
      <c r="J14" s="207" t="s">
        <v>71</v>
      </c>
      <c r="K14" s="207" t="s">
        <v>72</v>
      </c>
      <c r="L14" s="207" t="s">
        <v>73</v>
      </c>
      <c r="M14" s="207" t="s">
        <v>74</v>
      </c>
      <c r="N14" s="207" t="s">
        <v>75</v>
      </c>
      <c r="O14" s="284" t="s">
        <v>76</v>
      </c>
      <c r="P14" s="206" t="s">
        <v>77</v>
      </c>
      <c r="Q14" s="517" t="s">
        <v>78</v>
      </c>
      <c r="R14" s="518"/>
      <c r="S14" s="527"/>
    </row>
    <row r="15" spans="1:19" s="71" customFormat="1" ht="35.15" customHeight="1" x14ac:dyDescent="0.25">
      <c r="A15" s="573" t="s">
        <v>79</v>
      </c>
      <c r="B15" s="462"/>
      <c r="C15" s="496"/>
      <c r="D15" s="70">
        <f>COUNTIF('Priloga k obračunu SŽ PP, d.o.o'!$D$13:$D$33,'Avto. zavar. SŽ PP, d.o.o.'!A15)</f>
        <v>6</v>
      </c>
      <c r="E15" s="192"/>
      <c r="F15" s="192"/>
      <c r="G15" s="192"/>
      <c r="H15" s="192"/>
      <c r="I15" s="192"/>
      <c r="J15" s="192"/>
      <c r="K15" s="192"/>
      <c r="L15" s="192"/>
      <c r="M15" s="192"/>
      <c r="N15" s="192"/>
      <c r="O15" s="193"/>
      <c r="P15" s="192"/>
      <c r="Q15" s="571">
        <f>+SUM(E15:P15)</f>
        <v>0</v>
      </c>
      <c r="R15" s="533"/>
      <c r="S15" s="297">
        <f ca="1">SUMIF('Priloga k obračunu SŽ PP, d.o.o'!$D$14:$AF$33,'Avto. zavar. SŽ PP, d.o.o.'!A15,'Priloga k obračunu SŽ PP, d.o.o'!$AF$14:$AF$33)</f>
        <v>0</v>
      </c>
    </row>
    <row r="16" spans="1:19" s="71" customFormat="1" ht="25" customHeight="1" x14ac:dyDescent="0.25">
      <c r="A16" s="570" t="s">
        <v>82</v>
      </c>
      <c r="B16" s="457"/>
      <c r="C16" s="452"/>
      <c r="D16" s="115">
        <f>COUNTIF('Priloga k obračunu SŽ PP, d.o.o'!$D$13:$D$33,'Avto. zavar. SŽ PP, d.o.o.'!A16)</f>
        <v>0</v>
      </c>
      <c r="E16" s="192"/>
      <c r="F16" s="192"/>
      <c r="G16" s="194"/>
      <c r="H16" s="194"/>
      <c r="I16" s="194"/>
      <c r="J16" s="194"/>
      <c r="K16" s="194"/>
      <c r="L16" s="194"/>
      <c r="M16" s="194"/>
      <c r="N16" s="194"/>
      <c r="O16" s="194"/>
      <c r="P16" s="194"/>
      <c r="Q16" s="574">
        <f>+SUM(E16:P16)</f>
        <v>0</v>
      </c>
      <c r="R16" s="504"/>
      <c r="S16" s="208">
        <f ca="1">SUMIF('Priloga k obračunu SŽ PP, d.o.o'!$D$14:$AF$33,'Avto. zavar. SŽ PP, d.o.o.'!A16,'Priloga k obračunu SŽ PP, d.o.o'!$AF$14:$AF$33)</f>
        <v>0</v>
      </c>
    </row>
    <row r="17" spans="1:21" s="71" customFormat="1" ht="25" customHeight="1" x14ac:dyDescent="0.25">
      <c r="A17" s="570" t="s">
        <v>243</v>
      </c>
      <c r="B17" s="457"/>
      <c r="C17" s="452"/>
      <c r="D17" s="115">
        <f>COUNTIF('Priloga k obračunu SŽ PP, d.o.o'!$D$13:$D$33,'Avto. zavar. SŽ PP, d.o.o.'!A17)</f>
        <v>5</v>
      </c>
      <c r="E17" s="386"/>
      <c r="F17" s="386"/>
      <c r="G17" s="387"/>
      <c r="H17" s="387"/>
      <c r="I17" s="387"/>
      <c r="J17" s="387"/>
      <c r="K17" s="387"/>
      <c r="L17" s="387"/>
      <c r="M17" s="387"/>
      <c r="N17" s="387"/>
      <c r="O17" s="194"/>
      <c r="P17" s="194"/>
      <c r="Q17" s="574">
        <f>+SUM(E17:P17)</f>
        <v>0</v>
      </c>
      <c r="R17" s="504"/>
      <c r="S17" s="208">
        <f ca="1">SUMIF('Priloga k obračunu SŽ PP, d.o.o'!$D$14:$AF$33,'Avto. zavar. SŽ PP, d.o.o.'!A17,'Priloga k obračunu SŽ PP, d.o.o'!$AF$14:$AF$33)</f>
        <v>0</v>
      </c>
    </row>
    <row r="18" spans="1:21" s="71" customFormat="1" ht="25" customHeight="1" thickBot="1" x14ac:dyDescent="0.3">
      <c r="A18" s="570" t="s">
        <v>244</v>
      </c>
      <c r="B18" s="457"/>
      <c r="C18" s="452"/>
      <c r="D18" s="115">
        <f>COUNTIF('Priloga k obračunu SŽ PP, d.o.o'!$D$13:$D$33,'Avto. zavar. SŽ PP, d.o.o.'!A18)</f>
        <v>9</v>
      </c>
      <c r="E18" s="192"/>
      <c r="F18" s="192"/>
      <c r="G18" s="192"/>
      <c r="H18" s="192"/>
      <c r="I18" s="192"/>
      <c r="J18" s="192"/>
      <c r="K18" s="192"/>
      <c r="L18" s="192"/>
      <c r="M18" s="192"/>
      <c r="N18" s="194"/>
      <c r="O18" s="194"/>
      <c r="P18" s="194"/>
      <c r="Q18" s="574">
        <f>+SUM(E18:P18)</f>
        <v>0</v>
      </c>
      <c r="R18" s="504"/>
      <c r="S18" s="208">
        <f ca="1">SUMIF('Priloga k obračunu SŽ PP, d.o.o'!$D$14:$AF$33,'Avto. zavar. SŽ PP, d.o.o.'!A18,'Priloga k obračunu SŽ PP, d.o.o'!$AF$14:$AF$33)</f>
        <v>0</v>
      </c>
    </row>
    <row r="19" spans="1:21" s="72" customFormat="1" ht="23.25" customHeight="1" thickTop="1" thickBot="1" x14ac:dyDescent="0.3">
      <c r="A19" s="107"/>
      <c r="B19" s="107"/>
      <c r="C19" s="107"/>
      <c r="D19" s="107"/>
      <c r="E19" s="108"/>
      <c r="F19" s="108"/>
      <c r="G19" s="108"/>
      <c r="H19" s="108"/>
      <c r="I19" s="108"/>
      <c r="J19" s="108"/>
      <c r="K19" s="108"/>
      <c r="L19" s="108"/>
      <c r="M19" s="108"/>
      <c r="N19" s="108"/>
      <c r="O19" s="108"/>
      <c r="P19" s="108"/>
      <c r="Q19" s="77"/>
      <c r="R19" s="292" t="s">
        <v>84</v>
      </c>
      <c r="S19" s="298">
        <f ca="1">+SUM(S15:S18)</f>
        <v>0</v>
      </c>
    </row>
    <row r="20" spans="1:21" s="73" customFormat="1" ht="53.65" customHeight="1" thickBot="1" x14ac:dyDescent="0.3">
      <c r="A20" s="575" t="s">
        <v>85</v>
      </c>
      <c r="B20" s="508"/>
      <c r="C20" s="508"/>
      <c r="D20" s="508"/>
      <c r="E20" s="508"/>
      <c r="F20" s="508"/>
      <c r="G20" s="508"/>
      <c r="H20" s="508"/>
      <c r="I20" s="508"/>
      <c r="J20" s="508"/>
      <c r="K20" s="508"/>
      <c r="L20" s="508"/>
      <c r="M20" s="508"/>
      <c r="N20" s="508"/>
      <c r="O20" s="508"/>
      <c r="P20" s="508"/>
      <c r="Q20" s="508"/>
      <c r="R20" s="508"/>
      <c r="S20" s="508"/>
    </row>
    <row r="21" spans="1:21" s="75" customFormat="1" ht="17.25" customHeight="1" x14ac:dyDescent="0.3">
      <c r="A21" s="572" t="s">
        <v>86</v>
      </c>
      <c r="B21" s="449"/>
      <c r="C21" s="449"/>
      <c r="D21" s="449"/>
      <c r="E21" s="449"/>
      <c r="F21" s="449"/>
      <c r="G21" s="449"/>
      <c r="H21" s="449"/>
      <c r="I21" s="449"/>
      <c r="J21" s="449"/>
      <c r="K21" s="449"/>
      <c r="L21" s="449"/>
      <c r="M21" s="449"/>
      <c r="N21" s="449"/>
      <c r="O21" s="449"/>
      <c r="P21" s="471"/>
      <c r="Q21" s="514"/>
      <c r="R21" s="530" t="s">
        <v>87</v>
      </c>
    </row>
    <row r="22" spans="1:21" s="75" customFormat="1" ht="29.25" customHeight="1" thickBot="1" x14ac:dyDescent="0.35">
      <c r="A22" s="464"/>
      <c r="B22" s="510"/>
      <c r="C22" s="510"/>
      <c r="D22" s="510"/>
      <c r="E22" s="510"/>
      <c r="F22" s="510"/>
      <c r="G22" s="510"/>
      <c r="H22" s="510"/>
      <c r="I22" s="510"/>
      <c r="J22" s="510"/>
      <c r="K22" s="510"/>
      <c r="L22" s="510"/>
      <c r="M22" s="510"/>
      <c r="N22" s="510"/>
      <c r="O22" s="510"/>
      <c r="P22" s="473"/>
      <c r="Q22" s="515"/>
      <c r="R22" s="531"/>
    </row>
    <row r="23" spans="1:21" s="75" customFormat="1" ht="17.25" customHeight="1" x14ac:dyDescent="0.3">
      <c r="C23" s="74"/>
      <c r="D23" s="74"/>
      <c r="E23" s="76"/>
      <c r="F23" s="74"/>
      <c r="G23" s="74"/>
      <c r="H23" s="74"/>
      <c r="I23" s="74"/>
      <c r="J23" s="74"/>
      <c r="K23" s="74"/>
      <c r="L23" s="74"/>
      <c r="M23" s="74"/>
      <c r="N23" s="74"/>
      <c r="O23" s="74"/>
      <c r="P23" s="74"/>
    </row>
    <row r="24" spans="1:21" s="12" customFormat="1" ht="31.5" customHeight="1" x14ac:dyDescent="0.35">
      <c r="A24" s="501" t="s">
        <v>88</v>
      </c>
      <c r="B24" s="502"/>
      <c r="C24" s="502"/>
      <c r="D24" s="502"/>
      <c r="E24" s="502"/>
      <c r="F24" s="502"/>
      <c r="G24" s="502"/>
      <c r="H24" s="502"/>
      <c r="I24" s="502"/>
      <c r="J24" s="502"/>
      <c r="K24" s="502"/>
      <c r="L24" s="502"/>
      <c r="M24" s="502"/>
      <c r="N24" s="502"/>
      <c r="O24" s="502"/>
      <c r="P24" s="502"/>
      <c r="Q24" s="502"/>
      <c r="R24" s="502"/>
      <c r="S24" s="502"/>
      <c r="T24" s="50"/>
      <c r="U24" s="50"/>
    </row>
    <row r="25" spans="1:21" ht="20.25" customHeight="1" x14ac:dyDescent="0.25"/>
    <row r="26" spans="1:21" ht="25" customHeight="1" x14ac:dyDescent="0.25">
      <c r="A26" s="7" t="str">
        <f>IF('Rekapitulacija družb SŽ'!$A$25="","Kraj in datum:","Kraj in datum: "&amp;'Rekapitulacija družb SŽ'!$A$25)</f>
        <v>Kraj in datum:</v>
      </c>
      <c r="B26" s="7"/>
      <c r="C26" s="7"/>
      <c r="D26" s="7"/>
      <c r="E26" s="8"/>
      <c r="F26" s="8"/>
      <c r="G26" s="8"/>
      <c r="H26" s="8"/>
      <c r="I26" s="6"/>
      <c r="J26" s="8"/>
      <c r="K26" s="6"/>
      <c r="L26" s="8" t="str">
        <f>IF('Rekapitulacija družb SŽ'!$A$28="","Kraj in datum:","Kraj in datum: "&amp;'Rekapitulacija družb SŽ'!$A$28)</f>
        <v>Kraj in datum: _______________, __.__.2026</v>
      </c>
    </row>
    <row r="27" spans="1:21" ht="25" customHeight="1" x14ac:dyDescent="0.25">
      <c r="A27" s="7" t="s">
        <v>89</v>
      </c>
      <c r="B27" s="7"/>
      <c r="C27" s="7"/>
      <c r="D27" s="7"/>
      <c r="E27" s="8"/>
      <c r="F27" s="8"/>
      <c r="G27" s="8"/>
      <c r="H27" s="8"/>
      <c r="I27" s="6"/>
      <c r="J27" s="8"/>
      <c r="K27" s="6"/>
      <c r="L27" s="7" t="s">
        <v>35</v>
      </c>
    </row>
    <row r="28" spans="1:21" ht="30" customHeight="1" x14ac:dyDescent="0.25">
      <c r="A28" s="171" t="str">
        <f>IF('Rekapitulacija družb SŽ'!$E$25="","",'Rekapitulacija družb SŽ'!$E$25)</f>
        <v/>
      </c>
      <c r="B28" s="7"/>
      <c r="C28" s="7"/>
      <c r="D28" s="7"/>
      <c r="E28" s="8"/>
      <c r="F28" s="8"/>
      <c r="G28" s="8"/>
      <c r="H28" s="8"/>
      <c r="I28" s="6"/>
      <c r="J28" s="8"/>
      <c r="K28" s="6"/>
      <c r="L28" s="8" t="str">
        <f>IF('Rekapitulacija družb SŽ'!$E$28="","",'Rekapitulacija družb SŽ'!$E$28)</f>
        <v>____________________________________________</v>
      </c>
    </row>
  </sheetData>
  <sheetProtection algorithmName="SHA-512" hashValue="KgA5HDRn0y28TJE6mLaFErEeINcEJu2f2jozwGD/s5SXqNvdXzBbrQJ9t1FaSrW8dHBG7EbFVM4MaWcuQ7a2eg==" saltValue="+Z3i4c3ceVAxmCNWcd6I9w==" spinCount="100000" sheet="1" objects="1" scenarios="1"/>
  <mergeCells count="25">
    <mergeCell ref="A1:Q1"/>
    <mergeCell ref="S13:S14"/>
    <mergeCell ref="R21:R22"/>
    <mergeCell ref="D13:D14"/>
    <mergeCell ref="A17:C17"/>
    <mergeCell ref="Q14:R14"/>
    <mergeCell ref="C10:S10"/>
    <mergeCell ref="R1:S1"/>
    <mergeCell ref="Q16:R16"/>
    <mergeCell ref="Q21:Q22"/>
    <mergeCell ref="A18:C18"/>
    <mergeCell ref="Q18:R18"/>
    <mergeCell ref="A20:S20"/>
    <mergeCell ref="A24:S24"/>
    <mergeCell ref="E13:R13"/>
    <mergeCell ref="A11:S11"/>
    <mergeCell ref="C9:S9"/>
    <mergeCell ref="A16:C16"/>
    <mergeCell ref="Q15:R15"/>
    <mergeCell ref="A21:P22"/>
    <mergeCell ref="A15:C15"/>
    <mergeCell ref="Q17:R17"/>
    <mergeCell ref="A10:B10"/>
    <mergeCell ref="A13:C14"/>
    <mergeCell ref="A12:S12"/>
  </mergeCells>
  <pageMargins left="0.59055118110236227" right="0.39370078740157483" top="0.98425196850393704" bottom="0.39370078740157483" header="0.19685039370078741" footer="0.19685039370078741"/>
  <pageSetup paperSize="9" scale="50"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AH38"/>
  <sheetViews>
    <sheetView showGridLines="0" topLeftCell="B1" zoomScale="85" zoomScaleNormal="85" workbookViewId="0">
      <pane ySplit="13" topLeftCell="A14" activePane="bottomLeft" state="frozen"/>
      <selection activeCell="A24" sqref="A24:Q24"/>
      <selection pane="bottomLeft" activeCell="J28" sqref="J28"/>
    </sheetView>
  </sheetViews>
  <sheetFormatPr defaultColWidth="9.1796875" defaultRowHeight="13" x14ac:dyDescent="0.3"/>
  <cols>
    <col min="1" max="1" width="7.26953125" style="87" hidden="1" customWidth="1"/>
    <col min="2" max="2" width="7.26953125" style="87" customWidth="1"/>
    <col min="3" max="3" width="17.54296875" style="87" customWidth="1"/>
    <col min="4" max="4" width="20.7265625" style="87" customWidth="1"/>
    <col min="5" max="5" width="11.54296875" style="87" customWidth="1"/>
    <col min="6" max="6" width="12.26953125" style="87" customWidth="1"/>
    <col min="7" max="7" width="27.26953125" style="87" customWidth="1"/>
    <col min="8" max="8" width="20.54296875" style="88" customWidth="1"/>
    <col min="9" max="9" width="9.54296875" style="91" customWidth="1"/>
    <col min="10" max="10" width="7.26953125" style="91" customWidth="1"/>
    <col min="11" max="11" width="8.453125" style="94" customWidth="1"/>
    <col min="12" max="12" width="10.7265625" style="95" customWidth="1"/>
    <col min="13" max="13" width="9.453125" style="96" customWidth="1"/>
    <col min="14" max="14" width="10" style="96" hidden="1" customWidth="1"/>
    <col min="15" max="15" width="13" style="97" customWidth="1"/>
    <col min="16" max="16" width="10.1796875" style="96" customWidth="1"/>
    <col min="17" max="17" width="10.1796875" style="87" customWidth="1"/>
    <col min="18" max="18" width="9.1796875" style="87" customWidth="1"/>
    <col min="19" max="19" width="10.1796875" style="87" customWidth="1"/>
    <col min="20" max="20" width="9.1796875" style="87" customWidth="1"/>
    <col min="21" max="21" width="11.453125" style="87" customWidth="1"/>
    <col min="22" max="27" width="9.7265625" style="87" customWidth="1"/>
    <col min="28" max="28" width="9.453125" style="87" customWidth="1"/>
    <col min="29" max="29" width="10.7265625" style="87" hidden="1" customWidth="1"/>
    <col min="30" max="30" width="9.7265625" style="87" customWidth="1"/>
    <col min="31" max="31" width="11.7265625" style="87" customWidth="1"/>
    <col min="32" max="32" width="13.54296875" style="87" customWidth="1"/>
    <col min="33" max="33" width="6.7265625" style="87" customWidth="1"/>
    <col min="34" max="34" width="0" style="87" hidden="1"/>
    <col min="35" max="35" width="9.1796875" style="87" customWidth="1"/>
    <col min="36" max="16384" width="9.1796875" style="87"/>
  </cols>
  <sheetData>
    <row r="1" spans="1:34" s="82" customFormat="1" ht="20.25" customHeight="1" x14ac:dyDescent="0.25">
      <c r="C1" s="84"/>
      <c r="D1" s="84"/>
      <c r="E1" s="84"/>
      <c r="F1" s="84"/>
      <c r="G1" s="84"/>
      <c r="H1" s="84"/>
      <c r="I1" s="85"/>
      <c r="J1" s="85"/>
      <c r="K1" s="86"/>
    </row>
    <row r="2" spans="1:34" ht="25.15" customHeight="1" x14ac:dyDescent="0.3">
      <c r="C2" s="536" t="str">
        <f>"Avtomobilsko zavarovanje - priloga k obračunu premije št.: __ po osnovni polici št.: " &amp; 'Avto. zavar. - polica SŽ PP'!O1</f>
        <v>Avtomobilsko zavarovanje - priloga k obračunu premije št.: __ po osnovni polici št.: vzorec</v>
      </c>
      <c r="D2" s="537"/>
      <c r="E2" s="537"/>
      <c r="F2" s="537"/>
      <c r="G2" s="537"/>
      <c r="H2" s="538"/>
      <c r="I2" s="539"/>
      <c r="J2" s="539"/>
      <c r="K2" s="540"/>
      <c r="L2" s="541"/>
      <c r="M2" s="542"/>
      <c r="N2" s="542"/>
      <c r="O2" s="543"/>
      <c r="P2" s="542"/>
      <c r="Q2" s="537"/>
      <c r="R2" s="537"/>
      <c r="S2" s="537"/>
      <c r="T2" s="537"/>
      <c r="U2" s="537"/>
      <c r="V2" s="537"/>
      <c r="W2" s="537"/>
      <c r="X2" s="537"/>
      <c r="Y2" s="537"/>
      <c r="Z2" s="537"/>
      <c r="AA2" s="537"/>
      <c r="AB2" s="537"/>
      <c r="AC2" s="537"/>
      <c r="AD2" s="537"/>
      <c r="AE2" s="537"/>
      <c r="AF2" s="537"/>
    </row>
    <row r="3" spans="1:34"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4" ht="16.149999999999999" customHeight="1" x14ac:dyDescent="0.3">
      <c r="C4" s="88"/>
      <c r="E4" s="89" t="str">
        <f>'Avto. zavar. SŽ PP, d.o.o.'!B3</f>
        <v>Zavarovalnica:</v>
      </c>
      <c r="F4" s="90" t="str">
        <f>'Avto. zavar. SŽ PP, d.o.o.'!C3</f>
        <v/>
      </c>
      <c r="K4" s="88"/>
      <c r="L4" s="87"/>
      <c r="M4" s="87"/>
      <c r="N4" s="87"/>
      <c r="O4" s="87"/>
      <c r="P4" s="87"/>
    </row>
    <row r="5" spans="1:34" ht="16.149999999999999" customHeight="1" x14ac:dyDescent="0.3">
      <c r="C5" s="88"/>
      <c r="E5" s="89" t="str">
        <f>'Avto. zavar. SŽ PP, d.o.o.'!B4</f>
        <v>Sedež:</v>
      </c>
      <c r="F5" s="90" t="str">
        <f>'Avto. zavar. SŽ PP, d.o.o.'!C4</f>
        <v/>
      </c>
      <c r="K5" s="88"/>
      <c r="L5" s="87"/>
      <c r="M5" s="87"/>
      <c r="N5" s="87"/>
      <c r="O5" s="87"/>
      <c r="P5" s="87"/>
    </row>
    <row r="6" spans="1:34" ht="6" customHeight="1" x14ac:dyDescent="0.3">
      <c r="C6" s="88"/>
      <c r="E6" s="89"/>
      <c r="F6" s="90"/>
      <c r="K6" s="88"/>
      <c r="L6" s="87"/>
      <c r="M6" s="87"/>
      <c r="N6" s="87"/>
      <c r="O6" s="87"/>
      <c r="P6" s="87"/>
    </row>
    <row r="7" spans="1:34" ht="16.149999999999999" customHeight="1" x14ac:dyDescent="0.3">
      <c r="D7" s="88"/>
      <c r="E7" s="89" t="str">
        <f>'Avto. zavar. SŽ PP, d.o.o.'!B5</f>
        <v>Zavarovalec:</v>
      </c>
      <c r="F7" s="90" t="str">
        <f>'Avto. zavar. SŽ PP, d.o.o.'!C5</f>
        <v>SŽ - POTNIŠKI PROMET, d.o.o., Kolodvorska ulica 11, 1000 Ljubljana</v>
      </c>
      <c r="G7" s="92"/>
      <c r="H7" s="87"/>
      <c r="I7" s="88"/>
      <c r="K7" s="91"/>
      <c r="L7" s="88"/>
      <c r="M7" s="87"/>
      <c r="N7" s="87"/>
      <c r="O7" s="87"/>
      <c r="P7" s="87"/>
    </row>
    <row r="8" spans="1:34" ht="16.149999999999999" customHeight="1" x14ac:dyDescent="0.3">
      <c r="D8" s="88"/>
      <c r="E8" s="89" t="str">
        <f>'Avto. zavar. SŽ PP, d.o.o.'!B6</f>
        <v>Zavarovanec:</v>
      </c>
      <c r="F8" s="90" t="str">
        <f>'Avto. zavar. SŽ PP, d.o.o.'!C6</f>
        <v>Vsakokratni lastnik</v>
      </c>
      <c r="G8" s="92"/>
      <c r="H8" s="87"/>
      <c r="I8" s="88"/>
      <c r="K8" s="91"/>
      <c r="L8" s="88"/>
      <c r="M8" s="87"/>
      <c r="N8" s="87"/>
      <c r="O8" s="87"/>
      <c r="P8" s="87"/>
    </row>
    <row r="9" spans="1:34" ht="15" customHeight="1" x14ac:dyDescent="0.3">
      <c r="D9" s="88"/>
      <c r="E9" s="89" t="str">
        <f>'Avto. zavar. SŽ PP, d.o.o.'!B7</f>
        <v>Zavarovalno obdobje:</v>
      </c>
      <c r="F9" s="99" t="str">
        <f>'Avto. zavar. SŽ PP, d.o.o.'!C7</f>
        <v>Od 01.07.2026 od 00:00 ure do 30.06.2027 do 24:00 ure</v>
      </c>
      <c r="G9" s="93"/>
      <c r="H9" s="87"/>
      <c r="I9" s="88"/>
      <c r="K9" s="91"/>
      <c r="L9" s="88"/>
      <c r="M9" s="87"/>
      <c r="N9" s="87"/>
      <c r="O9" s="87"/>
      <c r="P9" s="87"/>
    </row>
    <row r="10" spans="1:34" ht="15" customHeight="1" x14ac:dyDescent="0.3">
      <c r="D10" s="88"/>
      <c r="E10" s="89" t="str">
        <f>'Avto. zavar. SŽ PP, d.o.o.'!B8</f>
        <v>Obračunsko obdobje:</v>
      </c>
      <c r="F10" s="90" t="str">
        <f>'Avto. zavar. SŽ PP, d.o.o.'!C8</f>
        <v>Od 01.07.2026 od 00:00 ure do 30.06.2027 do 24:00 ure</v>
      </c>
      <c r="G10" s="93"/>
      <c r="H10" s="87"/>
      <c r="I10" s="88"/>
      <c r="K10" s="91"/>
      <c r="L10" s="88"/>
      <c r="M10" s="87"/>
      <c r="N10" s="87"/>
      <c r="O10" s="87"/>
      <c r="P10" s="87"/>
    </row>
    <row r="11" spans="1:34" ht="6" customHeight="1" thickBot="1" x14ac:dyDescent="0.35"/>
    <row r="12" spans="1:34" ht="19.5" customHeight="1" thickBot="1" x14ac:dyDescent="0.35">
      <c r="H12" s="87"/>
      <c r="I12" s="87"/>
      <c r="J12" s="87"/>
      <c r="K12" s="87"/>
      <c r="L12" s="87"/>
      <c r="M12" s="87"/>
      <c r="N12" s="87"/>
      <c r="O12" s="88"/>
      <c r="P12" s="535" t="s">
        <v>90</v>
      </c>
      <c r="Q12" s="450"/>
      <c r="R12" s="94"/>
      <c r="S12" s="535" t="s">
        <v>91</v>
      </c>
      <c r="T12" s="449"/>
      <c r="U12" s="449"/>
      <c r="V12" s="449"/>
      <c r="W12" s="449"/>
      <c r="X12" s="449"/>
      <c r="Y12" s="449"/>
      <c r="Z12" s="449"/>
      <c r="AA12" s="449"/>
      <c r="AB12" s="449"/>
      <c r="AC12" s="449"/>
      <c r="AD12" s="449"/>
      <c r="AE12" s="449"/>
      <c r="AF12" s="450"/>
    </row>
    <row r="13" spans="1:34" s="98" customFormat="1" ht="62.25" customHeight="1" x14ac:dyDescent="0.25">
      <c r="B13" s="420" t="s">
        <v>92</v>
      </c>
      <c r="C13" s="421" t="s">
        <v>93</v>
      </c>
      <c r="D13" s="421" t="s">
        <v>94</v>
      </c>
      <c r="E13" s="421" t="s">
        <v>95</v>
      </c>
      <c r="F13" s="421" t="s">
        <v>96</v>
      </c>
      <c r="G13" s="421" t="s">
        <v>97</v>
      </c>
      <c r="H13" s="421" t="s">
        <v>98</v>
      </c>
      <c r="I13" s="429" t="s">
        <v>99</v>
      </c>
      <c r="J13" s="421" t="s">
        <v>100</v>
      </c>
      <c r="K13" s="421" t="s">
        <v>101</v>
      </c>
      <c r="L13" s="421" t="s">
        <v>102</v>
      </c>
      <c r="M13" s="421" t="s">
        <v>103</v>
      </c>
      <c r="N13" s="421" t="s">
        <v>104</v>
      </c>
      <c r="O13" s="421" t="s">
        <v>105</v>
      </c>
      <c r="P13" s="422" t="s">
        <v>106</v>
      </c>
      <c r="Q13" s="422" t="s">
        <v>107</v>
      </c>
      <c r="R13" s="423" t="s">
        <v>108</v>
      </c>
      <c r="S13" s="424" t="str">
        <f>'Avto. zavar. SŽ PP, d.o.o.'!E14</f>
        <v>AO</v>
      </c>
      <c r="T13" s="424" t="str">
        <f>'Avto. zavar. SŽ PP, d.o.o.'!F14</f>
        <v>AO+</v>
      </c>
      <c r="U13" s="424" t="str">
        <f>'Avto. zavar. SŽ PP, d.o.o.'!G14</f>
        <v>Polni kasko</v>
      </c>
      <c r="V13" s="425" t="str">
        <f>'Avto. zavar. SŽ PP, d.o.o.'!H14</f>
        <v>Kombinacija
B</v>
      </c>
      <c r="W13" s="425" t="str">
        <f>'Avto. zavar. SŽ PP, d.o.o.'!I14</f>
        <v>Kombinacija
D</v>
      </c>
      <c r="X13" s="425" t="str">
        <f>'Avto. zavar. SŽ PP, d.o.o.'!J14</f>
        <v>Kombinacija
E</v>
      </c>
      <c r="Y13" s="425" t="str">
        <f>'Avto. zavar. SŽ PP, d.o.o.'!K14</f>
        <v>Kombinacija
H</v>
      </c>
      <c r="Z13" s="425" t="str">
        <f>'Avto. zavar. SŽ PP, d.o.o.'!L14</f>
        <v>Kombinacija
J</v>
      </c>
      <c r="AA13" s="425" t="str">
        <f>'Avto. zavar. SŽ PP, d.o.o.'!M14</f>
        <v>Kombinacija
K</v>
      </c>
      <c r="AB13" s="424" t="str">
        <f>'Avto. zavar. SŽ PP, d.o.o.'!N14</f>
        <v>AAS</v>
      </c>
      <c r="AC13" s="424" t="str">
        <f>'Avto. zavar. SŽ PP, d.o.o.'!O14</f>
        <v>NEVARNE SNOVI</v>
      </c>
      <c r="AD13" s="424" t="str">
        <f>'Avto. zavar. SŽ PP, d.o.o.'!P14</f>
        <v>Nezgoda</v>
      </c>
      <c r="AE13" s="424" t="s">
        <v>245</v>
      </c>
      <c r="AF13" s="426" t="s">
        <v>110</v>
      </c>
    </row>
    <row r="14" spans="1:34" s="92" customFormat="1" ht="40" customHeight="1" x14ac:dyDescent="0.25">
      <c r="A14" s="172">
        <v>17755</v>
      </c>
      <c r="B14" s="289">
        <v>1</v>
      </c>
      <c r="C14" s="291" t="s">
        <v>246</v>
      </c>
      <c r="D14" s="173" t="s">
        <v>244</v>
      </c>
      <c r="E14" s="118" t="s">
        <v>247</v>
      </c>
      <c r="F14" s="177" t="s">
        <v>131</v>
      </c>
      <c r="G14" s="177" t="s">
        <v>248</v>
      </c>
      <c r="H14" s="118" t="s">
        <v>249</v>
      </c>
      <c r="I14" s="118">
        <v>5</v>
      </c>
      <c r="J14" s="178">
        <v>2015</v>
      </c>
      <c r="K14" s="122">
        <v>66</v>
      </c>
      <c r="L14" s="122">
        <v>1461</v>
      </c>
      <c r="M14" s="122"/>
      <c r="N14" s="122"/>
      <c r="O14" s="123">
        <v>16630</v>
      </c>
      <c r="P14" s="174">
        <v>45474</v>
      </c>
      <c r="Q14" s="175">
        <v>45838</v>
      </c>
      <c r="R14" s="124">
        <f t="shared" ref="R14:R22" si="0">(Q14-P14)+1</f>
        <v>365</v>
      </c>
      <c r="S14" s="216" t="str">
        <f>IF($D14="","",IF(VLOOKUP($D14,'Avto. zavar. SŽ PP, d.o.o.'!$A$15:$P$18,COLUMN()-14,FALSE)=0,"",VLOOKUP($D14,'Avto. zavar. SŽ PP, d.o.o.'!$A$15:$P$18,COLUMN()-14,FALSE)))</f>
        <v/>
      </c>
      <c r="T14" s="216" t="str">
        <f>IF($D14="","",IF(VLOOKUP($D14,'Avto. zavar. SŽ PP, d.o.o.'!$A$15:$P$18,COLUMN()-14,FALSE)=0,"",VLOOKUP($D14,'Avto. zavar. SŽ PP, d.o.o.'!$A$15:$P$18,COLUMN()-14,FALSE)))</f>
        <v/>
      </c>
      <c r="U14" s="216" t="str">
        <f>IF($D14="","",IF(VLOOKUP($D14,'Avto. zavar. SŽ PP, d.o.o.'!$A$15:$P$18,COLUMN()-14,FALSE)=0,"",VLOOKUP($D14,'Avto. zavar. SŽ PP, d.o.o.'!$A$15:$P$18,COLUMN()-14,FALSE)))</f>
        <v/>
      </c>
      <c r="V14" s="216" t="str">
        <f>IF($D14="","",IF(VLOOKUP($D14,'Avto. zavar. SŽ PP, d.o.o.'!$A$15:$P$18,COLUMN()-14,FALSE)=0,"",VLOOKUP($D14,'Avto. zavar. SŽ PP, d.o.o.'!$A$15:$P$18,COLUMN()-14,FALSE)))</f>
        <v/>
      </c>
      <c r="W14" s="216" t="str">
        <f>IF($D14="","",IF(VLOOKUP($D14,'Avto. zavar. SŽ PP, d.o.o.'!$A$15:$P$18,COLUMN()-14,FALSE)=0,"",VLOOKUP($D14,'Avto. zavar. SŽ PP, d.o.o.'!$A$15:$P$18,COLUMN()-14,FALSE)))</f>
        <v/>
      </c>
      <c r="X14" s="216" t="str">
        <f>IF($D14="","",IF(VLOOKUP($D14,'Avto. zavar. SŽ PP, d.o.o.'!$A$15:$P$18,COLUMN()-14,FALSE)=0,"",VLOOKUP($D14,'Avto. zavar. SŽ PP, d.o.o.'!$A$15:$P$18,COLUMN()-14,FALSE)))</f>
        <v/>
      </c>
      <c r="Y14" s="216" t="str">
        <f>IF($D14="","",IF(VLOOKUP($D14,'Avto. zavar. SŽ PP, d.o.o.'!$A$15:$P$18,COLUMN()-14,FALSE)=0,"",VLOOKUP($D14,'Avto. zavar. SŽ PP, d.o.o.'!$A$15:$P$18,COLUMN()-14,FALSE)))</f>
        <v/>
      </c>
      <c r="Z14" s="216" t="str">
        <f>IF($D14="","",IF(VLOOKUP($D14,'Avto. zavar. SŽ PP, d.o.o.'!$A$15:$P$18,COLUMN()-14,FALSE)=0,"",VLOOKUP($D14,'Avto. zavar. SŽ PP, d.o.o.'!$A$15:$P$18,COLUMN()-14,FALSE)))</f>
        <v/>
      </c>
      <c r="AA14" s="216" t="str">
        <f>IF($D14="","",IF(VLOOKUP($D14,'Avto. zavar. SŽ PP, d.o.o.'!$A$15:$P$18,COLUMN()-14,FALSE)=0,"",VLOOKUP($D14,'Avto. zavar. SŽ PP, d.o.o.'!$A$15:$P$18,COLUMN()-14,FALSE)))</f>
        <v/>
      </c>
      <c r="AB14" s="216" t="str">
        <f>IF($D14="","",IF(VLOOKUP($D14,'Avto. zavar. SŽ PP, d.o.o.'!$A$15:$P$18,COLUMN()-14,FALSE)=0,"",VLOOKUP($D14,'Avto. zavar. SŽ PP, d.o.o.'!$A$15:$P$18,COLUMN()-14,FALSE)))</f>
        <v/>
      </c>
      <c r="AC14" s="216" t="str">
        <f>IF($D14="","",IF(VLOOKUP($D14,'Avto. zavar. SŽ PP, d.o.o.'!$A$15:$P$18,COLUMN()-14,FALSE)=0,"",VLOOKUP($D14,'Avto. zavar. SŽ PP, d.o.o.'!$A$15:$P$18,COLUMN()-14,FALSE)))</f>
        <v/>
      </c>
      <c r="AD14" s="216" t="str">
        <f>IF($D14="","",IF(VLOOKUP($D14,'Avto. zavar. SŽ PP, d.o.o.'!$A$15:$P$18,COLUMN()-14,FALSE)=0,"",VLOOKUP($D14,'Avto. zavar. SŽ PP, d.o.o.'!$A$15:$P$18,COLUMN()-14,FALSE)))</f>
        <v/>
      </c>
      <c r="AE14" s="216">
        <f t="shared" ref="AE14:AE30" si="1">SUM(S14:AD14)</f>
        <v>0</v>
      </c>
      <c r="AF14" s="190">
        <f t="shared" ref="AF14:AF30" si="2">AE14/365*R14</f>
        <v>0</v>
      </c>
      <c r="AH14" s="152" t="s">
        <v>250</v>
      </c>
    </row>
    <row r="15" spans="1:34" s="92" customFormat="1" ht="40" customHeight="1" x14ac:dyDescent="0.25">
      <c r="A15" s="172">
        <v>18093</v>
      </c>
      <c r="B15" s="289">
        <f>MAX($B$14:B14)+1</f>
        <v>2</v>
      </c>
      <c r="C15" s="291" t="s">
        <v>246</v>
      </c>
      <c r="D15" s="173" t="s">
        <v>244</v>
      </c>
      <c r="E15" s="118" t="s">
        <v>251</v>
      </c>
      <c r="F15" s="177" t="s">
        <v>131</v>
      </c>
      <c r="G15" s="177" t="s">
        <v>252</v>
      </c>
      <c r="H15" s="118" t="s">
        <v>253</v>
      </c>
      <c r="I15" s="118">
        <v>5</v>
      </c>
      <c r="J15" s="178">
        <v>2019</v>
      </c>
      <c r="K15" s="122">
        <v>85</v>
      </c>
      <c r="L15" s="122">
        <v>1461</v>
      </c>
      <c r="M15" s="122"/>
      <c r="N15" s="122"/>
      <c r="O15" s="123" t="s">
        <v>254</v>
      </c>
      <c r="P15" s="174">
        <v>45474</v>
      </c>
      <c r="Q15" s="175">
        <v>45838</v>
      </c>
      <c r="R15" s="124">
        <f t="shared" si="0"/>
        <v>365</v>
      </c>
      <c r="S15" s="216" t="str">
        <f>IF($D15="","",IF(VLOOKUP($D15,'Avto. zavar. SŽ PP, d.o.o.'!$A$15:$P$18,COLUMN()-14,FALSE)=0,"",VLOOKUP($D15,'Avto. zavar. SŽ PP, d.o.o.'!$A$15:$P$18,COLUMN()-14,FALSE)))</f>
        <v/>
      </c>
      <c r="T15" s="216" t="str">
        <f>IF($D15="","",IF(VLOOKUP($D15,'Avto. zavar. SŽ PP, d.o.o.'!$A$15:$P$18,COLUMN()-14,FALSE)=0,"",VLOOKUP($D15,'Avto. zavar. SŽ PP, d.o.o.'!$A$15:$P$18,COLUMN()-14,FALSE)))</f>
        <v/>
      </c>
      <c r="U15" s="216" t="str">
        <f>IF($D15="","",IF(VLOOKUP($D15,'Avto. zavar. SŽ PP, d.o.o.'!$A$15:$P$18,COLUMN()-14,FALSE)=0,"",VLOOKUP($D15,'Avto. zavar. SŽ PP, d.o.o.'!$A$15:$P$18,COLUMN()-14,FALSE)))</f>
        <v/>
      </c>
      <c r="V15" s="216" t="str">
        <f>IF($D15="","",IF(VLOOKUP($D15,'Avto. zavar. SŽ PP, d.o.o.'!$A$15:$P$18,COLUMN()-14,FALSE)=0,"",VLOOKUP($D15,'Avto. zavar. SŽ PP, d.o.o.'!$A$15:$P$18,COLUMN()-14,FALSE)))</f>
        <v/>
      </c>
      <c r="W15" s="216" t="str">
        <f>IF($D15="","",IF(VLOOKUP($D15,'Avto. zavar. SŽ PP, d.o.o.'!$A$15:$P$18,COLUMN()-14,FALSE)=0,"",VLOOKUP($D15,'Avto. zavar. SŽ PP, d.o.o.'!$A$15:$P$18,COLUMN()-14,FALSE)))</f>
        <v/>
      </c>
      <c r="X15" s="216" t="str">
        <f>IF($D15="","",IF(VLOOKUP($D15,'Avto. zavar. SŽ PP, d.o.o.'!$A$15:$P$18,COLUMN()-14,FALSE)=0,"",VLOOKUP($D15,'Avto. zavar. SŽ PP, d.o.o.'!$A$15:$P$18,COLUMN()-14,FALSE)))</f>
        <v/>
      </c>
      <c r="Y15" s="216" t="str">
        <f>IF($D15="","",IF(VLOOKUP($D15,'Avto. zavar. SŽ PP, d.o.o.'!$A$15:$P$18,COLUMN()-14,FALSE)=0,"",VLOOKUP($D15,'Avto. zavar. SŽ PP, d.o.o.'!$A$15:$P$18,COLUMN()-14,FALSE)))</f>
        <v/>
      </c>
      <c r="Z15" s="216" t="str">
        <f>IF($D15="","",IF(VLOOKUP($D15,'Avto. zavar. SŽ PP, d.o.o.'!$A$15:$P$18,COLUMN()-14,FALSE)=0,"",VLOOKUP($D15,'Avto. zavar. SŽ PP, d.o.o.'!$A$15:$P$18,COLUMN()-14,FALSE)))</f>
        <v/>
      </c>
      <c r="AA15" s="216" t="str">
        <f>IF($D15="","",IF(VLOOKUP($D15,'Avto. zavar. SŽ PP, d.o.o.'!$A$15:$P$18,COLUMN()-14,FALSE)=0,"",VLOOKUP($D15,'Avto. zavar. SŽ PP, d.o.o.'!$A$15:$P$18,COLUMN()-14,FALSE)))</f>
        <v/>
      </c>
      <c r="AB15" s="216" t="str">
        <f>IF($D15="","",IF(VLOOKUP($D15,'Avto. zavar. SŽ PP, d.o.o.'!$A$15:$P$18,COLUMN()-14,FALSE)=0,"",VLOOKUP($D15,'Avto. zavar. SŽ PP, d.o.o.'!$A$15:$P$18,COLUMN()-14,FALSE)))</f>
        <v/>
      </c>
      <c r="AC15" s="216" t="str">
        <f>IF($D15="","",IF(VLOOKUP($D15,'Avto. zavar. SŽ PP, d.o.o.'!$A$15:$P$18,COLUMN()-14,FALSE)=0,"",VLOOKUP($D15,'Avto. zavar. SŽ PP, d.o.o.'!$A$15:$P$18,COLUMN()-14,FALSE)))</f>
        <v/>
      </c>
      <c r="AD15" s="216" t="str">
        <f>IF($D15="","",IF(VLOOKUP($D15,'Avto. zavar. SŽ PP, d.o.o.'!$A$15:$P$18,COLUMN()-14,FALSE)=0,"",VLOOKUP($D15,'Avto. zavar. SŽ PP, d.o.o.'!$A$15:$P$18,COLUMN()-14,FALSE)))</f>
        <v/>
      </c>
      <c r="AE15" s="216">
        <f t="shared" si="1"/>
        <v>0</v>
      </c>
      <c r="AF15" s="190">
        <f t="shared" si="2"/>
        <v>0</v>
      </c>
      <c r="AH15" s="152" t="s">
        <v>250</v>
      </c>
    </row>
    <row r="16" spans="1:34" s="92" customFormat="1" ht="40" customHeight="1" x14ac:dyDescent="0.25">
      <c r="A16" s="172">
        <v>18219</v>
      </c>
      <c r="B16" s="289">
        <f>MAX($B$14:B15)+1</f>
        <v>3</v>
      </c>
      <c r="C16" s="291" t="s">
        <v>246</v>
      </c>
      <c r="D16" s="173" t="s">
        <v>244</v>
      </c>
      <c r="E16" s="118" t="s">
        <v>255</v>
      </c>
      <c r="F16" s="177" t="s">
        <v>131</v>
      </c>
      <c r="G16" s="177" t="s">
        <v>256</v>
      </c>
      <c r="H16" s="118" t="s">
        <v>257</v>
      </c>
      <c r="I16" s="118">
        <v>9</v>
      </c>
      <c r="J16" s="178">
        <v>2018</v>
      </c>
      <c r="K16" s="122">
        <v>92</v>
      </c>
      <c r="L16" s="122">
        <v>1598</v>
      </c>
      <c r="M16" s="122"/>
      <c r="N16" s="122"/>
      <c r="O16" s="123">
        <v>28480</v>
      </c>
      <c r="P16" s="174">
        <v>45474</v>
      </c>
      <c r="Q16" s="175">
        <v>45838</v>
      </c>
      <c r="R16" s="124">
        <f t="shared" si="0"/>
        <v>365</v>
      </c>
      <c r="S16" s="216" t="str">
        <f>IF($D16="","",IF(VLOOKUP($D16,'Avto. zavar. SŽ PP, d.o.o.'!$A$15:$P$18,COLUMN()-14,FALSE)=0,"",VLOOKUP($D16,'Avto. zavar. SŽ PP, d.o.o.'!$A$15:$P$18,COLUMN()-14,FALSE)))</f>
        <v/>
      </c>
      <c r="T16" s="216" t="str">
        <f>IF($D16="","",IF(VLOOKUP($D16,'Avto. zavar. SŽ PP, d.o.o.'!$A$15:$P$18,COLUMN()-14,FALSE)=0,"",VLOOKUP($D16,'Avto. zavar. SŽ PP, d.o.o.'!$A$15:$P$18,COLUMN()-14,FALSE)))</f>
        <v/>
      </c>
      <c r="U16" s="216" t="str">
        <f>IF($D16="","",IF(VLOOKUP($D16,'Avto. zavar. SŽ PP, d.o.o.'!$A$15:$P$18,COLUMN()-14,FALSE)=0,"",VLOOKUP($D16,'Avto. zavar. SŽ PP, d.o.o.'!$A$15:$P$18,COLUMN()-14,FALSE)))</f>
        <v/>
      </c>
      <c r="V16" s="216" t="str">
        <f>IF($D16="","",IF(VLOOKUP($D16,'Avto. zavar. SŽ PP, d.o.o.'!$A$15:$P$18,COLUMN()-14,FALSE)=0,"",VLOOKUP($D16,'Avto. zavar. SŽ PP, d.o.o.'!$A$15:$P$18,COLUMN()-14,FALSE)))</f>
        <v/>
      </c>
      <c r="W16" s="216" t="str">
        <f>IF($D16="","",IF(VLOOKUP($D16,'Avto. zavar. SŽ PP, d.o.o.'!$A$15:$P$18,COLUMN()-14,FALSE)=0,"",VLOOKUP($D16,'Avto. zavar. SŽ PP, d.o.o.'!$A$15:$P$18,COLUMN()-14,FALSE)))</f>
        <v/>
      </c>
      <c r="X16" s="216" t="str">
        <f>IF($D16="","",IF(VLOOKUP($D16,'Avto. zavar. SŽ PP, d.o.o.'!$A$15:$P$18,COLUMN()-14,FALSE)=0,"",VLOOKUP($D16,'Avto. zavar. SŽ PP, d.o.o.'!$A$15:$P$18,COLUMN()-14,FALSE)))</f>
        <v/>
      </c>
      <c r="Y16" s="216" t="str">
        <f>IF($D16="","",IF(VLOOKUP($D16,'Avto. zavar. SŽ PP, d.o.o.'!$A$15:$P$18,COLUMN()-14,FALSE)=0,"",VLOOKUP($D16,'Avto. zavar. SŽ PP, d.o.o.'!$A$15:$P$18,COLUMN()-14,FALSE)))</f>
        <v/>
      </c>
      <c r="Z16" s="216" t="str">
        <f>IF($D16="","",IF(VLOOKUP($D16,'Avto. zavar. SŽ PP, d.o.o.'!$A$15:$P$18,COLUMN()-14,FALSE)=0,"",VLOOKUP($D16,'Avto. zavar. SŽ PP, d.o.o.'!$A$15:$P$18,COLUMN()-14,FALSE)))</f>
        <v/>
      </c>
      <c r="AA16" s="216" t="str">
        <f>IF($D16="","",IF(VLOOKUP($D16,'Avto. zavar. SŽ PP, d.o.o.'!$A$15:$P$18,COLUMN()-14,FALSE)=0,"",VLOOKUP($D16,'Avto. zavar. SŽ PP, d.o.o.'!$A$15:$P$18,COLUMN()-14,FALSE)))</f>
        <v/>
      </c>
      <c r="AB16" s="216" t="str">
        <f>IF($D16="","",IF(VLOOKUP($D16,'Avto. zavar. SŽ PP, d.o.o.'!$A$15:$P$18,COLUMN()-14,FALSE)=0,"",VLOOKUP($D16,'Avto. zavar. SŽ PP, d.o.o.'!$A$15:$P$18,COLUMN()-14,FALSE)))</f>
        <v/>
      </c>
      <c r="AC16" s="216" t="str">
        <f>IF($D16="","",IF(VLOOKUP($D16,'Avto. zavar. SŽ PP, d.o.o.'!$A$15:$P$18,COLUMN()-14,FALSE)=0,"",VLOOKUP($D16,'Avto. zavar. SŽ PP, d.o.o.'!$A$15:$P$18,COLUMN()-14,FALSE)))</f>
        <v/>
      </c>
      <c r="AD16" s="216" t="str">
        <f>IF($D16="","",IF(VLOOKUP($D16,'Avto. zavar. SŽ PP, d.o.o.'!$A$15:$P$18,COLUMN()-14,FALSE)=0,"",VLOOKUP($D16,'Avto. zavar. SŽ PP, d.o.o.'!$A$15:$P$18,COLUMN()-14,FALSE)))</f>
        <v/>
      </c>
      <c r="AE16" s="216">
        <f t="shared" si="1"/>
        <v>0</v>
      </c>
      <c r="AF16" s="190">
        <f t="shared" si="2"/>
        <v>0</v>
      </c>
    </row>
    <row r="17" spans="1:34" s="92" customFormat="1" ht="40" customHeight="1" x14ac:dyDescent="0.25">
      <c r="A17" s="172">
        <v>21521</v>
      </c>
      <c r="B17" s="289">
        <v>4</v>
      </c>
      <c r="C17" s="291" t="s">
        <v>246</v>
      </c>
      <c r="D17" s="173" t="s">
        <v>244</v>
      </c>
      <c r="E17" s="118" t="s">
        <v>259</v>
      </c>
      <c r="F17" s="177" t="s">
        <v>131</v>
      </c>
      <c r="G17" s="177" t="s">
        <v>260</v>
      </c>
      <c r="H17" s="118" t="s">
        <v>261</v>
      </c>
      <c r="I17" s="118">
        <v>5</v>
      </c>
      <c r="J17" s="178">
        <v>2017</v>
      </c>
      <c r="K17" s="122">
        <v>81</v>
      </c>
      <c r="L17" s="122">
        <v>1461</v>
      </c>
      <c r="M17" s="122"/>
      <c r="N17" s="122"/>
      <c r="O17" s="123">
        <v>17190</v>
      </c>
      <c r="P17" s="174">
        <v>45474</v>
      </c>
      <c r="Q17" s="175">
        <v>45838</v>
      </c>
      <c r="R17" s="124">
        <f t="shared" si="0"/>
        <v>365</v>
      </c>
      <c r="S17" s="216" t="str">
        <f>IF($D17="","",IF(VLOOKUP($D17,'Avto. zavar. SŽ PP, d.o.o.'!$A$15:$P$18,COLUMN()-14,FALSE)=0,"",VLOOKUP($D17,'Avto. zavar. SŽ PP, d.o.o.'!$A$15:$P$18,COLUMN()-14,FALSE)))</f>
        <v/>
      </c>
      <c r="T17" s="216" t="str">
        <f>IF($D17="","",IF(VLOOKUP($D17,'Avto. zavar. SŽ PP, d.o.o.'!$A$15:$P$18,COLUMN()-14,FALSE)=0,"",VLOOKUP($D17,'Avto. zavar. SŽ PP, d.o.o.'!$A$15:$P$18,COLUMN()-14,FALSE)))</f>
        <v/>
      </c>
      <c r="U17" s="216" t="str">
        <f>IF($D17="","",IF(VLOOKUP($D17,'Avto. zavar. SŽ PP, d.o.o.'!$A$15:$P$18,COLUMN()-14,FALSE)=0,"",VLOOKUP($D17,'Avto. zavar. SŽ PP, d.o.o.'!$A$15:$P$18,COLUMN()-14,FALSE)))</f>
        <v/>
      </c>
      <c r="V17" s="216" t="str">
        <f>IF($D17="","",IF(VLOOKUP($D17,'Avto. zavar. SŽ PP, d.o.o.'!$A$15:$P$18,COLUMN()-14,FALSE)=0,"",VLOOKUP($D17,'Avto. zavar. SŽ PP, d.o.o.'!$A$15:$P$18,COLUMN()-14,FALSE)))</f>
        <v/>
      </c>
      <c r="W17" s="216" t="str">
        <f>IF($D17="","",IF(VLOOKUP($D17,'Avto. zavar. SŽ PP, d.o.o.'!$A$15:$P$18,COLUMN()-14,FALSE)=0,"",VLOOKUP($D17,'Avto. zavar. SŽ PP, d.o.o.'!$A$15:$P$18,COLUMN()-14,FALSE)))</f>
        <v/>
      </c>
      <c r="X17" s="216" t="str">
        <f>IF($D17="","",IF(VLOOKUP($D17,'Avto. zavar. SŽ PP, d.o.o.'!$A$15:$P$18,COLUMN()-14,FALSE)=0,"",VLOOKUP($D17,'Avto. zavar. SŽ PP, d.o.o.'!$A$15:$P$18,COLUMN()-14,FALSE)))</f>
        <v/>
      </c>
      <c r="Y17" s="216" t="str">
        <f>IF($D17="","",IF(VLOOKUP($D17,'Avto. zavar. SŽ PP, d.o.o.'!$A$15:$P$18,COLUMN()-14,FALSE)=0,"",VLOOKUP($D17,'Avto. zavar. SŽ PP, d.o.o.'!$A$15:$P$18,COLUMN()-14,FALSE)))</f>
        <v/>
      </c>
      <c r="Z17" s="216" t="str">
        <f>IF($D17="","",IF(VLOOKUP($D17,'Avto. zavar. SŽ PP, d.o.o.'!$A$15:$P$18,COLUMN()-14,FALSE)=0,"",VLOOKUP($D17,'Avto. zavar. SŽ PP, d.o.o.'!$A$15:$P$18,COLUMN()-14,FALSE)))</f>
        <v/>
      </c>
      <c r="AA17" s="216" t="str">
        <f>IF($D17="","",IF(VLOOKUP($D17,'Avto. zavar. SŽ PP, d.o.o.'!$A$15:$P$18,COLUMN()-14,FALSE)=0,"",VLOOKUP($D17,'Avto. zavar. SŽ PP, d.o.o.'!$A$15:$P$18,COLUMN()-14,FALSE)))</f>
        <v/>
      </c>
      <c r="AB17" s="216" t="str">
        <f>IF($D17="","",IF(VLOOKUP($D17,'Avto. zavar. SŽ PP, d.o.o.'!$A$15:$P$18,COLUMN()-14,FALSE)=0,"",VLOOKUP($D17,'Avto. zavar. SŽ PP, d.o.o.'!$A$15:$P$18,COLUMN()-14,FALSE)))</f>
        <v/>
      </c>
      <c r="AC17" s="216" t="str">
        <f>IF($D17="","",IF(VLOOKUP($D17,'Avto. zavar. SŽ PP, d.o.o.'!$A$15:$P$18,COLUMN()-14,FALSE)=0,"",VLOOKUP($D17,'Avto. zavar. SŽ PP, d.o.o.'!$A$15:$P$18,COLUMN()-14,FALSE)))</f>
        <v/>
      </c>
      <c r="AD17" s="216" t="str">
        <f>IF($D17="","",IF(VLOOKUP($D17,'Avto. zavar. SŽ PP, d.o.o.'!$A$15:$P$18,COLUMN()-14,FALSE)=0,"",VLOOKUP($D17,'Avto. zavar. SŽ PP, d.o.o.'!$A$15:$P$18,COLUMN()-14,FALSE)))</f>
        <v/>
      </c>
      <c r="AE17" s="216">
        <f t="shared" si="1"/>
        <v>0</v>
      </c>
      <c r="AF17" s="190">
        <f t="shared" si="2"/>
        <v>0</v>
      </c>
    </row>
    <row r="18" spans="1:34" s="92" customFormat="1" ht="40" customHeight="1" x14ac:dyDescent="0.25">
      <c r="A18" s="172">
        <v>20131</v>
      </c>
      <c r="B18" s="289">
        <f>MAX($B$14:B17)+1</f>
        <v>5</v>
      </c>
      <c r="C18" s="291" t="s">
        <v>246</v>
      </c>
      <c r="D18" s="173" t="s">
        <v>244</v>
      </c>
      <c r="E18" s="118" t="s">
        <v>262</v>
      </c>
      <c r="F18" s="177" t="s">
        <v>131</v>
      </c>
      <c r="G18" s="177" t="s">
        <v>248</v>
      </c>
      <c r="H18" s="118" t="s">
        <v>263</v>
      </c>
      <c r="I18" s="118">
        <v>5</v>
      </c>
      <c r="J18" s="178">
        <v>2015</v>
      </c>
      <c r="K18" s="122">
        <v>66</v>
      </c>
      <c r="L18" s="122">
        <v>1461</v>
      </c>
      <c r="M18" s="122"/>
      <c r="N18" s="122"/>
      <c r="O18" s="123">
        <v>16630</v>
      </c>
      <c r="P18" s="174">
        <v>45474</v>
      </c>
      <c r="Q18" s="175">
        <v>45838</v>
      </c>
      <c r="R18" s="124">
        <f t="shared" si="0"/>
        <v>365</v>
      </c>
      <c r="S18" s="216" t="str">
        <f>IF($D18="","",IF(VLOOKUP($D18,'Avto. zavar. SŽ PP, d.o.o.'!$A$15:$P$18,COLUMN()-14,FALSE)=0,"",VLOOKUP($D18,'Avto. zavar. SŽ PP, d.o.o.'!$A$15:$P$18,COLUMN()-14,FALSE)))</f>
        <v/>
      </c>
      <c r="T18" s="216" t="str">
        <f>IF($D18="","",IF(VLOOKUP($D18,'Avto. zavar. SŽ PP, d.o.o.'!$A$15:$P$18,COLUMN()-14,FALSE)=0,"",VLOOKUP($D18,'Avto. zavar. SŽ PP, d.o.o.'!$A$15:$P$18,COLUMN()-14,FALSE)))</f>
        <v/>
      </c>
      <c r="U18" s="216" t="str">
        <f>IF($D18="","",IF(VLOOKUP($D18,'Avto. zavar. SŽ PP, d.o.o.'!$A$15:$P$18,COLUMN()-14,FALSE)=0,"",VLOOKUP($D18,'Avto. zavar. SŽ PP, d.o.o.'!$A$15:$P$18,COLUMN()-14,FALSE)))</f>
        <v/>
      </c>
      <c r="V18" s="216" t="str">
        <f>IF($D18="","",IF(VLOOKUP($D18,'Avto. zavar. SŽ PP, d.o.o.'!$A$15:$P$18,COLUMN()-14,FALSE)=0,"",VLOOKUP($D18,'Avto. zavar. SŽ PP, d.o.o.'!$A$15:$P$18,COLUMN()-14,FALSE)))</f>
        <v/>
      </c>
      <c r="W18" s="216" t="str">
        <f>IF($D18="","",IF(VLOOKUP($D18,'Avto. zavar. SŽ PP, d.o.o.'!$A$15:$P$18,COLUMN()-14,FALSE)=0,"",VLOOKUP($D18,'Avto. zavar. SŽ PP, d.o.o.'!$A$15:$P$18,COLUMN()-14,FALSE)))</f>
        <v/>
      </c>
      <c r="X18" s="216" t="str">
        <f>IF($D18="","",IF(VLOOKUP($D18,'Avto. zavar. SŽ PP, d.o.o.'!$A$15:$P$18,COLUMN()-14,FALSE)=0,"",VLOOKUP($D18,'Avto. zavar. SŽ PP, d.o.o.'!$A$15:$P$18,COLUMN()-14,FALSE)))</f>
        <v/>
      </c>
      <c r="Y18" s="216" t="str">
        <f>IF($D18="","",IF(VLOOKUP($D18,'Avto. zavar. SŽ PP, d.o.o.'!$A$15:$P$18,COLUMN()-14,FALSE)=0,"",VLOOKUP($D18,'Avto. zavar. SŽ PP, d.o.o.'!$A$15:$P$18,COLUMN()-14,FALSE)))</f>
        <v/>
      </c>
      <c r="Z18" s="216" t="str">
        <f>IF($D18="","",IF(VLOOKUP($D18,'Avto. zavar. SŽ PP, d.o.o.'!$A$15:$P$18,COLUMN()-14,FALSE)=0,"",VLOOKUP($D18,'Avto. zavar. SŽ PP, d.o.o.'!$A$15:$P$18,COLUMN()-14,FALSE)))</f>
        <v/>
      </c>
      <c r="AA18" s="216" t="str">
        <f>IF($D18="","",IF(VLOOKUP($D18,'Avto. zavar. SŽ PP, d.o.o.'!$A$15:$P$18,COLUMN()-14,FALSE)=0,"",VLOOKUP($D18,'Avto. zavar. SŽ PP, d.o.o.'!$A$15:$P$18,COLUMN()-14,FALSE)))</f>
        <v/>
      </c>
      <c r="AB18" s="216" t="str">
        <f>IF($D18="","",IF(VLOOKUP($D18,'Avto. zavar. SŽ PP, d.o.o.'!$A$15:$P$18,COLUMN()-14,FALSE)=0,"",VLOOKUP($D18,'Avto. zavar. SŽ PP, d.o.o.'!$A$15:$P$18,COLUMN()-14,FALSE)))</f>
        <v/>
      </c>
      <c r="AC18" s="216" t="str">
        <f>IF($D18="","",IF(VLOOKUP($D18,'Avto. zavar. SŽ PP, d.o.o.'!$A$15:$P$18,COLUMN()-14,FALSE)=0,"",VLOOKUP($D18,'Avto. zavar. SŽ PP, d.o.o.'!$A$15:$P$18,COLUMN()-14,FALSE)))</f>
        <v/>
      </c>
      <c r="AD18" s="216" t="str">
        <f>IF($D18="","",IF(VLOOKUP($D18,'Avto. zavar. SŽ PP, d.o.o.'!$A$15:$P$18,COLUMN()-14,FALSE)=0,"",VLOOKUP($D18,'Avto. zavar. SŽ PP, d.o.o.'!$A$15:$P$18,COLUMN()-14,FALSE)))</f>
        <v/>
      </c>
      <c r="AE18" s="216">
        <f t="shared" si="1"/>
        <v>0</v>
      </c>
      <c r="AF18" s="190">
        <f t="shared" si="2"/>
        <v>0</v>
      </c>
    </row>
    <row r="19" spans="1:34" s="92" customFormat="1" ht="40" customHeight="1" x14ac:dyDescent="0.25">
      <c r="A19" s="172">
        <v>19785</v>
      </c>
      <c r="B19" s="289">
        <f>MAX($B$14:B18)+1</f>
        <v>6</v>
      </c>
      <c r="C19" s="291" t="s">
        <v>246</v>
      </c>
      <c r="D19" s="173" t="s">
        <v>244</v>
      </c>
      <c r="E19" s="118" t="s">
        <v>264</v>
      </c>
      <c r="F19" s="177" t="s">
        <v>131</v>
      </c>
      <c r="G19" s="177" t="s">
        <v>248</v>
      </c>
      <c r="H19" s="118" t="s">
        <v>265</v>
      </c>
      <c r="I19" s="118">
        <v>5</v>
      </c>
      <c r="J19" s="178">
        <v>2015</v>
      </c>
      <c r="K19" s="122">
        <v>66</v>
      </c>
      <c r="L19" s="122">
        <v>1461</v>
      </c>
      <c r="M19" s="122"/>
      <c r="N19" s="122"/>
      <c r="O19" s="123">
        <v>16630</v>
      </c>
      <c r="P19" s="174">
        <v>45474</v>
      </c>
      <c r="Q19" s="175">
        <v>45838</v>
      </c>
      <c r="R19" s="124">
        <f t="shared" si="0"/>
        <v>365</v>
      </c>
      <c r="S19" s="216" t="str">
        <f>IF($D19="","",IF(VLOOKUP($D19,'Avto. zavar. SŽ PP, d.o.o.'!$A$15:$P$18,COLUMN()-14,FALSE)=0,"",VLOOKUP($D19,'Avto. zavar. SŽ PP, d.o.o.'!$A$15:$P$18,COLUMN()-14,FALSE)))</f>
        <v/>
      </c>
      <c r="T19" s="216" t="str">
        <f>IF($D19="","",IF(VLOOKUP($D19,'Avto. zavar. SŽ PP, d.o.o.'!$A$15:$P$18,COLUMN()-14,FALSE)=0,"",VLOOKUP($D19,'Avto. zavar. SŽ PP, d.o.o.'!$A$15:$P$18,COLUMN()-14,FALSE)))</f>
        <v/>
      </c>
      <c r="U19" s="216" t="str">
        <f>IF($D19="","",IF(VLOOKUP($D19,'Avto. zavar. SŽ PP, d.o.o.'!$A$15:$P$18,COLUMN()-14,FALSE)=0,"",VLOOKUP($D19,'Avto. zavar. SŽ PP, d.o.o.'!$A$15:$P$18,COLUMN()-14,FALSE)))</f>
        <v/>
      </c>
      <c r="V19" s="216" t="str">
        <f>IF($D19="","",IF(VLOOKUP($D19,'Avto. zavar. SŽ PP, d.o.o.'!$A$15:$P$18,COLUMN()-14,FALSE)=0,"",VLOOKUP($D19,'Avto. zavar. SŽ PP, d.o.o.'!$A$15:$P$18,COLUMN()-14,FALSE)))</f>
        <v/>
      </c>
      <c r="W19" s="216" t="str">
        <f>IF($D19="","",IF(VLOOKUP($D19,'Avto. zavar. SŽ PP, d.o.o.'!$A$15:$P$18,COLUMN()-14,FALSE)=0,"",VLOOKUP($D19,'Avto. zavar. SŽ PP, d.o.o.'!$A$15:$P$18,COLUMN()-14,FALSE)))</f>
        <v/>
      </c>
      <c r="X19" s="216" t="str">
        <f>IF($D19="","",IF(VLOOKUP($D19,'Avto. zavar. SŽ PP, d.o.o.'!$A$15:$P$18,COLUMN()-14,FALSE)=0,"",VLOOKUP($D19,'Avto. zavar. SŽ PP, d.o.o.'!$A$15:$P$18,COLUMN()-14,FALSE)))</f>
        <v/>
      </c>
      <c r="Y19" s="216" t="str">
        <f>IF($D19="","",IF(VLOOKUP($D19,'Avto. zavar. SŽ PP, d.o.o.'!$A$15:$P$18,COLUMN()-14,FALSE)=0,"",VLOOKUP($D19,'Avto. zavar. SŽ PP, d.o.o.'!$A$15:$P$18,COLUMN()-14,FALSE)))</f>
        <v/>
      </c>
      <c r="Z19" s="216" t="str">
        <f>IF($D19="","",IF(VLOOKUP($D19,'Avto. zavar. SŽ PP, d.o.o.'!$A$15:$P$18,COLUMN()-14,FALSE)=0,"",VLOOKUP($D19,'Avto. zavar. SŽ PP, d.o.o.'!$A$15:$P$18,COLUMN()-14,FALSE)))</f>
        <v/>
      </c>
      <c r="AA19" s="216" t="str">
        <f>IF($D19="","",IF(VLOOKUP($D19,'Avto. zavar. SŽ PP, d.o.o.'!$A$15:$P$18,COLUMN()-14,FALSE)=0,"",VLOOKUP($D19,'Avto. zavar. SŽ PP, d.o.o.'!$A$15:$P$18,COLUMN()-14,FALSE)))</f>
        <v/>
      </c>
      <c r="AB19" s="216" t="str">
        <f>IF($D19="","",IF(VLOOKUP($D19,'Avto. zavar. SŽ PP, d.o.o.'!$A$15:$P$18,COLUMN()-14,FALSE)=0,"",VLOOKUP($D19,'Avto. zavar. SŽ PP, d.o.o.'!$A$15:$P$18,COLUMN()-14,FALSE)))</f>
        <v/>
      </c>
      <c r="AC19" s="216" t="str">
        <f>IF($D19="","",IF(VLOOKUP($D19,'Avto. zavar. SŽ PP, d.o.o.'!$A$15:$P$18,COLUMN()-14,FALSE)=0,"",VLOOKUP($D19,'Avto. zavar. SŽ PP, d.o.o.'!$A$15:$P$18,COLUMN()-14,FALSE)))</f>
        <v/>
      </c>
      <c r="AD19" s="216" t="str">
        <f>IF($D19="","",IF(VLOOKUP($D19,'Avto. zavar. SŽ PP, d.o.o.'!$A$15:$P$18,COLUMN()-14,FALSE)=0,"",VLOOKUP($D19,'Avto. zavar. SŽ PP, d.o.o.'!$A$15:$P$18,COLUMN()-14,FALSE)))</f>
        <v/>
      </c>
      <c r="AE19" s="216">
        <f t="shared" si="1"/>
        <v>0</v>
      </c>
      <c r="AF19" s="190">
        <f t="shared" si="2"/>
        <v>0</v>
      </c>
    </row>
    <row r="20" spans="1:34" s="92" customFormat="1" ht="40" customHeight="1" x14ac:dyDescent="0.25">
      <c r="A20" s="172">
        <v>15936</v>
      </c>
      <c r="B20" s="289">
        <f>MAX($B$14:B19)+1</f>
        <v>7</v>
      </c>
      <c r="C20" s="291" t="s">
        <v>246</v>
      </c>
      <c r="D20" s="173" t="s">
        <v>244</v>
      </c>
      <c r="E20" s="118" t="s">
        <v>266</v>
      </c>
      <c r="F20" s="177" t="s">
        <v>120</v>
      </c>
      <c r="G20" s="177" t="s">
        <v>267</v>
      </c>
      <c r="H20" s="118" t="s">
        <v>268</v>
      </c>
      <c r="I20" s="118">
        <v>5</v>
      </c>
      <c r="J20" s="178">
        <v>2018</v>
      </c>
      <c r="K20" s="122">
        <v>66</v>
      </c>
      <c r="L20" s="122">
        <v>1461</v>
      </c>
      <c r="M20" s="122"/>
      <c r="N20" s="122"/>
      <c r="O20" s="123">
        <v>13390</v>
      </c>
      <c r="P20" s="174">
        <v>45474</v>
      </c>
      <c r="Q20" s="175">
        <v>45838</v>
      </c>
      <c r="R20" s="124">
        <f t="shared" si="0"/>
        <v>365</v>
      </c>
      <c r="S20" s="216" t="str">
        <f>IF($D20="","",IF(VLOOKUP($D20,'Avto. zavar. SŽ PP, d.o.o.'!$A$15:$P$18,COLUMN()-14,FALSE)=0,"",VLOOKUP($D20,'Avto. zavar. SŽ PP, d.o.o.'!$A$15:$P$18,COLUMN()-14,FALSE)))</f>
        <v/>
      </c>
      <c r="T20" s="216" t="str">
        <f>IF($D20="","",IF(VLOOKUP($D20,'Avto. zavar. SŽ PP, d.o.o.'!$A$15:$P$18,COLUMN()-14,FALSE)=0,"",VLOOKUP($D20,'Avto. zavar. SŽ PP, d.o.o.'!$A$15:$P$18,COLUMN()-14,FALSE)))</f>
        <v/>
      </c>
      <c r="U20" s="216" t="str">
        <f>IF($D20="","",IF(VLOOKUP($D20,'Avto. zavar. SŽ PP, d.o.o.'!$A$15:$P$18,COLUMN()-14,FALSE)=0,"",VLOOKUP($D20,'Avto. zavar. SŽ PP, d.o.o.'!$A$15:$P$18,COLUMN()-14,FALSE)))</f>
        <v/>
      </c>
      <c r="V20" s="216" t="str">
        <f>IF($D20="","",IF(VLOOKUP($D20,'Avto. zavar. SŽ PP, d.o.o.'!$A$15:$P$18,COLUMN()-14,FALSE)=0,"",VLOOKUP($D20,'Avto. zavar. SŽ PP, d.o.o.'!$A$15:$P$18,COLUMN()-14,FALSE)))</f>
        <v/>
      </c>
      <c r="W20" s="216" t="str">
        <f>IF($D20="","",IF(VLOOKUP($D20,'Avto. zavar. SŽ PP, d.o.o.'!$A$15:$P$18,COLUMN()-14,FALSE)=0,"",VLOOKUP($D20,'Avto. zavar. SŽ PP, d.o.o.'!$A$15:$P$18,COLUMN()-14,FALSE)))</f>
        <v/>
      </c>
      <c r="X20" s="216" t="str">
        <f>IF($D20="","",IF(VLOOKUP($D20,'Avto. zavar. SŽ PP, d.o.o.'!$A$15:$P$18,COLUMN()-14,FALSE)=0,"",VLOOKUP($D20,'Avto. zavar. SŽ PP, d.o.o.'!$A$15:$P$18,COLUMN()-14,FALSE)))</f>
        <v/>
      </c>
      <c r="Y20" s="216" t="str">
        <f>IF($D20="","",IF(VLOOKUP($D20,'Avto. zavar. SŽ PP, d.o.o.'!$A$15:$P$18,COLUMN()-14,FALSE)=0,"",VLOOKUP($D20,'Avto. zavar. SŽ PP, d.o.o.'!$A$15:$P$18,COLUMN()-14,FALSE)))</f>
        <v/>
      </c>
      <c r="Z20" s="216" t="str">
        <f>IF($D20="","",IF(VLOOKUP($D20,'Avto. zavar. SŽ PP, d.o.o.'!$A$15:$P$18,COLUMN()-14,FALSE)=0,"",VLOOKUP($D20,'Avto. zavar. SŽ PP, d.o.o.'!$A$15:$P$18,COLUMN()-14,FALSE)))</f>
        <v/>
      </c>
      <c r="AA20" s="216" t="str">
        <f>IF($D20="","",IF(VLOOKUP($D20,'Avto. zavar. SŽ PP, d.o.o.'!$A$15:$P$18,COLUMN()-14,FALSE)=0,"",VLOOKUP($D20,'Avto. zavar. SŽ PP, d.o.o.'!$A$15:$P$18,COLUMN()-14,FALSE)))</f>
        <v/>
      </c>
      <c r="AB20" s="216" t="str">
        <f>IF($D20="","",IF(VLOOKUP($D20,'Avto. zavar. SŽ PP, d.o.o.'!$A$15:$P$18,COLUMN()-14,FALSE)=0,"",VLOOKUP($D20,'Avto. zavar. SŽ PP, d.o.o.'!$A$15:$P$18,COLUMN()-14,FALSE)))</f>
        <v/>
      </c>
      <c r="AC20" s="216" t="str">
        <f>IF($D20="","",IF(VLOOKUP($D20,'Avto. zavar. SŽ PP, d.o.o.'!$A$15:$P$18,COLUMN()-14,FALSE)=0,"",VLOOKUP($D20,'Avto. zavar. SŽ PP, d.o.o.'!$A$15:$P$18,COLUMN()-14,FALSE)))</f>
        <v/>
      </c>
      <c r="AD20" s="216" t="str">
        <f>IF($D20="","",IF(VLOOKUP($D20,'Avto. zavar. SŽ PP, d.o.o.'!$A$15:$P$18,COLUMN()-14,FALSE)=0,"",VLOOKUP($D20,'Avto. zavar. SŽ PP, d.o.o.'!$A$15:$P$18,COLUMN()-14,FALSE)))</f>
        <v/>
      </c>
      <c r="AE20" s="216">
        <f t="shared" si="1"/>
        <v>0</v>
      </c>
      <c r="AF20" s="190">
        <f t="shared" si="2"/>
        <v>0</v>
      </c>
    </row>
    <row r="21" spans="1:34" s="92" customFormat="1" ht="40" customHeight="1" x14ac:dyDescent="0.25">
      <c r="A21" s="172">
        <v>15993</v>
      </c>
      <c r="B21" s="289">
        <f>MAX($B$14:B20)+1</f>
        <v>8</v>
      </c>
      <c r="C21" s="291" t="s">
        <v>246</v>
      </c>
      <c r="D21" s="173" t="s">
        <v>244</v>
      </c>
      <c r="E21" s="118" t="s">
        <v>269</v>
      </c>
      <c r="F21" s="177" t="s">
        <v>131</v>
      </c>
      <c r="G21" s="177" t="s">
        <v>248</v>
      </c>
      <c r="H21" s="118" t="s">
        <v>270</v>
      </c>
      <c r="I21" s="118">
        <v>5</v>
      </c>
      <c r="J21" s="178">
        <v>2015</v>
      </c>
      <c r="K21" s="122">
        <v>66</v>
      </c>
      <c r="L21" s="122">
        <v>1461</v>
      </c>
      <c r="M21" s="122"/>
      <c r="N21" s="122"/>
      <c r="O21" s="123">
        <v>16630</v>
      </c>
      <c r="P21" s="174">
        <v>45474</v>
      </c>
      <c r="Q21" s="175">
        <v>45838</v>
      </c>
      <c r="R21" s="124">
        <f t="shared" si="0"/>
        <v>365</v>
      </c>
      <c r="S21" s="216" t="str">
        <f>IF($D21="","",IF(VLOOKUP($D21,'Avto. zavar. SŽ PP, d.o.o.'!$A$15:$P$18,COLUMN()-14,FALSE)=0,"",VLOOKUP($D21,'Avto. zavar. SŽ PP, d.o.o.'!$A$15:$P$18,COLUMN()-14,FALSE)))</f>
        <v/>
      </c>
      <c r="T21" s="216" t="str">
        <f>IF($D21="","",IF(VLOOKUP($D21,'Avto. zavar. SŽ PP, d.o.o.'!$A$15:$P$18,COLUMN()-14,FALSE)=0,"",VLOOKUP($D21,'Avto. zavar. SŽ PP, d.o.o.'!$A$15:$P$18,COLUMN()-14,FALSE)))</f>
        <v/>
      </c>
      <c r="U21" s="216" t="str">
        <f>IF($D21="","",IF(VLOOKUP($D21,'Avto. zavar. SŽ PP, d.o.o.'!$A$15:$P$18,COLUMN()-14,FALSE)=0,"",VLOOKUP($D21,'Avto. zavar. SŽ PP, d.o.o.'!$A$15:$P$18,COLUMN()-14,FALSE)))</f>
        <v/>
      </c>
      <c r="V21" s="216" t="str">
        <f>IF($D21="","",IF(VLOOKUP($D21,'Avto. zavar. SŽ PP, d.o.o.'!$A$15:$P$18,COLUMN()-14,FALSE)=0,"",VLOOKUP($D21,'Avto. zavar. SŽ PP, d.o.o.'!$A$15:$P$18,COLUMN()-14,FALSE)))</f>
        <v/>
      </c>
      <c r="W21" s="216" t="str">
        <f>IF($D21="","",IF(VLOOKUP($D21,'Avto. zavar. SŽ PP, d.o.o.'!$A$15:$P$18,COLUMN()-14,FALSE)=0,"",VLOOKUP($D21,'Avto. zavar. SŽ PP, d.o.o.'!$A$15:$P$18,COLUMN()-14,FALSE)))</f>
        <v/>
      </c>
      <c r="X21" s="216" t="str">
        <f>IF($D21="","",IF(VLOOKUP($D21,'Avto. zavar. SŽ PP, d.o.o.'!$A$15:$P$18,COLUMN()-14,FALSE)=0,"",VLOOKUP($D21,'Avto. zavar. SŽ PP, d.o.o.'!$A$15:$P$18,COLUMN()-14,FALSE)))</f>
        <v/>
      </c>
      <c r="Y21" s="216" t="str">
        <f>IF($D21="","",IF(VLOOKUP($D21,'Avto. zavar. SŽ PP, d.o.o.'!$A$15:$P$18,COLUMN()-14,FALSE)=0,"",VLOOKUP($D21,'Avto. zavar. SŽ PP, d.o.o.'!$A$15:$P$18,COLUMN()-14,FALSE)))</f>
        <v/>
      </c>
      <c r="Z21" s="216" t="str">
        <f>IF($D21="","",IF(VLOOKUP($D21,'Avto. zavar. SŽ PP, d.o.o.'!$A$15:$P$18,COLUMN()-14,FALSE)=0,"",VLOOKUP($D21,'Avto. zavar. SŽ PP, d.o.o.'!$A$15:$P$18,COLUMN()-14,FALSE)))</f>
        <v/>
      </c>
      <c r="AA21" s="216" t="str">
        <f>IF($D21="","",IF(VLOOKUP($D21,'Avto. zavar. SŽ PP, d.o.o.'!$A$15:$P$18,COLUMN()-14,FALSE)=0,"",VLOOKUP($D21,'Avto. zavar. SŽ PP, d.o.o.'!$A$15:$P$18,COLUMN()-14,FALSE)))</f>
        <v/>
      </c>
      <c r="AB21" s="216" t="str">
        <f>IF($D21="","",IF(VLOOKUP($D21,'Avto. zavar. SŽ PP, d.o.o.'!$A$15:$P$18,COLUMN()-14,FALSE)=0,"",VLOOKUP($D21,'Avto. zavar. SŽ PP, d.o.o.'!$A$15:$P$18,COLUMN()-14,FALSE)))</f>
        <v/>
      </c>
      <c r="AC21" s="216" t="str">
        <f>IF($D21="","",IF(VLOOKUP($D21,'Avto. zavar. SŽ PP, d.o.o.'!$A$15:$P$18,COLUMN()-14,FALSE)=0,"",VLOOKUP($D21,'Avto. zavar. SŽ PP, d.o.o.'!$A$15:$P$18,COLUMN()-14,FALSE)))</f>
        <v/>
      </c>
      <c r="AD21" s="216" t="str">
        <f>IF($D21="","",IF(VLOOKUP($D21,'Avto. zavar. SŽ PP, d.o.o.'!$A$15:$P$18,COLUMN()-14,FALSE)=0,"",VLOOKUP($D21,'Avto. zavar. SŽ PP, d.o.o.'!$A$15:$P$18,COLUMN()-14,FALSE)))</f>
        <v/>
      </c>
      <c r="AE21" s="216">
        <f t="shared" si="1"/>
        <v>0</v>
      </c>
      <c r="AF21" s="190">
        <f t="shared" si="2"/>
        <v>0</v>
      </c>
    </row>
    <row r="22" spans="1:34" s="92" customFormat="1" ht="40" customHeight="1" x14ac:dyDescent="0.25">
      <c r="A22" s="172">
        <v>17957</v>
      </c>
      <c r="B22" s="289">
        <v>9</v>
      </c>
      <c r="C22" s="291" t="s">
        <v>246</v>
      </c>
      <c r="D22" s="173" t="s">
        <v>244</v>
      </c>
      <c r="E22" s="118" t="s">
        <v>271</v>
      </c>
      <c r="F22" s="177" t="s">
        <v>120</v>
      </c>
      <c r="G22" s="177" t="s">
        <v>267</v>
      </c>
      <c r="H22" s="118" t="s">
        <v>272</v>
      </c>
      <c r="I22" s="118">
        <v>5</v>
      </c>
      <c r="J22" s="178">
        <v>2018</v>
      </c>
      <c r="K22" s="122">
        <v>66</v>
      </c>
      <c r="L22" s="122">
        <v>1461</v>
      </c>
      <c r="M22" s="122"/>
      <c r="N22" s="122"/>
      <c r="O22" s="123">
        <v>13390</v>
      </c>
      <c r="P22" s="174">
        <v>45474</v>
      </c>
      <c r="Q22" s="175">
        <v>45838</v>
      </c>
      <c r="R22" s="124">
        <f t="shared" si="0"/>
        <v>365</v>
      </c>
      <c r="S22" s="216" t="str">
        <f>IF($D22="","",IF(VLOOKUP($D22,'Avto. zavar. SŽ PP, d.o.o.'!$A$15:$P$18,COLUMN()-14,FALSE)=0,"",VLOOKUP($D22,'Avto. zavar. SŽ PP, d.o.o.'!$A$15:$P$18,COLUMN()-14,FALSE)))</f>
        <v/>
      </c>
      <c r="T22" s="216" t="str">
        <f>IF($D22="","",IF(VLOOKUP($D22,'Avto. zavar. SŽ PP, d.o.o.'!$A$15:$P$18,COLUMN()-14,FALSE)=0,"",VLOOKUP($D22,'Avto. zavar. SŽ PP, d.o.o.'!$A$15:$P$18,COLUMN()-14,FALSE)))</f>
        <v/>
      </c>
      <c r="U22" s="216" t="str">
        <f>IF($D22="","",IF(VLOOKUP($D22,'Avto. zavar. SŽ PP, d.o.o.'!$A$15:$P$18,COLUMN()-14,FALSE)=0,"",VLOOKUP($D22,'Avto. zavar. SŽ PP, d.o.o.'!$A$15:$P$18,COLUMN()-14,FALSE)))</f>
        <v/>
      </c>
      <c r="V22" s="216" t="str">
        <f>IF($D22="","",IF(VLOOKUP($D22,'Avto. zavar. SŽ PP, d.o.o.'!$A$15:$P$18,COLUMN()-14,FALSE)=0,"",VLOOKUP($D22,'Avto. zavar. SŽ PP, d.o.o.'!$A$15:$P$18,COLUMN()-14,FALSE)))</f>
        <v/>
      </c>
      <c r="W22" s="216" t="str">
        <f>IF($D22="","",IF(VLOOKUP($D22,'Avto. zavar. SŽ PP, d.o.o.'!$A$15:$P$18,COLUMN()-14,FALSE)=0,"",VLOOKUP($D22,'Avto. zavar. SŽ PP, d.o.o.'!$A$15:$P$18,COLUMN()-14,FALSE)))</f>
        <v/>
      </c>
      <c r="X22" s="216" t="str">
        <f>IF($D22="","",IF(VLOOKUP($D22,'Avto. zavar. SŽ PP, d.o.o.'!$A$15:$P$18,COLUMN()-14,FALSE)=0,"",VLOOKUP($D22,'Avto. zavar. SŽ PP, d.o.o.'!$A$15:$P$18,COLUMN()-14,FALSE)))</f>
        <v/>
      </c>
      <c r="Y22" s="216" t="str">
        <f>IF($D22="","",IF(VLOOKUP($D22,'Avto. zavar. SŽ PP, d.o.o.'!$A$15:$P$18,COLUMN()-14,FALSE)=0,"",VLOOKUP($D22,'Avto. zavar. SŽ PP, d.o.o.'!$A$15:$P$18,COLUMN()-14,FALSE)))</f>
        <v/>
      </c>
      <c r="Z22" s="216" t="str">
        <f>IF($D22="","",IF(VLOOKUP($D22,'Avto. zavar. SŽ PP, d.o.o.'!$A$15:$P$18,COLUMN()-14,FALSE)=0,"",VLOOKUP($D22,'Avto. zavar. SŽ PP, d.o.o.'!$A$15:$P$18,COLUMN()-14,FALSE)))</f>
        <v/>
      </c>
      <c r="AA22" s="216" t="str">
        <f>IF($D22="","",IF(VLOOKUP($D22,'Avto. zavar. SŽ PP, d.o.o.'!$A$15:$P$18,COLUMN()-14,FALSE)=0,"",VLOOKUP($D22,'Avto. zavar. SŽ PP, d.o.o.'!$A$15:$P$18,COLUMN()-14,FALSE)))</f>
        <v/>
      </c>
      <c r="AB22" s="216" t="str">
        <f>IF($D22="","",IF(VLOOKUP($D22,'Avto. zavar. SŽ PP, d.o.o.'!$A$15:$P$18,COLUMN()-14,FALSE)=0,"",VLOOKUP($D22,'Avto. zavar. SŽ PP, d.o.o.'!$A$15:$P$18,COLUMN()-14,FALSE)))</f>
        <v/>
      </c>
      <c r="AC22" s="216" t="str">
        <f>IF($D22="","",IF(VLOOKUP($D22,'Avto. zavar. SŽ PP, d.o.o.'!$A$15:$P$18,COLUMN()-14,FALSE)=0,"",VLOOKUP($D22,'Avto. zavar. SŽ PP, d.o.o.'!$A$15:$P$18,COLUMN()-14,FALSE)))</f>
        <v/>
      </c>
      <c r="AD22" s="216" t="str">
        <f>IF($D22="","",IF(VLOOKUP($D22,'Avto. zavar. SŽ PP, d.o.o.'!$A$15:$P$18,COLUMN()-14,FALSE)=0,"",VLOOKUP($D22,'Avto. zavar. SŽ PP, d.o.o.'!$A$15:$P$18,COLUMN()-14,FALSE)))</f>
        <v/>
      </c>
      <c r="AE22" s="216">
        <f t="shared" si="1"/>
        <v>0</v>
      </c>
      <c r="AF22" s="190">
        <f t="shared" si="2"/>
        <v>0</v>
      </c>
    </row>
    <row r="23" spans="1:34" s="92" customFormat="1" ht="40" customHeight="1" x14ac:dyDescent="0.25">
      <c r="A23" s="172"/>
      <c r="B23" s="289">
        <f>MAX($B$14:B22)+1</f>
        <v>10</v>
      </c>
      <c r="C23" s="291" t="s">
        <v>246</v>
      </c>
      <c r="D23" s="173" t="s">
        <v>243</v>
      </c>
      <c r="E23" s="118" t="s">
        <v>273</v>
      </c>
      <c r="F23" s="177" t="s">
        <v>120</v>
      </c>
      <c r="G23" s="177" t="s">
        <v>274</v>
      </c>
      <c r="H23" s="118" t="s">
        <v>275</v>
      </c>
      <c r="I23" s="118">
        <v>5</v>
      </c>
      <c r="J23" s="178">
        <v>2023</v>
      </c>
      <c r="K23" s="122">
        <v>67</v>
      </c>
      <c r="L23" s="122">
        <v>999</v>
      </c>
      <c r="M23" s="122"/>
      <c r="N23" s="122"/>
      <c r="O23" s="123">
        <f>13216.8*1.22</f>
        <v>16124.495999999999</v>
      </c>
      <c r="P23" s="174">
        <v>45474</v>
      </c>
      <c r="Q23" s="175">
        <v>45838</v>
      </c>
      <c r="R23" s="124">
        <f t="shared" ref="R23:R33" si="3">(Q23-P23)+1</f>
        <v>365</v>
      </c>
      <c r="S23" s="216" t="str">
        <f>IF($D23="","",IF(VLOOKUP($D23,'Avto. zavar. SŽ PP, d.o.o.'!$A$15:$P$18,COLUMN()-14,FALSE)=0,"",VLOOKUP($D23,'Avto. zavar. SŽ PP, d.o.o.'!$A$15:$P$18,COLUMN()-14,FALSE)))</f>
        <v/>
      </c>
      <c r="T23" s="216" t="str">
        <f>IF($D23="","",IF(VLOOKUP($D23,'Avto. zavar. SŽ PP, d.o.o.'!$A$15:$P$18,COLUMN()-14,FALSE)=0,"",VLOOKUP($D23,'Avto. zavar. SŽ PP, d.o.o.'!$A$15:$P$18,COLUMN()-14,FALSE)))</f>
        <v/>
      </c>
      <c r="U23" s="216" t="str">
        <f>IF($D23="","",IF(VLOOKUP($D23,'Avto. zavar. SŽ PP, d.o.o.'!$A$15:$P$18,COLUMN()-14,FALSE)=0,"",VLOOKUP($D23,'Avto. zavar. SŽ PP, d.o.o.'!$A$15:$P$18,COLUMN()-14,FALSE)))</f>
        <v/>
      </c>
      <c r="V23" s="216" t="str">
        <f>IF($D23="","",IF(VLOOKUP($D23,'Avto. zavar. SŽ PP, d.o.o.'!$A$15:$P$18,COLUMN()-14,FALSE)=0,"",VLOOKUP($D23,'Avto. zavar. SŽ PP, d.o.o.'!$A$15:$P$18,COLUMN()-14,FALSE)))</f>
        <v/>
      </c>
      <c r="W23" s="216" t="str">
        <f>IF($D23="","",IF(VLOOKUP($D23,'Avto. zavar. SŽ PP, d.o.o.'!$A$15:$P$18,COLUMN()-14,FALSE)=0,"",VLOOKUP($D23,'Avto. zavar. SŽ PP, d.o.o.'!$A$15:$P$18,COLUMN()-14,FALSE)))</f>
        <v/>
      </c>
      <c r="X23" s="216" t="str">
        <f>IF($D23="","",IF(VLOOKUP($D23,'Avto. zavar. SŽ PP, d.o.o.'!$A$15:$P$18,COLUMN()-14,FALSE)=0,"",VLOOKUP($D23,'Avto. zavar. SŽ PP, d.o.o.'!$A$15:$P$18,COLUMN()-14,FALSE)))</f>
        <v/>
      </c>
      <c r="Y23" s="216" t="str">
        <f>IF($D23="","",IF(VLOOKUP($D23,'Avto. zavar. SŽ PP, d.o.o.'!$A$15:$P$18,COLUMN()-14,FALSE)=0,"",VLOOKUP($D23,'Avto. zavar. SŽ PP, d.o.o.'!$A$15:$P$18,COLUMN()-14,FALSE)))</f>
        <v/>
      </c>
      <c r="Z23" s="216" t="str">
        <f>IF($D23="","",IF(VLOOKUP($D23,'Avto. zavar. SŽ PP, d.o.o.'!$A$15:$P$18,COLUMN()-14,FALSE)=0,"",VLOOKUP($D23,'Avto. zavar. SŽ PP, d.o.o.'!$A$15:$P$18,COLUMN()-14,FALSE)))</f>
        <v/>
      </c>
      <c r="AA23" s="216" t="str">
        <f>IF($D23="","",IF(VLOOKUP($D23,'Avto. zavar. SŽ PP, d.o.o.'!$A$15:$P$18,COLUMN()-14,FALSE)=0,"",VLOOKUP($D23,'Avto. zavar. SŽ PP, d.o.o.'!$A$15:$P$18,COLUMN()-14,FALSE)))</f>
        <v/>
      </c>
      <c r="AB23" s="216" t="str">
        <f>IF($D23="","",IF(VLOOKUP($D23,'Avto. zavar. SŽ PP, d.o.o.'!$A$15:$P$18,COLUMN()-14,FALSE)=0,"",VLOOKUP($D23,'Avto. zavar. SŽ PP, d.o.o.'!$A$15:$P$18,COLUMN()-14,FALSE)))</f>
        <v/>
      </c>
      <c r="AC23" s="216" t="str">
        <f>IF($D23="","",IF(VLOOKUP($D23,'Avto. zavar. SŽ PP, d.o.o.'!$A$15:$P$18,COLUMN()-14,FALSE)=0,"",VLOOKUP($D23,'Avto. zavar. SŽ PP, d.o.o.'!$A$15:$P$18,COLUMN()-14,FALSE)))</f>
        <v/>
      </c>
      <c r="AD23" s="216" t="str">
        <f>IF($D23="","",IF(VLOOKUP($D23,'Avto. zavar. SŽ PP, d.o.o.'!$A$15:$P$18,COLUMN()-14,FALSE)=0,"",VLOOKUP($D23,'Avto. zavar. SŽ PP, d.o.o.'!$A$15:$P$18,COLUMN()-14,FALSE)))</f>
        <v/>
      </c>
      <c r="AE23" s="216">
        <f t="shared" si="1"/>
        <v>0</v>
      </c>
      <c r="AF23" s="190">
        <f t="shared" si="2"/>
        <v>0</v>
      </c>
      <c r="AH23" s="152" t="s">
        <v>250</v>
      </c>
    </row>
    <row r="24" spans="1:34" s="92" customFormat="1" ht="40" customHeight="1" x14ac:dyDescent="0.25">
      <c r="A24" s="172"/>
      <c r="B24" s="289">
        <f>MAX($B$14:B23)+1</f>
        <v>11</v>
      </c>
      <c r="C24" s="291" t="s">
        <v>246</v>
      </c>
      <c r="D24" s="173" t="s">
        <v>243</v>
      </c>
      <c r="E24" s="118" t="s">
        <v>276</v>
      </c>
      <c r="F24" s="177" t="s">
        <v>120</v>
      </c>
      <c r="G24" s="177" t="s">
        <v>277</v>
      </c>
      <c r="H24" s="118" t="s">
        <v>278</v>
      </c>
      <c r="I24" s="118">
        <v>5</v>
      </c>
      <c r="J24" s="178">
        <v>2023</v>
      </c>
      <c r="K24" s="122">
        <v>67</v>
      </c>
      <c r="L24" s="122">
        <v>999</v>
      </c>
      <c r="M24" s="122"/>
      <c r="N24" s="122"/>
      <c r="O24" s="123">
        <f>13216.8*1.22</f>
        <v>16124.495999999999</v>
      </c>
      <c r="P24" s="174">
        <v>45474</v>
      </c>
      <c r="Q24" s="175">
        <v>45838</v>
      </c>
      <c r="R24" s="124">
        <f t="shared" si="3"/>
        <v>365</v>
      </c>
      <c r="S24" s="216" t="str">
        <f>IF($D24="","",IF(VLOOKUP($D24,'Avto. zavar. SŽ PP, d.o.o.'!$A$15:$P$18,COLUMN()-14,FALSE)=0,"",VLOOKUP($D24,'Avto. zavar. SŽ PP, d.o.o.'!$A$15:$P$18,COLUMN()-14,FALSE)))</f>
        <v/>
      </c>
      <c r="T24" s="216" t="str">
        <f>IF($D24="","",IF(VLOOKUP($D24,'Avto. zavar. SŽ PP, d.o.o.'!$A$15:$P$18,COLUMN()-14,FALSE)=0,"",VLOOKUP($D24,'Avto. zavar. SŽ PP, d.o.o.'!$A$15:$P$18,COLUMN()-14,FALSE)))</f>
        <v/>
      </c>
      <c r="U24" s="216" t="str">
        <f>IF($D24="","",IF(VLOOKUP($D24,'Avto. zavar. SŽ PP, d.o.o.'!$A$15:$P$18,COLUMN()-14,FALSE)=0,"",VLOOKUP($D24,'Avto. zavar. SŽ PP, d.o.o.'!$A$15:$P$18,COLUMN()-14,FALSE)))</f>
        <v/>
      </c>
      <c r="V24" s="216" t="str">
        <f>IF($D24="","",IF(VLOOKUP($D24,'Avto. zavar. SŽ PP, d.o.o.'!$A$15:$P$18,COLUMN()-14,FALSE)=0,"",VLOOKUP($D24,'Avto. zavar. SŽ PP, d.o.o.'!$A$15:$P$18,COLUMN()-14,FALSE)))</f>
        <v/>
      </c>
      <c r="W24" s="216" t="str">
        <f>IF($D24="","",IF(VLOOKUP($D24,'Avto. zavar. SŽ PP, d.o.o.'!$A$15:$P$18,COLUMN()-14,FALSE)=0,"",VLOOKUP($D24,'Avto. zavar. SŽ PP, d.o.o.'!$A$15:$P$18,COLUMN()-14,FALSE)))</f>
        <v/>
      </c>
      <c r="X24" s="216" t="str">
        <f>IF($D24="","",IF(VLOOKUP($D24,'Avto. zavar. SŽ PP, d.o.o.'!$A$15:$P$18,COLUMN()-14,FALSE)=0,"",VLOOKUP($D24,'Avto. zavar. SŽ PP, d.o.o.'!$A$15:$P$18,COLUMN()-14,FALSE)))</f>
        <v/>
      </c>
      <c r="Y24" s="216" t="str">
        <f>IF($D24="","",IF(VLOOKUP($D24,'Avto. zavar. SŽ PP, d.o.o.'!$A$15:$P$18,COLUMN()-14,FALSE)=0,"",VLOOKUP($D24,'Avto. zavar. SŽ PP, d.o.o.'!$A$15:$P$18,COLUMN()-14,FALSE)))</f>
        <v/>
      </c>
      <c r="Z24" s="216" t="str">
        <f>IF($D24="","",IF(VLOOKUP($D24,'Avto. zavar. SŽ PP, d.o.o.'!$A$15:$P$18,COLUMN()-14,FALSE)=0,"",VLOOKUP($D24,'Avto. zavar. SŽ PP, d.o.o.'!$A$15:$P$18,COLUMN()-14,FALSE)))</f>
        <v/>
      </c>
      <c r="AA24" s="216" t="str">
        <f>IF($D24="","",IF(VLOOKUP($D24,'Avto. zavar. SŽ PP, d.o.o.'!$A$15:$P$18,COLUMN()-14,FALSE)=0,"",VLOOKUP($D24,'Avto. zavar. SŽ PP, d.o.o.'!$A$15:$P$18,COLUMN()-14,FALSE)))</f>
        <v/>
      </c>
      <c r="AB24" s="216" t="str">
        <f>IF($D24="","",IF(VLOOKUP($D24,'Avto. zavar. SŽ PP, d.o.o.'!$A$15:$P$18,COLUMN()-14,FALSE)=0,"",VLOOKUP($D24,'Avto. zavar. SŽ PP, d.o.o.'!$A$15:$P$18,COLUMN()-14,FALSE)))</f>
        <v/>
      </c>
      <c r="AC24" s="216" t="str">
        <f>IF($D24="","",IF(VLOOKUP($D24,'Avto. zavar. SŽ PP, d.o.o.'!$A$15:$P$18,COLUMN()-14,FALSE)=0,"",VLOOKUP($D24,'Avto. zavar. SŽ PP, d.o.o.'!$A$15:$P$18,COLUMN()-14,FALSE)))</f>
        <v/>
      </c>
      <c r="AD24" s="216" t="str">
        <f>IF($D24="","",IF(VLOOKUP($D24,'Avto. zavar. SŽ PP, d.o.o.'!$A$15:$P$18,COLUMN()-14,FALSE)=0,"",VLOOKUP($D24,'Avto. zavar. SŽ PP, d.o.o.'!$A$15:$P$18,COLUMN()-14,FALSE)))</f>
        <v/>
      </c>
      <c r="AE24" s="216">
        <f t="shared" si="1"/>
        <v>0</v>
      </c>
      <c r="AF24" s="190">
        <f t="shared" si="2"/>
        <v>0</v>
      </c>
    </row>
    <row r="25" spans="1:34" s="92" customFormat="1" ht="40" customHeight="1" x14ac:dyDescent="0.25">
      <c r="A25" s="172"/>
      <c r="B25" s="289">
        <f>MAX($B$14:B24)+1</f>
        <v>12</v>
      </c>
      <c r="C25" s="291" t="s">
        <v>246</v>
      </c>
      <c r="D25" s="173" t="s">
        <v>243</v>
      </c>
      <c r="E25" s="118" t="s">
        <v>279</v>
      </c>
      <c r="F25" s="177" t="s">
        <v>120</v>
      </c>
      <c r="G25" s="177" t="s">
        <v>280</v>
      </c>
      <c r="H25" s="118" t="s">
        <v>281</v>
      </c>
      <c r="I25" s="118">
        <v>5</v>
      </c>
      <c r="J25" s="178">
        <v>2023</v>
      </c>
      <c r="K25" s="122">
        <v>67</v>
      </c>
      <c r="L25" s="122">
        <v>999</v>
      </c>
      <c r="M25" s="122"/>
      <c r="N25" s="122"/>
      <c r="O25" s="123">
        <f>13216.8*1.22</f>
        <v>16124.495999999999</v>
      </c>
      <c r="P25" s="174">
        <v>45474</v>
      </c>
      <c r="Q25" s="175">
        <v>45838</v>
      </c>
      <c r="R25" s="124">
        <f t="shared" si="3"/>
        <v>365</v>
      </c>
      <c r="S25" s="216" t="str">
        <f>IF($D25="","",IF(VLOOKUP($D25,'Avto. zavar. SŽ PP, d.o.o.'!$A$15:$P$18,COLUMN()-14,FALSE)=0,"",VLOOKUP($D25,'Avto. zavar. SŽ PP, d.o.o.'!$A$15:$P$18,COLUMN()-14,FALSE)))</f>
        <v/>
      </c>
      <c r="T25" s="216" t="str">
        <f>IF($D25="","",IF(VLOOKUP($D25,'Avto. zavar. SŽ PP, d.o.o.'!$A$15:$P$18,COLUMN()-14,FALSE)=0,"",VLOOKUP($D25,'Avto. zavar. SŽ PP, d.o.o.'!$A$15:$P$18,COLUMN()-14,FALSE)))</f>
        <v/>
      </c>
      <c r="U25" s="216" t="str">
        <f>IF($D25="","",IF(VLOOKUP($D25,'Avto. zavar. SŽ PP, d.o.o.'!$A$15:$P$18,COLUMN()-14,FALSE)=0,"",VLOOKUP($D25,'Avto. zavar. SŽ PP, d.o.o.'!$A$15:$P$18,COLUMN()-14,FALSE)))</f>
        <v/>
      </c>
      <c r="V25" s="216" t="str">
        <f>IF($D25="","",IF(VLOOKUP($D25,'Avto. zavar. SŽ PP, d.o.o.'!$A$15:$P$18,COLUMN()-14,FALSE)=0,"",VLOOKUP($D25,'Avto. zavar. SŽ PP, d.o.o.'!$A$15:$P$18,COLUMN()-14,FALSE)))</f>
        <v/>
      </c>
      <c r="W25" s="216" t="str">
        <f>IF($D25="","",IF(VLOOKUP($D25,'Avto. zavar. SŽ PP, d.o.o.'!$A$15:$P$18,COLUMN()-14,FALSE)=0,"",VLOOKUP($D25,'Avto. zavar. SŽ PP, d.o.o.'!$A$15:$P$18,COLUMN()-14,FALSE)))</f>
        <v/>
      </c>
      <c r="X25" s="216" t="str">
        <f>IF($D25="","",IF(VLOOKUP($D25,'Avto. zavar. SŽ PP, d.o.o.'!$A$15:$P$18,COLUMN()-14,FALSE)=0,"",VLOOKUP($D25,'Avto. zavar. SŽ PP, d.o.o.'!$A$15:$P$18,COLUMN()-14,FALSE)))</f>
        <v/>
      </c>
      <c r="Y25" s="216" t="str">
        <f>IF($D25="","",IF(VLOOKUP($D25,'Avto. zavar. SŽ PP, d.o.o.'!$A$15:$P$18,COLUMN()-14,FALSE)=0,"",VLOOKUP($D25,'Avto. zavar. SŽ PP, d.o.o.'!$A$15:$P$18,COLUMN()-14,FALSE)))</f>
        <v/>
      </c>
      <c r="Z25" s="216" t="str">
        <f>IF($D25="","",IF(VLOOKUP($D25,'Avto. zavar. SŽ PP, d.o.o.'!$A$15:$P$18,COLUMN()-14,FALSE)=0,"",VLOOKUP($D25,'Avto. zavar. SŽ PP, d.o.o.'!$A$15:$P$18,COLUMN()-14,FALSE)))</f>
        <v/>
      </c>
      <c r="AA25" s="216" t="str">
        <f>IF($D25="","",IF(VLOOKUP($D25,'Avto. zavar. SŽ PP, d.o.o.'!$A$15:$P$18,COLUMN()-14,FALSE)=0,"",VLOOKUP($D25,'Avto. zavar. SŽ PP, d.o.o.'!$A$15:$P$18,COLUMN()-14,FALSE)))</f>
        <v/>
      </c>
      <c r="AB25" s="216" t="str">
        <f>IF($D25="","",IF(VLOOKUP($D25,'Avto. zavar. SŽ PP, d.o.o.'!$A$15:$P$18,COLUMN()-14,FALSE)=0,"",VLOOKUP($D25,'Avto. zavar. SŽ PP, d.o.o.'!$A$15:$P$18,COLUMN()-14,FALSE)))</f>
        <v/>
      </c>
      <c r="AC25" s="216" t="str">
        <f>IF($D25="","",IF(VLOOKUP($D25,'Avto. zavar. SŽ PP, d.o.o.'!$A$15:$P$18,COLUMN()-14,FALSE)=0,"",VLOOKUP($D25,'Avto. zavar. SŽ PP, d.o.o.'!$A$15:$P$18,COLUMN()-14,FALSE)))</f>
        <v/>
      </c>
      <c r="AD25" s="216" t="str">
        <f>IF($D25="","",IF(VLOOKUP($D25,'Avto. zavar. SŽ PP, d.o.o.'!$A$15:$P$18,COLUMN()-14,FALSE)=0,"",VLOOKUP($D25,'Avto. zavar. SŽ PP, d.o.o.'!$A$15:$P$18,COLUMN()-14,FALSE)))</f>
        <v/>
      </c>
      <c r="AE25" s="216">
        <f t="shared" si="1"/>
        <v>0</v>
      </c>
      <c r="AF25" s="190">
        <f t="shared" si="2"/>
        <v>0</v>
      </c>
    </row>
    <row r="26" spans="1:34" s="92" customFormat="1" ht="40" customHeight="1" x14ac:dyDescent="0.25">
      <c r="A26" s="172"/>
      <c r="B26" s="289">
        <f>MAX($B$14:B25)+1</f>
        <v>13</v>
      </c>
      <c r="C26" s="291" t="s">
        <v>246</v>
      </c>
      <c r="D26" s="173" t="s">
        <v>243</v>
      </c>
      <c r="E26" s="118" t="s">
        <v>282</v>
      </c>
      <c r="F26" s="177" t="s">
        <v>120</v>
      </c>
      <c r="G26" s="177" t="s">
        <v>283</v>
      </c>
      <c r="H26" s="118" t="s">
        <v>284</v>
      </c>
      <c r="I26" s="118">
        <v>5</v>
      </c>
      <c r="J26" s="178">
        <v>2023</v>
      </c>
      <c r="K26" s="122">
        <v>67</v>
      </c>
      <c r="L26" s="122">
        <v>999</v>
      </c>
      <c r="M26" s="122"/>
      <c r="N26" s="122"/>
      <c r="O26" s="123">
        <f>13216.8*1.22</f>
        <v>16124.495999999999</v>
      </c>
      <c r="P26" s="174">
        <v>45474</v>
      </c>
      <c r="Q26" s="175">
        <v>45838</v>
      </c>
      <c r="R26" s="124">
        <f t="shared" si="3"/>
        <v>365</v>
      </c>
      <c r="S26" s="216" t="str">
        <f>IF($D26="","",IF(VLOOKUP($D26,'Avto. zavar. SŽ PP, d.o.o.'!$A$15:$P$18,COLUMN()-14,FALSE)=0,"",VLOOKUP($D26,'Avto. zavar. SŽ PP, d.o.o.'!$A$15:$P$18,COLUMN()-14,FALSE)))</f>
        <v/>
      </c>
      <c r="T26" s="216" t="str">
        <f>IF($D26="","",IF(VLOOKUP($D26,'Avto. zavar. SŽ PP, d.o.o.'!$A$15:$P$18,COLUMN()-14,FALSE)=0,"",VLOOKUP($D26,'Avto. zavar. SŽ PP, d.o.o.'!$A$15:$P$18,COLUMN()-14,FALSE)))</f>
        <v/>
      </c>
      <c r="U26" s="216" t="str">
        <f>IF($D26="","",IF(VLOOKUP($D26,'Avto. zavar. SŽ PP, d.o.o.'!$A$15:$P$18,COLUMN()-14,FALSE)=0,"",VLOOKUP($D26,'Avto. zavar. SŽ PP, d.o.o.'!$A$15:$P$18,COLUMN()-14,FALSE)))</f>
        <v/>
      </c>
      <c r="V26" s="216" t="str">
        <f>IF($D26="","",IF(VLOOKUP($D26,'Avto. zavar. SŽ PP, d.o.o.'!$A$15:$P$18,COLUMN()-14,FALSE)=0,"",VLOOKUP($D26,'Avto. zavar. SŽ PP, d.o.o.'!$A$15:$P$18,COLUMN()-14,FALSE)))</f>
        <v/>
      </c>
      <c r="W26" s="216" t="str">
        <f>IF($D26="","",IF(VLOOKUP($D26,'Avto. zavar. SŽ PP, d.o.o.'!$A$15:$P$18,COLUMN()-14,FALSE)=0,"",VLOOKUP($D26,'Avto. zavar. SŽ PP, d.o.o.'!$A$15:$P$18,COLUMN()-14,FALSE)))</f>
        <v/>
      </c>
      <c r="X26" s="216" t="str">
        <f>IF($D26="","",IF(VLOOKUP($D26,'Avto. zavar. SŽ PP, d.o.o.'!$A$15:$P$18,COLUMN()-14,FALSE)=0,"",VLOOKUP($D26,'Avto. zavar. SŽ PP, d.o.o.'!$A$15:$P$18,COLUMN()-14,FALSE)))</f>
        <v/>
      </c>
      <c r="Y26" s="216" t="str">
        <f>IF($D26="","",IF(VLOOKUP($D26,'Avto. zavar. SŽ PP, d.o.o.'!$A$15:$P$18,COLUMN()-14,FALSE)=0,"",VLOOKUP($D26,'Avto. zavar. SŽ PP, d.o.o.'!$A$15:$P$18,COLUMN()-14,FALSE)))</f>
        <v/>
      </c>
      <c r="Z26" s="216" t="str">
        <f>IF($D26="","",IF(VLOOKUP($D26,'Avto. zavar. SŽ PP, d.o.o.'!$A$15:$P$18,COLUMN()-14,FALSE)=0,"",VLOOKUP($D26,'Avto. zavar. SŽ PP, d.o.o.'!$A$15:$P$18,COLUMN()-14,FALSE)))</f>
        <v/>
      </c>
      <c r="AA26" s="216" t="str">
        <f>IF($D26="","",IF(VLOOKUP($D26,'Avto. zavar. SŽ PP, d.o.o.'!$A$15:$P$18,COLUMN()-14,FALSE)=0,"",VLOOKUP($D26,'Avto. zavar. SŽ PP, d.o.o.'!$A$15:$P$18,COLUMN()-14,FALSE)))</f>
        <v/>
      </c>
      <c r="AB26" s="216" t="str">
        <f>IF($D26="","",IF(VLOOKUP($D26,'Avto. zavar. SŽ PP, d.o.o.'!$A$15:$P$18,COLUMN()-14,FALSE)=0,"",VLOOKUP($D26,'Avto. zavar. SŽ PP, d.o.o.'!$A$15:$P$18,COLUMN()-14,FALSE)))</f>
        <v/>
      </c>
      <c r="AC26" s="216" t="str">
        <f>IF($D26="","",IF(VLOOKUP($D26,'Avto. zavar. SŽ PP, d.o.o.'!$A$15:$P$18,COLUMN()-14,FALSE)=0,"",VLOOKUP($D26,'Avto. zavar. SŽ PP, d.o.o.'!$A$15:$P$18,COLUMN()-14,FALSE)))</f>
        <v/>
      </c>
      <c r="AD26" s="216" t="str">
        <f>IF($D26="","",IF(VLOOKUP($D26,'Avto. zavar. SŽ PP, d.o.o.'!$A$15:$P$18,COLUMN()-14,FALSE)=0,"",VLOOKUP($D26,'Avto. zavar. SŽ PP, d.o.o.'!$A$15:$P$18,COLUMN()-14,FALSE)))</f>
        <v/>
      </c>
      <c r="AE26" s="216">
        <f t="shared" si="1"/>
        <v>0</v>
      </c>
      <c r="AF26" s="190">
        <f t="shared" si="2"/>
        <v>0</v>
      </c>
    </row>
    <row r="27" spans="1:34" s="92" customFormat="1" ht="40" customHeight="1" x14ac:dyDescent="0.25">
      <c r="A27" s="172"/>
      <c r="B27" s="289">
        <f>MAX($B$14:B26)+1</f>
        <v>14</v>
      </c>
      <c r="C27" s="291" t="s">
        <v>246</v>
      </c>
      <c r="D27" s="173" t="s">
        <v>243</v>
      </c>
      <c r="E27" s="118" t="s">
        <v>285</v>
      </c>
      <c r="F27" s="177" t="s">
        <v>120</v>
      </c>
      <c r="G27" s="177" t="s">
        <v>286</v>
      </c>
      <c r="H27" s="118" t="s">
        <v>287</v>
      </c>
      <c r="I27" s="118">
        <v>5</v>
      </c>
      <c r="J27" s="178">
        <v>2023</v>
      </c>
      <c r="K27" s="122">
        <v>67</v>
      </c>
      <c r="L27" s="122">
        <v>999</v>
      </c>
      <c r="M27" s="122"/>
      <c r="N27" s="122"/>
      <c r="O27" s="123">
        <f>13216.8*1.22</f>
        <v>16124.495999999999</v>
      </c>
      <c r="P27" s="174">
        <v>45474</v>
      </c>
      <c r="Q27" s="175">
        <v>45838</v>
      </c>
      <c r="R27" s="124">
        <f t="shared" si="3"/>
        <v>365</v>
      </c>
      <c r="S27" s="216" t="str">
        <f>IF($D27="","",IF(VLOOKUP($D27,'Avto. zavar. SŽ PP, d.o.o.'!$A$15:$P$18,COLUMN()-14,FALSE)=0,"",VLOOKUP($D27,'Avto. zavar. SŽ PP, d.o.o.'!$A$15:$P$18,COLUMN()-14,FALSE)))</f>
        <v/>
      </c>
      <c r="T27" s="216" t="str">
        <f>IF($D27="","",IF(VLOOKUP($D27,'Avto. zavar. SŽ PP, d.o.o.'!$A$15:$P$18,COLUMN()-14,FALSE)=0,"",VLOOKUP($D27,'Avto. zavar. SŽ PP, d.o.o.'!$A$15:$P$18,COLUMN()-14,FALSE)))</f>
        <v/>
      </c>
      <c r="U27" s="216" t="str">
        <f>IF($D27="","",IF(VLOOKUP($D27,'Avto. zavar. SŽ PP, d.o.o.'!$A$15:$P$18,COLUMN()-14,FALSE)=0,"",VLOOKUP($D27,'Avto. zavar. SŽ PP, d.o.o.'!$A$15:$P$18,COLUMN()-14,FALSE)))</f>
        <v/>
      </c>
      <c r="V27" s="216" t="str">
        <f>IF($D27="","",IF(VLOOKUP($D27,'Avto. zavar. SŽ PP, d.o.o.'!$A$15:$P$18,COLUMN()-14,FALSE)=0,"",VLOOKUP($D27,'Avto. zavar. SŽ PP, d.o.o.'!$A$15:$P$18,COLUMN()-14,FALSE)))</f>
        <v/>
      </c>
      <c r="W27" s="216" t="str">
        <f>IF($D27="","",IF(VLOOKUP($D27,'Avto. zavar. SŽ PP, d.o.o.'!$A$15:$P$18,COLUMN()-14,FALSE)=0,"",VLOOKUP($D27,'Avto. zavar. SŽ PP, d.o.o.'!$A$15:$P$18,COLUMN()-14,FALSE)))</f>
        <v/>
      </c>
      <c r="X27" s="216" t="str">
        <f>IF($D27="","",IF(VLOOKUP($D27,'Avto. zavar. SŽ PP, d.o.o.'!$A$15:$P$18,COLUMN()-14,FALSE)=0,"",VLOOKUP($D27,'Avto. zavar. SŽ PP, d.o.o.'!$A$15:$P$18,COLUMN()-14,FALSE)))</f>
        <v/>
      </c>
      <c r="Y27" s="216" t="str">
        <f>IF($D27="","",IF(VLOOKUP($D27,'Avto. zavar. SŽ PP, d.o.o.'!$A$15:$P$18,COLUMN()-14,FALSE)=0,"",VLOOKUP($D27,'Avto. zavar. SŽ PP, d.o.o.'!$A$15:$P$18,COLUMN()-14,FALSE)))</f>
        <v/>
      </c>
      <c r="Z27" s="216" t="str">
        <f>IF($D27="","",IF(VLOOKUP($D27,'Avto. zavar. SŽ PP, d.o.o.'!$A$15:$P$18,COLUMN()-14,FALSE)=0,"",VLOOKUP($D27,'Avto. zavar. SŽ PP, d.o.o.'!$A$15:$P$18,COLUMN()-14,FALSE)))</f>
        <v/>
      </c>
      <c r="AA27" s="216" t="str">
        <f>IF($D27="","",IF(VLOOKUP($D27,'Avto. zavar. SŽ PP, d.o.o.'!$A$15:$P$18,COLUMN()-14,FALSE)=0,"",VLOOKUP($D27,'Avto. zavar. SŽ PP, d.o.o.'!$A$15:$P$18,COLUMN()-14,FALSE)))</f>
        <v/>
      </c>
      <c r="AB27" s="216" t="str">
        <f>IF($D27="","",IF(VLOOKUP($D27,'Avto. zavar. SŽ PP, d.o.o.'!$A$15:$P$18,COLUMN()-14,FALSE)=0,"",VLOOKUP($D27,'Avto. zavar. SŽ PP, d.o.o.'!$A$15:$P$18,COLUMN()-14,FALSE)))</f>
        <v/>
      </c>
      <c r="AC27" s="216" t="str">
        <f>IF($D27="","",IF(VLOOKUP($D27,'Avto. zavar. SŽ PP, d.o.o.'!$A$15:$P$18,COLUMN()-14,FALSE)=0,"",VLOOKUP($D27,'Avto. zavar. SŽ PP, d.o.o.'!$A$15:$P$18,COLUMN()-14,FALSE)))</f>
        <v/>
      </c>
      <c r="AD27" s="216" t="str">
        <f>IF($D27="","",IF(VLOOKUP($D27,'Avto. zavar. SŽ PP, d.o.o.'!$A$15:$P$18,COLUMN()-14,FALSE)=0,"",VLOOKUP($D27,'Avto. zavar. SŽ PP, d.o.o.'!$A$15:$P$18,COLUMN()-14,FALSE)))</f>
        <v/>
      </c>
      <c r="AE27" s="216">
        <f t="shared" si="1"/>
        <v>0</v>
      </c>
      <c r="AF27" s="190">
        <f t="shared" si="2"/>
        <v>0</v>
      </c>
      <c r="AH27" s="152" t="s">
        <v>288</v>
      </c>
    </row>
    <row r="28" spans="1:34" s="92" customFormat="1" ht="40" customHeight="1" x14ac:dyDescent="0.25">
      <c r="A28" s="172"/>
      <c r="B28" s="289">
        <f>MAX($B$14:B27)+1</f>
        <v>15</v>
      </c>
      <c r="C28" s="291" t="s">
        <v>246</v>
      </c>
      <c r="D28" s="173" t="s">
        <v>79</v>
      </c>
      <c r="E28" s="118" t="s">
        <v>289</v>
      </c>
      <c r="F28" s="177" t="s">
        <v>131</v>
      </c>
      <c r="G28" s="177" t="s">
        <v>290</v>
      </c>
      <c r="H28" s="118" t="s">
        <v>291</v>
      </c>
      <c r="I28" s="118">
        <v>5</v>
      </c>
      <c r="J28" s="178">
        <v>2024</v>
      </c>
      <c r="K28" s="122">
        <v>103</v>
      </c>
      <c r="L28" s="122">
        <v>1332</v>
      </c>
      <c r="M28" s="122"/>
      <c r="N28" s="122"/>
      <c r="O28" s="123">
        <v>26660</v>
      </c>
      <c r="P28" s="174">
        <v>45474</v>
      </c>
      <c r="Q28" s="175">
        <v>45838</v>
      </c>
      <c r="R28" s="124">
        <f t="shared" si="3"/>
        <v>365</v>
      </c>
      <c r="S28" s="216" t="str">
        <f>IF($D28="","",IF(VLOOKUP($D28,'Avto. zavar. SŽ PP, d.o.o.'!$A$15:$P$18,COLUMN()-14,FALSE)=0,"",VLOOKUP($D28,'Avto. zavar. SŽ PP, d.o.o.'!$A$15:$P$18,COLUMN()-14,FALSE)))</f>
        <v/>
      </c>
      <c r="T28" s="216" t="str">
        <f>IF($D28="","",IF(VLOOKUP($D28,'Avto. zavar. SŽ PP, d.o.o.'!$A$15:$P$18,COLUMN()-14,FALSE)=0,"",VLOOKUP($D28,'Avto. zavar. SŽ PP, d.o.o.'!$A$15:$P$18,COLUMN()-14,FALSE)))</f>
        <v/>
      </c>
      <c r="U28" s="216" t="str">
        <f>IF($D28="","",IF(VLOOKUP($D28,'Avto. zavar. SŽ PP, d.o.o.'!$A$15:$P$18,COLUMN()-14,FALSE)=0,"",VLOOKUP($D28,'Avto. zavar. SŽ PP, d.o.o.'!$A$15:$P$18,COLUMN()-14,FALSE)))</f>
        <v/>
      </c>
      <c r="V28" s="216" t="str">
        <f>IF($D28="","",IF(VLOOKUP($D28,'Avto. zavar. SŽ PP, d.o.o.'!$A$15:$P$18,COLUMN()-14,FALSE)=0,"",VLOOKUP($D28,'Avto. zavar. SŽ PP, d.o.o.'!$A$15:$P$18,COLUMN()-14,FALSE)))</f>
        <v/>
      </c>
      <c r="W28" s="216" t="str">
        <f>IF($D28="","",IF(VLOOKUP($D28,'Avto. zavar. SŽ PP, d.o.o.'!$A$15:$P$18,COLUMN()-14,FALSE)=0,"",VLOOKUP($D28,'Avto. zavar. SŽ PP, d.o.o.'!$A$15:$P$18,COLUMN()-14,FALSE)))</f>
        <v/>
      </c>
      <c r="X28" s="216" t="str">
        <f>IF($D28="","",IF(VLOOKUP($D28,'Avto. zavar. SŽ PP, d.o.o.'!$A$15:$P$18,COLUMN()-14,FALSE)=0,"",VLOOKUP($D28,'Avto. zavar. SŽ PP, d.o.o.'!$A$15:$P$18,COLUMN()-14,FALSE)))</f>
        <v/>
      </c>
      <c r="Y28" s="216" t="str">
        <f>IF($D28="","",IF(VLOOKUP($D28,'Avto. zavar. SŽ PP, d.o.o.'!$A$15:$P$18,COLUMN()-14,FALSE)=0,"",VLOOKUP($D28,'Avto. zavar. SŽ PP, d.o.o.'!$A$15:$P$18,COLUMN()-14,FALSE)))</f>
        <v/>
      </c>
      <c r="Z28" s="216" t="str">
        <f>IF($D28="","",IF(VLOOKUP($D28,'Avto. zavar. SŽ PP, d.o.o.'!$A$15:$P$18,COLUMN()-14,FALSE)=0,"",VLOOKUP($D28,'Avto. zavar. SŽ PP, d.o.o.'!$A$15:$P$18,COLUMN()-14,FALSE)))</f>
        <v/>
      </c>
      <c r="AA28" s="216" t="str">
        <f>IF($D28="","",IF(VLOOKUP($D28,'Avto. zavar. SŽ PP, d.o.o.'!$A$15:$P$18,COLUMN()-14,FALSE)=0,"",VLOOKUP($D28,'Avto. zavar. SŽ PP, d.o.o.'!$A$15:$P$18,COLUMN()-14,FALSE)))</f>
        <v/>
      </c>
      <c r="AB28" s="216" t="str">
        <f>IF($D28="","",IF(VLOOKUP($D28,'Avto. zavar. SŽ PP, d.o.o.'!$A$15:$P$18,COLUMN()-14,FALSE)=0,"",VLOOKUP($D28,'Avto. zavar. SŽ PP, d.o.o.'!$A$15:$P$18,COLUMN()-14,FALSE)))</f>
        <v/>
      </c>
      <c r="AC28" s="216" t="str">
        <f>IF($D28="","",IF(VLOOKUP($D28,'Avto. zavar. SŽ PP, d.o.o.'!$A$15:$P$18,COLUMN()-14,FALSE)=0,"",VLOOKUP($D28,'Avto. zavar. SŽ PP, d.o.o.'!$A$15:$P$18,COLUMN()-14,FALSE)))</f>
        <v/>
      </c>
      <c r="AD28" s="216" t="str">
        <f>IF($D28="","",IF(VLOOKUP($D28,'Avto. zavar. SŽ PP, d.o.o.'!$A$15:$P$18,COLUMN()-14,FALSE)=0,"",VLOOKUP($D28,'Avto. zavar. SŽ PP, d.o.o.'!$A$15:$P$18,COLUMN()-14,FALSE)))</f>
        <v/>
      </c>
      <c r="AE28" s="216">
        <f t="shared" si="1"/>
        <v>0</v>
      </c>
      <c r="AF28" s="190">
        <f t="shared" si="2"/>
        <v>0</v>
      </c>
    </row>
    <row r="29" spans="1:34" s="92" customFormat="1" ht="40" customHeight="1" x14ac:dyDescent="0.25">
      <c r="A29" s="172"/>
      <c r="B29" s="289">
        <f>MAX($B$14:B28)+1</f>
        <v>16</v>
      </c>
      <c r="C29" s="291" t="s">
        <v>246</v>
      </c>
      <c r="D29" s="173" t="s">
        <v>79</v>
      </c>
      <c r="E29" s="118" t="s">
        <v>292</v>
      </c>
      <c r="F29" s="177" t="s">
        <v>131</v>
      </c>
      <c r="G29" s="177" t="s">
        <v>290</v>
      </c>
      <c r="H29" s="118" t="s">
        <v>293</v>
      </c>
      <c r="I29" s="118">
        <v>5</v>
      </c>
      <c r="J29" s="178">
        <v>2024</v>
      </c>
      <c r="K29" s="122">
        <v>103</v>
      </c>
      <c r="L29" s="122">
        <v>1332</v>
      </c>
      <c r="M29" s="122"/>
      <c r="N29" s="122"/>
      <c r="O29" s="123">
        <v>26660</v>
      </c>
      <c r="P29" s="174">
        <v>45474</v>
      </c>
      <c r="Q29" s="175">
        <v>45838</v>
      </c>
      <c r="R29" s="124">
        <f t="shared" si="3"/>
        <v>365</v>
      </c>
      <c r="S29" s="216" t="str">
        <f>IF($D29="","",IF(VLOOKUP($D29,'Avto. zavar. SŽ PP, d.o.o.'!$A$15:$P$18,COLUMN()-14,FALSE)=0,"",VLOOKUP($D29,'Avto. zavar. SŽ PP, d.o.o.'!$A$15:$P$18,COLUMN()-14,FALSE)))</f>
        <v/>
      </c>
      <c r="T29" s="216" t="str">
        <f>IF($D29="","",IF(VLOOKUP($D29,'Avto. zavar. SŽ PP, d.o.o.'!$A$15:$P$18,COLUMN()-14,FALSE)=0,"",VLOOKUP($D29,'Avto. zavar. SŽ PP, d.o.o.'!$A$15:$P$18,COLUMN()-14,FALSE)))</f>
        <v/>
      </c>
      <c r="U29" s="216" t="str">
        <f>IF($D29="","",IF(VLOOKUP($D29,'Avto. zavar. SŽ PP, d.o.o.'!$A$15:$P$18,COLUMN()-14,FALSE)=0,"",VLOOKUP($D29,'Avto. zavar. SŽ PP, d.o.o.'!$A$15:$P$18,COLUMN()-14,FALSE)))</f>
        <v/>
      </c>
      <c r="V29" s="216" t="str">
        <f>IF($D29="","",IF(VLOOKUP($D29,'Avto. zavar. SŽ PP, d.o.o.'!$A$15:$P$18,COLUMN()-14,FALSE)=0,"",VLOOKUP($D29,'Avto. zavar. SŽ PP, d.o.o.'!$A$15:$P$18,COLUMN()-14,FALSE)))</f>
        <v/>
      </c>
      <c r="W29" s="216" t="str">
        <f>IF($D29="","",IF(VLOOKUP($D29,'Avto. zavar. SŽ PP, d.o.o.'!$A$15:$P$18,COLUMN()-14,FALSE)=0,"",VLOOKUP($D29,'Avto. zavar. SŽ PP, d.o.o.'!$A$15:$P$18,COLUMN()-14,FALSE)))</f>
        <v/>
      </c>
      <c r="X29" s="216" t="str">
        <f>IF($D29="","",IF(VLOOKUP($D29,'Avto. zavar. SŽ PP, d.o.o.'!$A$15:$P$18,COLUMN()-14,FALSE)=0,"",VLOOKUP($D29,'Avto. zavar. SŽ PP, d.o.o.'!$A$15:$P$18,COLUMN()-14,FALSE)))</f>
        <v/>
      </c>
      <c r="Y29" s="216" t="str">
        <f>IF($D29="","",IF(VLOOKUP($D29,'Avto. zavar. SŽ PP, d.o.o.'!$A$15:$P$18,COLUMN()-14,FALSE)=0,"",VLOOKUP($D29,'Avto. zavar. SŽ PP, d.o.o.'!$A$15:$P$18,COLUMN()-14,FALSE)))</f>
        <v/>
      </c>
      <c r="Z29" s="216" t="str">
        <f>IF($D29="","",IF(VLOOKUP($D29,'Avto. zavar. SŽ PP, d.o.o.'!$A$15:$P$18,COLUMN()-14,FALSE)=0,"",VLOOKUP($D29,'Avto. zavar. SŽ PP, d.o.o.'!$A$15:$P$18,COLUMN()-14,FALSE)))</f>
        <v/>
      </c>
      <c r="AA29" s="216" t="str">
        <f>IF($D29="","",IF(VLOOKUP($D29,'Avto. zavar. SŽ PP, d.o.o.'!$A$15:$P$18,COLUMN()-14,FALSE)=0,"",VLOOKUP($D29,'Avto. zavar. SŽ PP, d.o.o.'!$A$15:$P$18,COLUMN()-14,FALSE)))</f>
        <v/>
      </c>
      <c r="AB29" s="216" t="str">
        <f>IF($D29="","",IF(VLOOKUP($D29,'Avto. zavar. SŽ PP, d.o.o.'!$A$15:$P$18,COLUMN()-14,FALSE)=0,"",VLOOKUP($D29,'Avto. zavar. SŽ PP, d.o.o.'!$A$15:$P$18,COLUMN()-14,FALSE)))</f>
        <v/>
      </c>
      <c r="AC29" s="216" t="str">
        <f>IF($D29="","",IF(VLOOKUP($D29,'Avto. zavar. SŽ PP, d.o.o.'!$A$15:$P$18,COLUMN()-14,FALSE)=0,"",VLOOKUP($D29,'Avto. zavar. SŽ PP, d.o.o.'!$A$15:$P$18,COLUMN()-14,FALSE)))</f>
        <v/>
      </c>
      <c r="AD29" s="216" t="str">
        <f>IF($D29="","",IF(VLOOKUP($D29,'Avto. zavar. SŽ PP, d.o.o.'!$A$15:$P$18,COLUMN()-14,FALSE)=0,"",VLOOKUP($D29,'Avto. zavar. SŽ PP, d.o.o.'!$A$15:$P$18,COLUMN()-14,FALSE)))</f>
        <v/>
      </c>
      <c r="AE29" s="216">
        <f t="shared" si="1"/>
        <v>0</v>
      </c>
      <c r="AF29" s="190">
        <f t="shared" si="2"/>
        <v>0</v>
      </c>
    </row>
    <row r="30" spans="1:34" s="92" customFormat="1" ht="40" customHeight="1" x14ac:dyDescent="0.25">
      <c r="A30" s="172"/>
      <c r="B30" s="289">
        <f>MAX($B$14:B29)+1</f>
        <v>17</v>
      </c>
      <c r="C30" s="291" t="s">
        <v>246</v>
      </c>
      <c r="D30" s="173" t="s">
        <v>79</v>
      </c>
      <c r="E30" s="118" t="s">
        <v>294</v>
      </c>
      <c r="F30" s="177" t="s">
        <v>131</v>
      </c>
      <c r="G30" s="177" t="s">
        <v>290</v>
      </c>
      <c r="H30" s="118" t="s">
        <v>295</v>
      </c>
      <c r="I30" s="118">
        <v>5</v>
      </c>
      <c r="J30" s="178">
        <v>2024</v>
      </c>
      <c r="K30" s="122">
        <v>103</v>
      </c>
      <c r="L30" s="122">
        <v>1332</v>
      </c>
      <c r="M30" s="122"/>
      <c r="N30" s="122"/>
      <c r="O30" s="123">
        <v>26660</v>
      </c>
      <c r="P30" s="174">
        <v>45474</v>
      </c>
      <c r="Q30" s="175">
        <v>45838</v>
      </c>
      <c r="R30" s="124">
        <f t="shared" si="3"/>
        <v>365</v>
      </c>
      <c r="S30" s="216" t="str">
        <f>IF($D30="","",IF(VLOOKUP($D30,'Avto. zavar. SŽ PP, d.o.o.'!$A$15:$P$18,COLUMN()-14,FALSE)=0,"",VLOOKUP($D30,'Avto. zavar. SŽ PP, d.o.o.'!$A$15:$P$18,COLUMN()-14,FALSE)))</f>
        <v/>
      </c>
      <c r="T30" s="216" t="str">
        <f>IF($D30="","",IF(VLOOKUP($D30,'Avto. zavar. SŽ PP, d.o.o.'!$A$15:$P$18,COLUMN()-14,FALSE)=0,"",VLOOKUP($D30,'Avto. zavar. SŽ PP, d.o.o.'!$A$15:$P$18,COLUMN()-14,FALSE)))</f>
        <v/>
      </c>
      <c r="U30" s="216" t="str">
        <f>IF($D30="","",IF(VLOOKUP($D30,'Avto. zavar. SŽ PP, d.o.o.'!$A$15:$P$18,COLUMN()-14,FALSE)=0,"",VLOOKUP($D30,'Avto. zavar. SŽ PP, d.o.o.'!$A$15:$P$18,COLUMN()-14,FALSE)))</f>
        <v/>
      </c>
      <c r="V30" s="216" t="str">
        <f>IF($D30="","",IF(VLOOKUP($D30,'Avto. zavar. SŽ PP, d.o.o.'!$A$15:$P$18,COLUMN()-14,FALSE)=0,"",VLOOKUP($D30,'Avto. zavar. SŽ PP, d.o.o.'!$A$15:$P$18,COLUMN()-14,FALSE)))</f>
        <v/>
      </c>
      <c r="W30" s="216" t="str">
        <f>IF($D30="","",IF(VLOOKUP($D30,'Avto. zavar. SŽ PP, d.o.o.'!$A$15:$P$18,COLUMN()-14,FALSE)=0,"",VLOOKUP($D30,'Avto. zavar. SŽ PP, d.o.o.'!$A$15:$P$18,COLUMN()-14,FALSE)))</f>
        <v/>
      </c>
      <c r="X30" s="216" t="str">
        <f>IF($D30="","",IF(VLOOKUP($D30,'Avto. zavar. SŽ PP, d.o.o.'!$A$15:$P$18,COLUMN()-14,FALSE)=0,"",VLOOKUP($D30,'Avto. zavar. SŽ PP, d.o.o.'!$A$15:$P$18,COLUMN()-14,FALSE)))</f>
        <v/>
      </c>
      <c r="Y30" s="216" t="str">
        <f>IF($D30="","",IF(VLOOKUP($D30,'Avto. zavar. SŽ PP, d.o.o.'!$A$15:$P$18,COLUMN()-14,FALSE)=0,"",VLOOKUP($D30,'Avto. zavar. SŽ PP, d.o.o.'!$A$15:$P$18,COLUMN()-14,FALSE)))</f>
        <v/>
      </c>
      <c r="Z30" s="216" t="str">
        <f>IF($D30="","",IF(VLOOKUP($D30,'Avto. zavar. SŽ PP, d.o.o.'!$A$15:$P$18,COLUMN()-14,FALSE)=0,"",VLOOKUP($D30,'Avto. zavar. SŽ PP, d.o.o.'!$A$15:$P$18,COLUMN()-14,FALSE)))</f>
        <v/>
      </c>
      <c r="AA30" s="216" t="str">
        <f>IF($D30="","",IF(VLOOKUP($D30,'Avto. zavar. SŽ PP, d.o.o.'!$A$15:$P$18,COLUMN()-14,FALSE)=0,"",VLOOKUP($D30,'Avto. zavar. SŽ PP, d.o.o.'!$A$15:$P$18,COLUMN()-14,FALSE)))</f>
        <v/>
      </c>
      <c r="AB30" s="216" t="str">
        <f>IF($D30="","",IF(VLOOKUP($D30,'Avto. zavar. SŽ PP, d.o.o.'!$A$15:$P$18,COLUMN()-14,FALSE)=0,"",VLOOKUP($D30,'Avto. zavar. SŽ PP, d.o.o.'!$A$15:$P$18,COLUMN()-14,FALSE)))</f>
        <v/>
      </c>
      <c r="AC30" s="216" t="str">
        <f>IF($D30="","",IF(VLOOKUP($D30,'Avto. zavar. SŽ PP, d.o.o.'!$A$15:$P$18,COLUMN()-14,FALSE)=0,"",VLOOKUP($D30,'Avto. zavar. SŽ PP, d.o.o.'!$A$15:$P$18,COLUMN()-14,FALSE)))</f>
        <v/>
      </c>
      <c r="AD30" s="216" t="str">
        <f>IF($D30="","",IF(VLOOKUP($D30,'Avto. zavar. SŽ PP, d.o.o.'!$A$15:$P$18,COLUMN()-14,FALSE)=0,"",VLOOKUP($D30,'Avto. zavar. SŽ PP, d.o.o.'!$A$15:$P$18,COLUMN()-14,FALSE)))</f>
        <v/>
      </c>
      <c r="AE30" s="216">
        <f t="shared" si="1"/>
        <v>0</v>
      </c>
      <c r="AF30" s="190">
        <f t="shared" si="2"/>
        <v>0</v>
      </c>
    </row>
    <row r="31" spans="1:34" s="92" customFormat="1" ht="40" customHeight="1" x14ac:dyDescent="0.25">
      <c r="A31" s="172"/>
      <c r="B31" s="289">
        <f>MAX($B$14:B30)+1</f>
        <v>18</v>
      </c>
      <c r="C31" s="291" t="s">
        <v>246</v>
      </c>
      <c r="D31" s="173" t="s">
        <v>79</v>
      </c>
      <c r="E31" s="118" t="s">
        <v>296</v>
      </c>
      <c r="F31" s="177" t="s">
        <v>297</v>
      </c>
      <c r="G31" s="177" t="s">
        <v>298</v>
      </c>
      <c r="H31" s="118" t="s">
        <v>299</v>
      </c>
      <c r="I31" s="118">
        <v>5</v>
      </c>
      <c r="J31" s="178">
        <v>2019</v>
      </c>
      <c r="K31" s="122">
        <v>170</v>
      </c>
      <c r="L31" s="122">
        <v>2967</v>
      </c>
      <c r="M31" s="122"/>
      <c r="N31" s="122">
        <v>2070</v>
      </c>
      <c r="O31" s="123">
        <v>70052</v>
      </c>
      <c r="P31" s="174">
        <v>45839</v>
      </c>
      <c r="Q31" s="175">
        <v>46203</v>
      </c>
      <c r="R31" s="124">
        <f t="shared" si="3"/>
        <v>365</v>
      </c>
      <c r="S31" s="216" t="str">
        <f>IF($D31="","",IF(VLOOKUP($D31,'Avto. zavar. SŽ PP, d.o.o.'!$A$15:$P$18,COLUMN()-14,FALSE)=0,"",VLOOKUP($D31,'Avto. zavar. SŽ PP, d.o.o.'!$A$15:$P$18,COLUMN()-14,FALSE)))</f>
        <v/>
      </c>
      <c r="T31" s="216" t="str">
        <f>IF($D31="","",IF(VLOOKUP($D31,'Avto. zavar. SŽ PP, d.o.o.'!$A$15:$P$18,COLUMN()-14,FALSE)=0,"",VLOOKUP($D31,'Avto. zavar. SŽ PP, d.o.o.'!$A$15:$P$18,COLUMN()-14,FALSE)))</f>
        <v/>
      </c>
      <c r="U31" s="216" t="str">
        <f>IF($D31="","",IF(VLOOKUP($D31,'Avto. zavar. SŽ PP, d.o.o.'!$A$15:$P$18,COLUMN()-14,FALSE)=0,"",VLOOKUP($D31,'Avto. zavar. SŽ PP, d.o.o.'!$A$15:$P$18,COLUMN()-14,FALSE)))</f>
        <v/>
      </c>
      <c r="V31" s="216" t="str">
        <f>IF($D31="","",IF(VLOOKUP($D31,'Avto. zavar. SŽ PP, d.o.o.'!$A$15:$P$18,COLUMN()-14,FALSE)=0,"",VLOOKUP($D31,'Avto. zavar. SŽ PP, d.o.o.'!$A$15:$P$18,COLUMN()-14,FALSE)))</f>
        <v/>
      </c>
      <c r="W31" s="216" t="str">
        <f>IF($D31="","",IF(VLOOKUP($D31,'Avto. zavar. SŽ PP, d.o.o.'!$A$15:$P$18,COLUMN()-14,FALSE)=0,"",VLOOKUP($D31,'Avto. zavar. SŽ PP, d.o.o.'!$A$15:$P$18,COLUMN()-14,FALSE)))</f>
        <v/>
      </c>
      <c r="X31" s="216" t="str">
        <f>IF($D31="","",IF(VLOOKUP($D31,'Avto. zavar. SŽ PP, d.o.o.'!$A$15:$P$18,COLUMN()-14,FALSE)=0,"",VLOOKUP($D31,'Avto. zavar. SŽ PP, d.o.o.'!$A$15:$P$18,COLUMN()-14,FALSE)))</f>
        <v/>
      </c>
      <c r="Y31" s="216" t="str">
        <f>IF($D31="","",IF(VLOOKUP($D31,'Avto. zavar. SŽ PP, d.o.o.'!$A$15:$P$18,COLUMN()-14,FALSE)=0,"",VLOOKUP($D31,'Avto. zavar. SŽ PP, d.o.o.'!$A$15:$P$18,COLUMN()-14,FALSE)))</f>
        <v/>
      </c>
      <c r="Z31" s="216" t="str">
        <f>IF($D31="","",IF(VLOOKUP($D31,'Avto. zavar. SŽ PP, d.o.o.'!$A$15:$P$18,COLUMN()-14,FALSE)=0,"",VLOOKUP($D31,'Avto. zavar. SŽ PP, d.o.o.'!$A$15:$P$18,COLUMN()-14,FALSE)))</f>
        <v/>
      </c>
      <c r="AA31" s="216" t="str">
        <f>IF($D31="","",IF(VLOOKUP($D31,'Avto. zavar. SŽ PP, d.o.o.'!$A$15:$P$18,COLUMN()-14,FALSE)=0,"",VLOOKUP($D31,'Avto. zavar. SŽ PP, d.o.o.'!$A$15:$P$18,COLUMN()-14,FALSE)))</f>
        <v/>
      </c>
      <c r="AB31" s="216" t="str">
        <f>IF($D31="","",IF(VLOOKUP($D31,'Avto. zavar. SŽ PP, d.o.o.'!$A$15:$P$18,COLUMN()-14,FALSE)=0,"",VLOOKUP($D31,'Avto. zavar. SŽ PP, d.o.o.'!$A$15:$P$18,COLUMN()-14,FALSE)))</f>
        <v/>
      </c>
      <c r="AC31" s="216" t="str">
        <f>IF($D31="","",IF(VLOOKUP($D31,'Avto. zavar. SŽ PP, d.o.o.'!$A$15:$P$18,COLUMN()-14,FALSE)=0,"",VLOOKUP($D31,'Avto. zavar. SŽ PP, d.o.o.'!$A$15:$P$18,COLUMN()-14,FALSE)))</f>
        <v/>
      </c>
      <c r="AD31" s="216" t="str">
        <f>IF($D31="","",IF(VLOOKUP($D31,'Avto. zavar. SŽ PP, d.o.o.'!$A$15:$P$18,COLUMN()-14,FALSE)=0,"",VLOOKUP($D31,'Avto. zavar. SŽ PP, d.o.o.'!$A$15:$P$18,COLUMN()-14,FALSE)))</f>
        <v/>
      </c>
      <c r="AE31" s="216">
        <f t="shared" ref="AE31:AE33" si="4">SUM(S31:AD31)</f>
        <v>0</v>
      </c>
      <c r="AF31" s="190">
        <f t="shared" ref="AF31:AF33" si="5">AE31/365*R31</f>
        <v>0</v>
      </c>
    </row>
    <row r="32" spans="1:34" s="92" customFormat="1" ht="40" customHeight="1" x14ac:dyDescent="0.25">
      <c r="A32" s="172"/>
      <c r="B32" s="289">
        <f>MAX($B$14:B31)+1</f>
        <v>19</v>
      </c>
      <c r="C32" s="291" t="s">
        <v>246</v>
      </c>
      <c r="D32" s="173" t="s">
        <v>79</v>
      </c>
      <c r="E32" s="118" t="s">
        <v>300</v>
      </c>
      <c r="F32" s="177" t="s">
        <v>131</v>
      </c>
      <c r="G32" s="177" t="s">
        <v>301</v>
      </c>
      <c r="H32" s="118" t="s">
        <v>302</v>
      </c>
      <c r="I32" s="118">
        <v>5</v>
      </c>
      <c r="J32" s="178">
        <v>2025</v>
      </c>
      <c r="K32" s="122">
        <v>116</v>
      </c>
      <c r="L32" s="122">
        <v>1332</v>
      </c>
      <c r="M32" s="122"/>
      <c r="N32" s="122">
        <v>1553</v>
      </c>
      <c r="O32" s="123">
        <v>35820</v>
      </c>
      <c r="P32" s="174">
        <v>45839</v>
      </c>
      <c r="Q32" s="175">
        <v>46203</v>
      </c>
      <c r="R32" s="124">
        <f t="shared" si="3"/>
        <v>365</v>
      </c>
      <c r="S32" s="216" t="str">
        <f>IF($D32="","",IF(VLOOKUP($D32,'Avto. zavar. SŽ PP, d.o.o.'!$A$15:$P$18,COLUMN()-14,FALSE)=0,"",VLOOKUP($D32,'Avto. zavar. SŽ PP, d.o.o.'!$A$15:$P$18,COLUMN()-14,FALSE)))</f>
        <v/>
      </c>
      <c r="T32" s="216" t="str">
        <f>IF($D32="","",IF(VLOOKUP($D32,'Avto. zavar. SŽ PP, d.o.o.'!$A$15:$P$18,COLUMN()-14,FALSE)=0,"",VLOOKUP($D32,'Avto. zavar. SŽ PP, d.o.o.'!$A$15:$P$18,COLUMN()-14,FALSE)))</f>
        <v/>
      </c>
      <c r="U32" s="216" t="str">
        <f>IF($D32="","",IF(VLOOKUP($D32,'Avto. zavar. SŽ PP, d.o.o.'!$A$15:$P$18,COLUMN()-14,FALSE)=0,"",VLOOKUP($D32,'Avto. zavar. SŽ PP, d.o.o.'!$A$15:$P$18,COLUMN()-14,FALSE)))</f>
        <v/>
      </c>
      <c r="V32" s="216" t="str">
        <f>IF($D32="","",IF(VLOOKUP($D32,'Avto. zavar. SŽ PP, d.o.o.'!$A$15:$P$18,COLUMN()-14,FALSE)=0,"",VLOOKUP($D32,'Avto. zavar. SŽ PP, d.o.o.'!$A$15:$P$18,COLUMN()-14,FALSE)))</f>
        <v/>
      </c>
      <c r="W32" s="216" t="str">
        <f>IF($D32="","",IF(VLOOKUP($D32,'Avto. zavar. SŽ PP, d.o.o.'!$A$15:$P$18,COLUMN()-14,FALSE)=0,"",VLOOKUP($D32,'Avto. zavar. SŽ PP, d.o.o.'!$A$15:$P$18,COLUMN()-14,FALSE)))</f>
        <v/>
      </c>
      <c r="X32" s="216" t="str">
        <f>IF($D32="","",IF(VLOOKUP($D32,'Avto. zavar. SŽ PP, d.o.o.'!$A$15:$P$18,COLUMN()-14,FALSE)=0,"",VLOOKUP($D32,'Avto. zavar. SŽ PP, d.o.o.'!$A$15:$P$18,COLUMN()-14,FALSE)))</f>
        <v/>
      </c>
      <c r="Y32" s="216" t="str">
        <f>IF($D32="","",IF(VLOOKUP($D32,'Avto. zavar. SŽ PP, d.o.o.'!$A$15:$P$18,COLUMN()-14,FALSE)=0,"",VLOOKUP($D32,'Avto. zavar. SŽ PP, d.o.o.'!$A$15:$P$18,COLUMN()-14,FALSE)))</f>
        <v/>
      </c>
      <c r="Z32" s="216" t="str">
        <f>IF($D32="","",IF(VLOOKUP($D32,'Avto. zavar. SŽ PP, d.o.o.'!$A$15:$P$18,COLUMN()-14,FALSE)=0,"",VLOOKUP($D32,'Avto. zavar. SŽ PP, d.o.o.'!$A$15:$P$18,COLUMN()-14,FALSE)))</f>
        <v/>
      </c>
      <c r="AA32" s="216" t="str">
        <f>IF($D32="","",IF(VLOOKUP($D32,'Avto. zavar. SŽ PP, d.o.o.'!$A$15:$P$18,COLUMN()-14,FALSE)=0,"",VLOOKUP($D32,'Avto. zavar. SŽ PP, d.o.o.'!$A$15:$P$18,COLUMN()-14,FALSE)))</f>
        <v/>
      </c>
      <c r="AB32" s="216" t="str">
        <f>IF($D32="","",IF(VLOOKUP($D32,'Avto. zavar. SŽ PP, d.o.o.'!$A$15:$P$18,COLUMN()-14,FALSE)=0,"",VLOOKUP($D32,'Avto. zavar. SŽ PP, d.o.o.'!$A$15:$P$18,COLUMN()-14,FALSE)))</f>
        <v/>
      </c>
      <c r="AC32" s="216" t="str">
        <f>IF($D32="","",IF(VLOOKUP($D32,'Avto. zavar. SŽ PP, d.o.o.'!$A$15:$P$18,COLUMN()-14,FALSE)=0,"",VLOOKUP($D32,'Avto. zavar. SŽ PP, d.o.o.'!$A$15:$P$18,COLUMN()-14,FALSE)))</f>
        <v/>
      </c>
      <c r="AD32" s="216" t="str">
        <f>IF($D32="","",IF(VLOOKUP($D32,'Avto. zavar. SŽ PP, d.o.o.'!$A$15:$P$18,COLUMN()-14,FALSE)=0,"",VLOOKUP($D32,'Avto. zavar. SŽ PP, d.o.o.'!$A$15:$P$18,COLUMN()-14,FALSE)))</f>
        <v/>
      </c>
      <c r="AE32" s="216">
        <f t="shared" si="4"/>
        <v>0</v>
      </c>
      <c r="AF32" s="190">
        <f t="shared" si="5"/>
        <v>0</v>
      </c>
    </row>
    <row r="33" spans="1:32" s="92" customFormat="1" ht="40" customHeight="1" thickBot="1" x14ac:dyDescent="0.3">
      <c r="A33" s="172"/>
      <c r="B33" s="290">
        <f>MAX($B$14:B32)+1</f>
        <v>20</v>
      </c>
      <c r="C33" s="427" t="s">
        <v>246</v>
      </c>
      <c r="D33" s="212" t="s">
        <v>79</v>
      </c>
      <c r="E33" s="149" t="s">
        <v>303</v>
      </c>
      <c r="F33" s="213" t="s">
        <v>120</v>
      </c>
      <c r="G33" s="213" t="s">
        <v>304</v>
      </c>
      <c r="H33" s="149" t="s">
        <v>305</v>
      </c>
      <c r="I33" s="149">
        <v>5</v>
      </c>
      <c r="J33" s="286">
        <v>2025</v>
      </c>
      <c r="K33" s="148">
        <v>81</v>
      </c>
      <c r="L33" s="148">
        <v>999</v>
      </c>
      <c r="M33" s="148"/>
      <c r="N33" s="148">
        <v>1296</v>
      </c>
      <c r="O33" s="214">
        <v>21060</v>
      </c>
      <c r="P33" s="287">
        <v>45839</v>
      </c>
      <c r="Q33" s="151">
        <v>46203</v>
      </c>
      <c r="R33" s="179">
        <f t="shared" si="3"/>
        <v>365</v>
      </c>
      <c r="S33" s="428" t="str">
        <f>IF($D33="","",IF(VLOOKUP($D33,'Avto. zavar. SŽ PP, d.o.o.'!$A$15:$P$18,COLUMN()-14,FALSE)=0,"",VLOOKUP($D33,'Avto. zavar. SŽ PP, d.o.o.'!$A$15:$P$18,COLUMN()-14,FALSE)))</f>
        <v/>
      </c>
      <c r="T33" s="428" t="str">
        <f>IF($D33="","",IF(VLOOKUP($D33,'Avto. zavar. SŽ PP, d.o.o.'!$A$15:$P$18,COLUMN()-14,FALSE)=0,"",VLOOKUP($D33,'Avto. zavar. SŽ PP, d.o.o.'!$A$15:$P$18,COLUMN()-14,FALSE)))</f>
        <v/>
      </c>
      <c r="U33" s="428" t="str">
        <f>IF($D33="","",IF(VLOOKUP($D33,'Avto. zavar. SŽ PP, d.o.o.'!$A$15:$P$18,COLUMN()-14,FALSE)=0,"",VLOOKUP($D33,'Avto. zavar. SŽ PP, d.o.o.'!$A$15:$P$18,COLUMN()-14,FALSE)))</f>
        <v/>
      </c>
      <c r="V33" s="428" t="str">
        <f>IF($D33="","",IF(VLOOKUP($D33,'Avto. zavar. SŽ PP, d.o.o.'!$A$15:$P$18,COLUMN()-14,FALSE)=0,"",VLOOKUP($D33,'Avto. zavar. SŽ PP, d.o.o.'!$A$15:$P$18,COLUMN()-14,FALSE)))</f>
        <v/>
      </c>
      <c r="W33" s="428" t="str">
        <f>IF($D33="","",IF(VLOOKUP($D33,'Avto. zavar. SŽ PP, d.o.o.'!$A$15:$P$18,COLUMN()-14,FALSE)=0,"",VLOOKUP($D33,'Avto. zavar. SŽ PP, d.o.o.'!$A$15:$P$18,COLUMN()-14,FALSE)))</f>
        <v/>
      </c>
      <c r="X33" s="428" t="str">
        <f>IF($D33="","",IF(VLOOKUP($D33,'Avto. zavar. SŽ PP, d.o.o.'!$A$15:$P$18,COLUMN()-14,FALSE)=0,"",VLOOKUP($D33,'Avto. zavar. SŽ PP, d.o.o.'!$A$15:$P$18,COLUMN()-14,FALSE)))</f>
        <v/>
      </c>
      <c r="Y33" s="428" t="str">
        <f>IF($D33="","",IF(VLOOKUP($D33,'Avto. zavar. SŽ PP, d.o.o.'!$A$15:$P$18,COLUMN()-14,FALSE)=0,"",VLOOKUP($D33,'Avto. zavar. SŽ PP, d.o.o.'!$A$15:$P$18,COLUMN()-14,FALSE)))</f>
        <v/>
      </c>
      <c r="Z33" s="428" t="str">
        <f>IF($D33="","",IF(VLOOKUP($D33,'Avto. zavar. SŽ PP, d.o.o.'!$A$15:$P$18,COLUMN()-14,FALSE)=0,"",VLOOKUP($D33,'Avto. zavar. SŽ PP, d.o.o.'!$A$15:$P$18,COLUMN()-14,FALSE)))</f>
        <v/>
      </c>
      <c r="AA33" s="428" t="str">
        <f>IF($D33="","",IF(VLOOKUP($D33,'Avto. zavar. SŽ PP, d.o.o.'!$A$15:$P$18,COLUMN()-14,FALSE)=0,"",VLOOKUP($D33,'Avto. zavar. SŽ PP, d.o.o.'!$A$15:$P$18,COLUMN()-14,FALSE)))</f>
        <v/>
      </c>
      <c r="AB33" s="428" t="str">
        <f>IF($D33="","",IF(VLOOKUP($D33,'Avto. zavar. SŽ PP, d.o.o.'!$A$15:$P$18,COLUMN()-14,FALSE)=0,"",VLOOKUP($D33,'Avto. zavar. SŽ PP, d.o.o.'!$A$15:$P$18,COLUMN()-14,FALSE)))</f>
        <v/>
      </c>
      <c r="AC33" s="428" t="str">
        <f>IF($D33="","",IF(VLOOKUP($D33,'Avto. zavar. SŽ PP, d.o.o.'!$A$15:$P$18,COLUMN()-14,FALSE)=0,"",VLOOKUP($D33,'Avto. zavar. SŽ PP, d.o.o.'!$A$15:$P$18,COLUMN()-14,FALSE)))</f>
        <v/>
      </c>
      <c r="AD33" s="428" t="str">
        <f>IF($D33="","",IF(VLOOKUP($D33,'Avto. zavar. SŽ PP, d.o.o.'!$A$15:$P$18,COLUMN()-14,FALSE)=0,"",VLOOKUP($D33,'Avto. zavar. SŽ PP, d.o.o.'!$A$15:$P$18,COLUMN()-14,FALSE)))</f>
        <v/>
      </c>
      <c r="AE33" s="428">
        <f t="shared" si="4"/>
        <v>0</v>
      </c>
      <c r="AF33" s="215">
        <f t="shared" si="5"/>
        <v>0</v>
      </c>
    </row>
    <row r="34" spans="1:32" ht="25" customHeight="1" thickBot="1" x14ac:dyDescent="0.4">
      <c r="G34" s="88"/>
      <c r="H34" s="91"/>
      <c r="J34" s="94"/>
      <c r="K34" s="95"/>
      <c r="L34" s="96"/>
      <c r="M34" s="87"/>
      <c r="N34" s="87"/>
      <c r="O34" s="87"/>
      <c r="P34" s="87"/>
      <c r="S34" s="336"/>
      <c r="T34" s="336"/>
      <c r="U34" s="336"/>
      <c r="V34" s="336"/>
      <c r="W34" s="336"/>
      <c r="X34" s="336"/>
      <c r="Y34" s="336"/>
      <c r="Z34" s="336"/>
      <c r="AA34" s="336"/>
      <c r="AB34" s="336"/>
      <c r="AC34" s="336"/>
      <c r="AD34" s="336"/>
      <c r="AE34" s="336" t="s">
        <v>306</v>
      </c>
      <c r="AF34" s="337">
        <f>SUM(AF14:AF33)</f>
        <v>0</v>
      </c>
    </row>
    <row r="35" spans="1:32" ht="25" customHeight="1" thickTop="1" x14ac:dyDescent="0.3">
      <c r="O35" s="87"/>
      <c r="P35" s="87"/>
    </row>
    <row r="36" spans="1:32" ht="15.5" x14ac:dyDescent="0.3">
      <c r="C36" s="7" t="str">
        <f>IF('Rekapitulacija družb SŽ'!$A$25="","Kraj in datum:","Kraj in datum: "&amp;'Rekapitulacija družb SŽ'!$A$25)</f>
        <v>Kraj in datum:</v>
      </c>
      <c r="D36" s="7"/>
      <c r="E36" s="7"/>
      <c r="F36" s="7"/>
      <c r="G36" s="8"/>
      <c r="H36" s="8"/>
      <c r="I36" s="8"/>
      <c r="J36" s="8"/>
      <c r="K36" s="6"/>
      <c r="L36" s="8"/>
      <c r="M36" s="6"/>
      <c r="R36" s="8" t="str">
        <f>IF('Rekapitulacija družb SŽ'!$A$28="","Kraj in datum:","Kraj in datum: "&amp;'Rekapitulacija družb SŽ'!$A$28)</f>
        <v>Kraj in datum: _______________, __.__.2026</v>
      </c>
    </row>
    <row r="37" spans="1:32" ht="15.5" x14ac:dyDescent="0.3">
      <c r="C37" s="7" t="s">
        <v>89</v>
      </c>
      <c r="D37" s="7"/>
      <c r="E37" s="7"/>
      <c r="F37" s="7"/>
      <c r="G37" s="8"/>
      <c r="H37" s="8"/>
      <c r="I37" s="8"/>
      <c r="J37" s="8"/>
      <c r="K37" s="6"/>
      <c r="L37" s="8"/>
      <c r="M37" s="6"/>
      <c r="R37" s="7" t="s">
        <v>35</v>
      </c>
    </row>
    <row r="38" spans="1:32" ht="15.5" x14ac:dyDescent="0.3">
      <c r="C38" s="171" t="str">
        <f>IF('Rekapitulacija družb SŽ'!$E$25="","",'Rekapitulacija družb SŽ'!$E$25)</f>
        <v/>
      </c>
      <c r="D38" s="7"/>
      <c r="E38" s="7"/>
      <c r="F38" s="7"/>
      <c r="G38" s="8"/>
      <c r="H38" s="8"/>
      <c r="I38" s="8"/>
      <c r="J38" s="8"/>
      <c r="K38" s="6"/>
      <c r="L38" s="8"/>
      <c r="M38" s="6"/>
      <c r="R38" s="8" t="str">
        <f>IF('Rekapitulacija družb SŽ'!$E$28="","",'Rekapitulacija družb SŽ'!$E$28)</f>
        <v>____________________________________________</v>
      </c>
    </row>
  </sheetData>
  <sheetProtection algorithmName="SHA-512" hashValue="yEXD2HjYpxIlORrMcSHsrImrL62taiMFUoSsXPQ6R8y0hEgJmBVj/q+FSUdjDGjzXj6eI7JQzTiM1VmoaYLC9Q==" saltValue="JqCtPk5XFk2A5OU2yczoIA==" spinCount="100000" sheet="1" objects="1" scenarios="1"/>
  <autoFilter ref="B13:AF31" xr:uid="{00000000-0009-0000-0000-000006000000}"/>
  <mergeCells count="3">
    <mergeCell ref="P12:Q12"/>
    <mergeCell ref="C2:AF2"/>
    <mergeCell ref="S12:AF12"/>
  </mergeCells>
  <pageMargins left="0.59055118110236227" right="0.39370078740157483" top="0.98425196850393704" bottom="0.39370078740157483" header="0.19685039370078741" footer="0.19685039370078741"/>
  <pageSetup paperSize="9" scale="40"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P71"/>
  <sheetViews>
    <sheetView showGridLines="0" zoomScaleNormal="100" zoomScaleSheetLayoutView="55" workbookViewId="0">
      <selection activeCell="A27" sqref="A27:P27"/>
    </sheetView>
  </sheetViews>
  <sheetFormatPr defaultColWidth="9.1796875" defaultRowHeight="25.5" customHeight="1" x14ac:dyDescent="0.25"/>
  <cols>
    <col min="1" max="1" width="20.7265625" style="42" customWidth="1"/>
    <col min="2" max="2" width="8.7265625" style="42" customWidth="1"/>
    <col min="3" max="3" width="11.7265625" style="42" customWidth="1"/>
    <col min="4" max="4" width="10.7265625" style="42" customWidth="1"/>
    <col min="5" max="5" width="7.7265625" style="37" customWidth="1"/>
    <col min="6" max="6" width="10.7265625" style="42" customWidth="1"/>
    <col min="7" max="12" width="9.7265625" style="42" customWidth="1"/>
    <col min="13" max="13" width="8.453125" style="42" customWidth="1"/>
    <col min="14" max="14" width="8.54296875" style="42" hidden="1" customWidth="1"/>
    <col min="15" max="15" width="10.7265625" style="42" customWidth="1"/>
    <col min="16" max="16" width="17" style="42" customWidth="1"/>
    <col min="17" max="17" width="9.1796875" style="42" customWidth="1"/>
    <col min="18" max="16384" width="9.1796875" style="42"/>
  </cols>
  <sheetData>
    <row r="1" spans="1:16" ht="40.15" customHeight="1" x14ac:dyDescent="0.25">
      <c r="C1" s="32"/>
      <c r="D1" s="33"/>
      <c r="E1" s="42"/>
      <c r="I1" s="34"/>
      <c r="J1" s="34"/>
      <c r="K1" s="34"/>
      <c r="L1" s="34"/>
      <c r="M1" s="34" t="s">
        <v>193</v>
      </c>
      <c r="N1" s="34" t="s">
        <v>194</v>
      </c>
      <c r="O1" s="547" t="s">
        <v>195</v>
      </c>
      <c r="P1" s="45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SŽ'!B17</f>
        <v>SŽ - POTNIŠKI PROMET, d.o.o., Kolodvorska ulica 11, 1000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44" t="s">
        <v>199</v>
      </c>
      <c r="I6" s="506"/>
      <c r="J6" s="506"/>
      <c r="K6" s="506"/>
      <c r="L6" s="506"/>
      <c r="M6" s="506"/>
      <c r="N6" s="506"/>
      <c r="O6" s="506"/>
      <c r="P6" s="157" t="s">
        <v>307</v>
      </c>
    </row>
    <row r="7" spans="1:16" s="6" customFormat="1" ht="25.15" customHeight="1" x14ac:dyDescent="0.25">
      <c r="B7" s="25" t="s">
        <v>42</v>
      </c>
      <c r="C7" s="566" t="str">
        <f>IF('Rekapitulacija družb SŽ'!$D$5="","",'Rekapitulacija družb SŽ'!$D$5)</f>
        <v>Od 01.07.2026 od 00:00 ure do 30.06.2027 do 24:00 ure</v>
      </c>
      <c r="D7" s="506"/>
      <c r="E7" s="506"/>
      <c r="F7" s="506"/>
      <c r="G7" s="506"/>
      <c r="H7" s="506"/>
      <c r="I7" s="506"/>
      <c r="J7" s="111"/>
      <c r="K7" s="111"/>
      <c r="L7" s="111"/>
      <c r="M7" s="111"/>
      <c r="N7" s="111"/>
    </row>
    <row r="8" spans="1:16" s="6" customFormat="1" ht="66" customHeight="1" x14ac:dyDescent="0.25">
      <c r="B8" s="25" t="s">
        <v>58</v>
      </c>
      <c r="C8" s="523" t="s">
        <v>59</v>
      </c>
      <c r="D8" s="506"/>
      <c r="E8" s="506"/>
      <c r="F8" s="506"/>
      <c r="G8" s="506"/>
      <c r="H8" s="506"/>
      <c r="I8" s="506"/>
      <c r="J8" s="506"/>
      <c r="K8" s="506"/>
      <c r="L8" s="506"/>
      <c r="M8" s="506"/>
      <c r="N8" s="506"/>
      <c r="O8" s="506"/>
      <c r="P8" s="506"/>
    </row>
    <row r="9" spans="1:16" ht="48.75" customHeight="1" x14ac:dyDescent="0.25">
      <c r="A9" s="567" t="str">
        <f>'Avto. zavar.-polica SŽ, d.o.o.'!A9:B9</f>
        <v>Zavarovalni pogoji ter klavzule (oznaka):</v>
      </c>
      <c r="B9" s="545"/>
      <c r="C9" s="554" t="str">
        <f>IF('Avto. zavar. SŽ PP, d.o.o.'!C10="","",'Avto. zavar. SŽ PP, d.o.o.'!C10)</f>
        <v/>
      </c>
      <c r="D9" s="545"/>
      <c r="E9" s="549"/>
      <c r="F9" s="545"/>
      <c r="G9" s="545"/>
      <c r="H9" s="545"/>
      <c r="I9" s="545"/>
      <c r="J9" s="545"/>
      <c r="K9" s="545"/>
      <c r="L9" s="545"/>
      <c r="M9" s="545"/>
      <c r="N9" s="545"/>
      <c r="O9" s="545"/>
      <c r="P9" s="545"/>
    </row>
    <row r="10" spans="1:16" ht="60.75" customHeight="1" x14ac:dyDescent="0.25">
      <c r="A10" s="554"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45"/>
      <c r="C10" s="545"/>
      <c r="D10" s="545"/>
      <c r="E10" s="549"/>
      <c r="F10" s="545"/>
      <c r="G10" s="545"/>
      <c r="H10" s="545"/>
      <c r="I10" s="545"/>
      <c r="J10" s="545"/>
      <c r="K10" s="545"/>
      <c r="L10" s="545"/>
      <c r="M10" s="545"/>
      <c r="N10" s="545"/>
      <c r="O10" s="545"/>
      <c r="P10" s="545"/>
    </row>
    <row r="11" spans="1:16" s="36" customFormat="1" ht="20.25" customHeight="1" x14ac:dyDescent="0.25">
      <c r="A11" s="555"/>
      <c r="B11" s="556"/>
      <c r="C11" s="556"/>
      <c r="D11" s="556"/>
      <c r="E11" s="556"/>
      <c r="F11" s="556"/>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tr">
        <f>'Avto. zavar.-polica SŽ, d.o.o.'!A13</f>
        <v xml:space="preserve"> - zakonsko določene zavarovalne vsote povečane za 100 %, s tem, da znaša zavarovalna vsota za stvari najmanj 5 M EUR.</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1.2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3" t="str">
        <f>'Avto. zavar.-polica SŽ, d.o.o.'!A17:P17</f>
        <v xml:space="preserve"> - Zavarovanje voznika za škodo zaradi telesnih poškodb z zavarovalno vsoto 100.000 EUR po dogodku.  </v>
      </c>
      <c r="B17" s="512"/>
      <c r="C17" s="512"/>
      <c r="D17" s="512"/>
      <c r="E17" s="512"/>
      <c r="F17" s="512"/>
      <c r="G17" s="512"/>
      <c r="H17" s="512"/>
      <c r="I17" s="512"/>
      <c r="J17" s="512"/>
      <c r="K17" s="512"/>
      <c r="L17" s="512"/>
      <c r="M17" s="512"/>
      <c r="N17" s="512"/>
      <c r="O17" s="512"/>
      <c r="P17" s="512"/>
    </row>
    <row r="18" spans="1:16" s="7" customFormat="1" ht="22.5" customHeight="1" x14ac:dyDescent="0.25">
      <c r="A18" s="9"/>
      <c r="B18" s="6"/>
      <c r="C18" s="6"/>
      <c r="D18" s="6"/>
      <c r="E18" s="6"/>
      <c r="F18" s="6"/>
      <c r="G18" s="6"/>
      <c r="H18" s="6"/>
      <c r="I18" s="6"/>
      <c r="J18" s="6"/>
      <c r="K18" s="6"/>
      <c r="L18" s="6"/>
      <c r="M18" s="6"/>
      <c r="N18" s="6"/>
      <c r="O18" s="6"/>
      <c r="P18" s="6"/>
    </row>
    <row r="19" spans="1:16" s="7" customFormat="1" ht="25.15" customHeight="1" x14ac:dyDescent="0.25">
      <c r="A19" s="523" t="s">
        <v>206</v>
      </c>
      <c r="B19" s="512"/>
      <c r="C19" s="512"/>
      <c r="D19" s="512"/>
      <c r="E19" s="512"/>
      <c r="F19" s="512"/>
      <c r="G19" s="512"/>
      <c r="H19" s="512"/>
      <c r="I19" s="512"/>
      <c r="J19" s="512"/>
      <c r="K19" s="512"/>
      <c r="L19" s="512"/>
      <c r="M19" s="512"/>
      <c r="N19" s="512"/>
      <c r="O19" s="512"/>
      <c r="P19" s="512"/>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20.25" customHeight="1" x14ac:dyDescent="0.25">
      <c r="A21" s="14" t="s">
        <v>208</v>
      </c>
      <c r="B21" s="1"/>
      <c r="C21" s="1"/>
      <c r="D21" s="1"/>
      <c r="E21" s="1"/>
      <c r="F21" s="1"/>
      <c r="G21" s="1"/>
      <c r="H21" s="1"/>
      <c r="I21" s="1"/>
      <c r="J21" s="1"/>
      <c r="K21" s="1"/>
      <c r="L21" s="1"/>
      <c r="M21" s="1"/>
      <c r="N21" s="1"/>
      <c r="O21" s="1"/>
      <c r="P21" s="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3" t="s">
        <v>211</v>
      </c>
      <c r="B24" s="551"/>
      <c r="C24" s="551"/>
      <c r="D24" s="551"/>
      <c r="E24" s="551"/>
      <c r="F24" s="551"/>
      <c r="G24" s="551"/>
      <c r="H24" s="551"/>
      <c r="I24" s="551"/>
      <c r="J24" s="551"/>
      <c r="K24" s="551"/>
      <c r="L24" s="551"/>
      <c r="M24" s="551"/>
      <c r="N24" s="551"/>
      <c r="O24" s="551"/>
      <c r="P24" s="551"/>
    </row>
    <row r="25" spans="1:16" s="2" customFormat="1" ht="25.15" customHeight="1" x14ac:dyDescent="0.25">
      <c r="A25" s="550" t="s">
        <v>212</v>
      </c>
      <c r="B25" s="551"/>
      <c r="C25" s="551"/>
      <c r="D25" s="551"/>
      <c r="E25" s="551"/>
      <c r="F25" s="551"/>
      <c r="G25" s="551"/>
      <c r="H25" s="551"/>
      <c r="I25" s="551"/>
      <c r="J25" s="551"/>
      <c r="K25" s="551"/>
      <c r="L25" s="551"/>
      <c r="M25" s="551"/>
      <c r="N25" s="551"/>
      <c r="O25" s="551"/>
      <c r="P25" s="551"/>
    </row>
    <row r="26" spans="1:16" s="2" customFormat="1" ht="25.15" customHeight="1" x14ac:dyDescent="0.25">
      <c r="A26" s="550" t="s">
        <v>213</v>
      </c>
      <c r="B26" s="551"/>
      <c r="C26" s="551"/>
      <c r="D26" s="551"/>
      <c r="E26" s="551"/>
      <c r="F26" s="551"/>
      <c r="G26" s="551"/>
      <c r="H26" s="551"/>
      <c r="I26" s="551"/>
      <c r="J26" s="551"/>
      <c r="K26" s="551"/>
      <c r="L26" s="551"/>
      <c r="M26" s="551"/>
      <c r="N26" s="551"/>
      <c r="O26" s="551"/>
      <c r="P26" s="551"/>
    </row>
    <row r="27" spans="1:16" s="2" customFormat="1" ht="25.15" customHeight="1" x14ac:dyDescent="0.25">
      <c r="A27" s="550" t="s">
        <v>214</v>
      </c>
      <c r="B27" s="551"/>
      <c r="C27" s="551"/>
      <c r="D27" s="551"/>
      <c r="E27" s="551"/>
      <c r="F27" s="551"/>
      <c r="G27" s="551"/>
      <c r="H27" s="551"/>
      <c r="I27" s="551"/>
      <c r="J27" s="551"/>
      <c r="K27" s="551"/>
      <c r="L27" s="551"/>
      <c r="M27" s="551"/>
      <c r="N27" s="551"/>
      <c r="O27" s="551"/>
      <c r="P27" s="551"/>
    </row>
    <row r="28" spans="1:16" s="2" customFormat="1" ht="45" customHeight="1" x14ac:dyDescent="0.25">
      <c r="A28" s="550" t="s">
        <v>215</v>
      </c>
      <c r="B28" s="551"/>
      <c r="C28" s="551"/>
      <c r="D28" s="551"/>
      <c r="E28" s="551"/>
      <c r="F28" s="551"/>
      <c r="G28" s="551"/>
      <c r="H28" s="551"/>
      <c r="I28" s="551"/>
      <c r="J28" s="551"/>
      <c r="K28" s="551"/>
      <c r="L28" s="551"/>
      <c r="M28" s="551"/>
      <c r="N28" s="551"/>
      <c r="O28" s="551"/>
      <c r="P28" s="551"/>
    </row>
    <row r="29" spans="1:16" s="2" customFormat="1" ht="25.15" customHeight="1" x14ac:dyDescent="0.25">
      <c r="A29" s="550" t="s">
        <v>216</v>
      </c>
      <c r="B29" s="551"/>
      <c r="C29" s="551"/>
      <c r="D29" s="551"/>
      <c r="E29" s="551"/>
      <c r="F29" s="551"/>
      <c r="G29" s="551"/>
      <c r="H29" s="551"/>
      <c r="I29" s="551"/>
      <c r="J29" s="551"/>
      <c r="K29" s="551"/>
      <c r="L29" s="551"/>
      <c r="M29" s="551"/>
      <c r="N29" s="551"/>
      <c r="O29" s="551"/>
      <c r="P29" s="551"/>
    </row>
    <row r="30" spans="1:16" s="2" customFormat="1" ht="60.75" customHeight="1" x14ac:dyDescent="0.25">
      <c r="A30" s="550" t="s">
        <v>217</v>
      </c>
      <c r="B30" s="551"/>
      <c r="C30" s="551"/>
      <c r="D30" s="551"/>
      <c r="E30" s="551"/>
      <c r="F30" s="551"/>
      <c r="G30" s="551"/>
      <c r="H30" s="551"/>
      <c r="I30" s="551"/>
      <c r="J30" s="551"/>
      <c r="K30" s="551"/>
      <c r="L30" s="551"/>
      <c r="M30" s="551"/>
      <c r="N30" s="551"/>
      <c r="O30" s="551"/>
      <c r="P30" s="551"/>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64" t="s">
        <v>219</v>
      </c>
      <c r="B32" s="551"/>
      <c r="C32" s="551"/>
      <c r="D32" s="551"/>
      <c r="E32" s="551"/>
      <c r="F32" s="551"/>
      <c r="G32" s="551"/>
      <c r="H32" s="551"/>
      <c r="I32" s="551"/>
      <c r="J32" s="551"/>
      <c r="K32" s="551"/>
      <c r="L32" s="551"/>
      <c r="M32" s="551"/>
      <c r="N32" s="551"/>
      <c r="O32" s="551"/>
      <c r="P32" s="551"/>
    </row>
    <row r="33" spans="1:16" s="2" customFormat="1" ht="38.25" customHeight="1" x14ac:dyDescent="0.25">
      <c r="A33" s="568" t="s">
        <v>220</v>
      </c>
      <c r="B33" s="551"/>
      <c r="C33" s="551"/>
      <c r="D33" s="551"/>
      <c r="E33" s="551"/>
      <c r="F33" s="551"/>
      <c r="G33" s="551"/>
      <c r="H33" s="551"/>
      <c r="I33" s="551"/>
      <c r="J33" s="551"/>
      <c r="K33" s="551"/>
      <c r="L33" s="551"/>
      <c r="M33" s="551"/>
      <c r="N33" s="551"/>
      <c r="O33" s="551"/>
      <c r="P33" s="551"/>
    </row>
    <row r="34" spans="1:16" s="2" customFormat="1" ht="25.5"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8.75" customHeight="1" thickBot="1" x14ac:dyDescent="0.3">
      <c r="A39" s="36"/>
      <c r="B39" s="36"/>
      <c r="C39" s="36"/>
      <c r="D39" s="39"/>
      <c r="E39" s="38"/>
      <c r="F39" s="43"/>
      <c r="G39" s="43"/>
    </row>
    <row r="40" spans="1:16" s="68" customFormat="1" ht="24" customHeight="1" x14ac:dyDescent="0.25">
      <c r="A40" s="579" t="s">
        <v>94</v>
      </c>
      <c r="B40" s="449"/>
      <c r="C40" s="449"/>
      <c r="D40" s="578" t="s">
        <v>64</v>
      </c>
      <c r="E40" s="522"/>
      <c r="F40" s="522"/>
      <c r="G40" s="522"/>
      <c r="H40" s="522"/>
      <c r="I40" s="522"/>
      <c r="J40" s="522"/>
      <c r="K40" s="522"/>
      <c r="L40" s="522"/>
      <c r="M40" s="522"/>
      <c r="N40" s="522"/>
      <c r="O40" s="522"/>
      <c r="P40" s="478"/>
    </row>
    <row r="41" spans="1:16" s="69" customFormat="1" ht="40.15" customHeight="1" thickBot="1" x14ac:dyDescent="0.3">
      <c r="A41" s="464"/>
      <c r="B41" s="510"/>
      <c r="C41" s="510"/>
      <c r="D41" s="196" t="str">
        <f>'Avto. zavar. SŽ PP, d.o.o.'!E14</f>
        <v>AO</v>
      </c>
      <c r="E41" s="196" t="str">
        <f>'Avto. zavar. SŽ PP, d.o.o.'!F14</f>
        <v>AO+</v>
      </c>
      <c r="F41" s="196" t="str">
        <f>'Avto. zavar. SŽ PP, d.o.o.'!G14</f>
        <v>Polni kasko</v>
      </c>
      <c r="G41" s="197" t="str">
        <f>'Avto. zavar. SŽ PP, d.o.o.'!H14</f>
        <v>Kombinacija
B</v>
      </c>
      <c r="H41" s="197" t="str">
        <f>'Avto. zavar. SŽ PP, d.o.o.'!I14</f>
        <v>Kombinacija
D</v>
      </c>
      <c r="I41" s="197" t="str">
        <f>'Avto. zavar. SŽ PP, d.o.o.'!J14</f>
        <v>Kombinacija
E</v>
      </c>
      <c r="J41" s="197" t="str">
        <f>'Avto. zavar. SŽ PP, d.o.o.'!K14</f>
        <v>Kombinacija
H</v>
      </c>
      <c r="K41" s="197" t="str">
        <f>'Avto. zavar. SŽ PP, d.o.o.'!L14</f>
        <v>Kombinacija
J</v>
      </c>
      <c r="L41" s="197" t="str">
        <f>'Avto. zavar. SŽ PP, d.o.o.'!M14</f>
        <v>Kombinacija
K</v>
      </c>
      <c r="M41" s="196" t="str">
        <f>'Avto. zavar. SŽ PP, d.o.o.'!N14</f>
        <v>AAS</v>
      </c>
      <c r="N41" s="198" t="str">
        <f>'Avto. zavar. SŽ PP, d.o.o.'!O14</f>
        <v>NEVARNE SNOVI</v>
      </c>
      <c r="O41" s="196" t="str">
        <f>'Avto. zavar. SŽ PP, d.o.o.'!P14</f>
        <v>Nezgoda</v>
      </c>
      <c r="P41" s="304" t="str">
        <f>'Avto. zavar. SŽ PP, d.o.o.'!Q14</f>
        <v>Skupaj letna premija po vozilu</v>
      </c>
    </row>
    <row r="42" spans="1:16" s="71" customFormat="1" ht="31.5" customHeight="1" x14ac:dyDescent="0.25">
      <c r="A42" s="562" t="str">
        <f>'Avto. zavar. SŽ PP, d.o.o.'!A15</f>
        <v>Osebna vozila (praviloma do 6 let) - kritje A</v>
      </c>
      <c r="B42" s="522"/>
      <c r="C42" s="483"/>
      <c r="D42" s="353" t="str">
        <f>IF('Avto. zavar. SŽ PP, d.o.o.'!E15="","",'Avto. zavar. SŽ PP, d.o.o.'!E15)</f>
        <v/>
      </c>
      <c r="E42" s="353" t="str">
        <f>IF('Avto. zavar. SŽ PP, d.o.o.'!F15="","",'Avto. zavar. SŽ PP, d.o.o.'!F15)</f>
        <v/>
      </c>
      <c r="F42" s="353" t="str">
        <f>IF('Avto. zavar. SŽ PP, d.o.o.'!G15="","",'Avto. zavar. SŽ PP, d.o.o.'!G15)</f>
        <v/>
      </c>
      <c r="G42" s="353" t="str">
        <f>IF('Avto. zavar. SŽ PP, d.o.o.'!H15="","",'Avto. zavar. SŽ PP, d.o.o.'!H15)</f>
        <v/>
      </c>
      <c r="H42" s="353" t="str">
        <f>IF('Avto. zavar. SŽ PP, d.o.o.'!I15="","",'Avto. zavar. SŽ PP, d.o.o.'!I15)</f>
        <v/>
      </c>
      <c r="I42" s="353" t="str">
        <f>IF('Avto. zavar. SŽ PP, d.o.o.'!J15="","",'Avto. zavar. SŽ PP, d.o.o.'!J15)</f>
        <v/>
      </c>
      <c r="J42" s="353" t="str">
        <f>IF('Avto. zavar. SŽ PP, d.o.o.'!K15="","",'Avto. zavar. SŽ PP, d.o.o.'!K15)</f>
        <v/>
      </c>
      <c r="K42" s="353" t="str">
        <f>IF('Avto. zavar. SŽ PP, d.o.o.'!L15="","",'Avto. zavar. SŽ PP, d.o.o.'!L15)</f>
        <v/>
      </c>
      <c r="L42" s="353" t="str">
        <f>IF('Avto. zavar. SŽ PP, d.o.o.'!M15="","",'Avto. zavar. SŽ PP, d.o.o.'!M15)</f>
        <v/>
      </c>
      <c r="M42" s="353" t="str">
        <f>IF('Avto. zavar. SŽ PP, d.o.o.'!N15="","",'Avto. zavar. SŽ PP, d.o.o.'!N15)</f>
        <v/>
      </c>
      <c r="N42" s="354" t="str">
        <f>IF('Avto. zavar. SŽ PP, d.o.o.'!O15="","",'Avto. zavar. SŽ PP, d.o.o.'!O15)</f>
        <v/>
      </c>
      <c r="O42" s="353" t="str">
        <f>IF('Avto. zavar. SŽ PP, d.o.o.'!P15="","",'Avto. zavar. SŽ PP, d.o.o.'!P15)</f>
        <v/>
      </c>
      <c r="P42" s="355">
        <f>IF('Avto. zavar. SŽ PP, d.o.o.'!Q15="","",'Avto. zavar. SŽ PP, d.o.o.'!Q15)</f>
        <v>0</v>
      </c>
    </row>
    <row r="43" spans="1:16" s="71" customFormat="1" ht="19.5" customHeight="1" x14ac:dyDescent="0.25">
      <c r="A43" s="552" t="str">
        <f>'Avto. zavar. SŽ PP, d.o.o.'!A16</f>
        <v>Osebna vozila - kritje D</v>
      </c>
      <c r="B43" s="462"/>
      <c r="C43" s="496"/>
      <c r="D43" s="356" t="str">
        <f>IF('Avto. zavar. SŽ PP, d.o.o.'!E16="","",'Avto. zavar. SŽ PP, d.o.o.'!E16)</f>
        <v/>
      </c>
      <c r="E43" s="356" t="str">
        <f>IF('Avto. zavar. SŽ PP, d.o.o.'!F16="","",'Avto. zavar. SŽ PP, d.o.o.'!F16)</f>
        <v/>
      </c>
      <c r="F43" s="357" t="str">
        <f>IF('Avto. zavar. SŽ PP, d.o.o.'!G16="","",'Avto. zavar. SŽ PP, d.o.o.'!G16)</f>
        <v/>
      </c>
      <c r="G43" s="357" t="str">
        <f>IF('Avto. zavar. SŽ PP, d.o.o.'!H16="","",'Avto. zavar. SŽ PP, d.o.o.'!H16)</f>
        <v/>
      </c>
      <c r="H43" s="357" t="str">
        <f>IF('Avto. zavar. SŽ PP, d.o.o.'!I16="","",'Avto. zavar. SŽ PP, d.o.o.'!I16)</f>
        <v/>
      </c>
      <c r="I43" s="357" t="str">
        <f>IF('Avto. zavar. SŽ PP, d.o.o.'!J16="","",'Avto. zavar. SŽ PP, d.o.o.'!J16)</f>
        <v/>
      </c>
      <c r="J43" s="357" t="str">
        <f>IF('Avto. zavar. SŽ PP, d.o.o.'!K16="","",'Avto. zavar. SŽ PP, d.o.o.'!K16)</f>
        <v/>
      </c>
      <c r="K43" s="357" t="str">
        <f>IF('Avto. zavar. SŽ PP, d.o.o.'!L16="","",'Avto. zavar. SŽ PP, d.o.o.'!L16)</f>
        <v/>
      </c>
      <c r="L43" s="357" t="str">
        <f>IF('Avto. zavar. SŽ PP, d.o.o.'!M16="","",'Avto. zavar. SŽ PP, d.o.o.'!M16)</f>
        <v/>
      </c>
      <c r="M43" s="357" t="str">
        <f>IF('Avto. zavar. SŽ PP, d.o.o.'!N16="","",'Avto. zavar. SŽ PP, d.o.o.'!N16)</f>
        <v/>
      </c>
      <c r="N43" s="358" t="str">
        <f>IF('Avto. zavar. SŽ PP, d.o.o.'!O16="","",'Avto. zavar. SŽ PP, d.o.o.'!O16)</f>
        <v/>
      </c>
      <c r="O43" s="357" t="str">
        <f>IF('Avto. zavar. SŽ PP, d.o.o.'!P16="","",'Avto. zavar. SŽ PP, d.o.o.'!P16)</f>
        <v/>
      </c>
      <c r="P43" s="355">
        <f>IF('Avto. zavar. SŽ PP, d.o.o.'!Q16="","",'Avto. zavar. SŽ PP, d.o.o.'!Q16)</f>
        <v>0</v>
      </c>
    </row>
    <row r="44" spans="1:16" s="71" customFormat="1" ht="19.5" customHeight="1" x14ac:dyDescent="0.25">
      <c r="A44" s="552" t="str">
        <f>'Avto. zavar. SŽ PP, d.o.o.'!A17</f>
        <v>Osebna vozila - kritje E</v>
      </c>
      <c r="B44" s="462"/>
      <c r="C44" s="496"/>
      <c r="D44" s="356" t="str">
        <f>IF('Avto. zavar. SŽ PP, d.o.o.'!E17="","",'Avto. zavar. SŽ PP, d.o.o.'!E17)</f>
        <v/>
      </c>
      <c r="E44" s="356" t="str">
        <f>IF('Avto. zavar. SŽ PP, d.o.o.'!F17="","",'Avto. zavar. SŽ PP, d.o.o.'!F17)</f>
        <v/>
      </c>
      <c r="F44" s="356" t="str">
        <f>IF('Avto. zavar. SŽ PP, d.o.o.'!G17="","",'Avto. zavar. SŽ PP, d.o.o.'!G17)</f>
        <v/>
      </c>
      <c r="G44" s="356" t="str">
        <f>IF('Avto. zavar. SŽ PP, d.o.o.'!H17="","",'Avto. zavar. SŽ PP, d.o.o.'!H17)</f>
        <v/>
      </c>
      <c r="H44" s="356" t="str">
        <f>IF('Avto. zavar. SŽ PP, d.o.o.'!I17="","",'Avto. zavar. SŽ PP, d.o.o.'!I17)</f>
        <v/>
      </c>
      <c r="I44" s="356" t="str">
        <f>IF('Avto. zavar. SŽ PP, d.o.o.'!J17="","",'Avto. zavar. SŽ PP, d.o.o.'!J17)</f>
        <v/>
      </c>
      <c r="J44" s="356" t="str">
        <f>IF('Avto. zavar. SŽ PP, d.o.o.'!K17="","",'Avto. zavar. SŽ PP, d.o.o.'!K17)</f>
        <v/>
      </c>
      <c r="K44" s="356" t="str">
        <f>IF('Avto. zavar. SŽ PP, d.o.o.'!L17="","",'Avto. zavar. SŽ PP, d.o.o.'!L17)</f>
        <v/>
      </c>
      <c r="L44" s="356" t="str">
        <f>IF('Avto. zavar. SŽ PP, d.o.o.'!M17="","",'Avto. zavar. SŽ PP, d.o.o.'!M17)</f>
        <v/>
      </c>
      <c r="M44" s="356" t="str">
        <f>IF('Avto. zavar. SŽ PP, d.o.o.'!N17="","",'Avto. zavar. SŽ PP, d.o.o.'!N17)</f>
        <v/>
      </c>
      <c r="N44" s="358" t="str">
        <f>IF('Avto. zavar. SŽ PP, d.o.o.'!O17="","",'Avto. zavar. SŽ PP, d.o.o.'!O17)</f>
        <v/>
      </c>
      <c r="O44" s="357" t="str">
        <f>IF('Avto. zavar. SŽ PP, d.o.o.'!P17="","",'Avto. zavar. SŽ PP, d.o.o.'!P17)</f>
        <v/>
      </c>
      <c r="P44" s="355">
        <f>IF('Avto. zavar. SŽ PP, d.o.o.'!Q17="","",'Avto. zavar. SŽ PP, d.o.o.'!Q17)</f>
        <v>0</v>
      </c>
    </row>
    <row r="45" spans="1:16" s="71" customFormat="1" ht="19.5" customHeight="1" thickBot="1" x14ac:dyDescent="0.3">
      <c r="A45" s="576" t="str">
        <f>'Avto. zavar. SŽ PP, d.o.o.'!A18</f>
        <v>Osebna vozila - kritje F</v>
      </c>
      <c r="B45" s="510"/>
      <c r="C45" s="473"/>
      <c r="D45" s="359" t="str">
        <f>IF('Avto. zavar. SŽ PP, d.o.o.'!E18="","",'Avto. zavar. SŽ PP, d.o.o.'!E18)</f>
        <v/>
      </c>
      <c r="E45" s="359" t="str">
        <f>IF('Avto. zavar. SŽ PP, d.o.o.'!F18="","",'Avto. zavar. SŽ PP, d.o.o.'!F18)</f>
        <v/>
      </c>
      <c r="F45" s="359" t="str">
        <f>IF('Avto. zavar. SŽ PP, d.o.o.'!G18="","",'Avto. zavar. SŽ PP, d.o.o.'!G18)</f>
        <v/>
      </c>
      <c r="G45" s="359" t="str">
        <f>IF('Avto. zavar. SŽ PP, d.o.o.'!H18="","",'Avto. zavar. SŽ PP, d.o.o.'!H18)</f>
        <v/>
      </c>
      <c r="H45" s="359" t="str">
        <f>IF('Avto. zavar. SŽ PP, d.o.o.'!I18="","",'Avto. zavar. SŽ PP, d.o.o.'!I18)</f>
        <v/>
      </c>
      <c r="I45" s="359" t="str">
        <f>IF('Avto. zavar. SŽ PP, d.o.o.'!J18="","",'Avto. zavar. SŽ PP, d.o.o.'!J18)</f>
        <v/>
      </c>
      <c r="J45" s="359" t="str">
        <f>IF('Avto. zavar. SŽ PP, d.o.o.'!K18="","",'Avto. zavar. SŽ PP, d.o.o.'!K18)</f>
        <v/>
      </c>
      <c r="K45" s="359" t="str">
        <f>IF('Avto. zavar. SŽ PP, d.o.o.'!L18="","",'Avto. zavar. SŽ PP, d.o.o.'!L18)</f>
        <v/>
      </c>
      <c r="L45" s="359" t="str">
        <f>IF('Avto. zavar. SŽ PP, d.o.o.'!M18="","",'Avto. zavar. SŽ PP, d.o.o.'!M18)</f>
        <v/>
      </c>
      <c r="M45" s="360" t="str">
        <f>IF('Avto. zavar. SŽ PP, d.o.o.'!N18="","",'Avto. zavar. SŽ PP, d.o.o.'!N18)</f>
        <v/>
      </c>
      <c r="N45" s="361" t="str">
        <f>IF('Avto. zavar. SŽ PP, d.o.o.'!O18="","",'Avto. zavar. SŽ PP, d.o.o.'!O18)</f>
        <v/>
      </c>
      <c r="O45" s="360" t="str">
        <f>IF('Avto. zavar. SŽ PP, d.o.o.'!P18="","",'Avto. zavar. SŽ PP, d.o.o.'!P18)</f>
        <v/>
      </c>
      <c r="P45" s="362">
        <f>IF('Avto. zavar. SŽ PP, d.o.o.'!Q18="","",'Avto. zavar. SŽ PP, d.o.o.'!Q18)</f>
        <v>0</v>
      </c>
    </row>
    <row r="46" spans="1:16" ht="18.75" customHeight="1" x14ac:dyDescent="0.25">
      <c r="A46" s="110"/>
      <c r="B46" s="110"/>
      <c r="C46" s="110"/>
      <c r="D46" s="79"/>
      <c r="E46" s="80"/>
      <c r="F46" s="81"/>
      <c r="G46" s="81"/>
      <c r="H46" s="52"/>
      <c r="I46" s="52"/>
      <c r="J46" s="52"/>
      <c r="K46" s="52"/>
      <c r="L46" s="52"/>
      <c r="M46" s="52"/>
      <c r="N46" s="52"/>
      <c r="O46" s="52"/>
      <c r="P46" s="52"/>
    </row>
    <row r="47" spans="1:16" ht="40.15" customHeight="1" x14ac:dyDescent="0.25">
      <c r="A47" s="548" t="str">
        <f>'Avto. zavar. SŽ PP, d.o.o.'!A20:S20</f>
        <v>V zgornji zavarovalni premiji so vključena tudi osnovna sredstva in drobni inventar zavarovanca, ki bi se nahajala v posameznem vozilu na I. riziko z zavarovalno vsoto do 3.000 EUR.</v>
      </c>
      <c r="B47" s="545"/>
      <c r="C47" s="545"/>
      <c r="D47" s="545"/>
      <c r="E47" s="549"/>
      <c r="F47" s="545"/>
      <c r="G47" s="545"/>
      <c r="H47" s="545"/>
      <c r="I47" s="545"/>
      <c r="J47" s="545"/>
      <c r="K47" s="545"/>
      <c r="L47" s="545"/>
      <c r="M47" s="545"/>
      <c r="N47" s="545"/>
      <c r="O47" s="545"/>
      <c r="P47" s="545"/>
    </row>
    <row r="48" spans="1:16" ht="16.149999999999999" customHeight="1" thickBot="1" x14ac:dyDescent="0.4">
      <c r="A48" s="46"/>
      <c r="B48" s="46"/>
      <c r="C48" s="46"/>
      <c r="D48" s="46"/>
      <c r="E48" s="46"/>
      <c r="F48" s="47"/>
      <c r="P48" s="48" t="s">
        <v>87</v>
      </c>
    </row>
    <row r="49" spans="1:16" ht="40.15" customHeight="1" thickBot="1" x14ac:dyDescent="0.3">
      <c r="A49" s="577" t="str">
        <f>'Avto. zavar. SŽ PP, d.o.o.'!A21</f>
        <v xml:space="preserve">Morebitna ostala dodatna oprema, ki ni vključena v razpisni dokumentaciji ali pri nabavi vozila v vrednost vozila, in rezervni dele ter vzorci blaga se zavarujejo po seznamu na I. riziko s premijsko stopnjo: </v>
      </c>
      <c r="B49" s="560"/>
      <c r="C49" s="560"/>
      <c r="D49" s="560"/>
      <c r="E49" s="560"/>
      <c r="F49" s="560"/>
      <c r="G49" s="560"/>
      <c r="H49" s="560"/>
      <c r="I49" s="560"/>
      <c r="J49" s="560"/>
      <c r="K49" s="560"/>
      <c r="L49" s="560"/>
      <c r="M49" s="560"/>
      <c r="N49" s="560"/>
      <c r="O49" s="561"/>
      <c r="P49" s="49" t="str">
        <f>IF('Avto. zavar. SŽ PP, d.o.o.'!Q21="","",'Avto. zavar. SŽ PP, d.o.o.'!Q21)</f>
        <v/>
      </c>
    </row>
    <row r="50" spans="1:16" ht="15.5" customHeight="1" x14ac:dyDescent="0.25">
      <c r="A50" s="41"/>
      <c r="B50" s="41"/>
      <c r="C50" s="41"/>
      <c r="D50" s="41"/>
      <c r="F50" s="38"/>
    </row>
    <row r="51" spans="1:16" s="40" customFormat="1" ht="20.25" customHeight="1" x14ac:dyDescent="0.35">
      <c r="A51" s="44" t="s">
        <v>225</v>
      </c>
      <c r="B51" s="42"/>
      <c r="C51" s="42"/>
      <c r="D51" s="42"/>
      <c r="E51" s="37"/>
      <c r="F51" s="42"/>
      <c r="G51" s="42"/>
    </row>
    <row r="52" spans="1:16" ht="25.15" customHeight="1" x14ac:dyDescent="0.25">
      <c r="A52" s="545" t="s">
        <v>226</v>
      </c>
      <c r="B52" s="545"/>
      <c r="C52" s="545"/>
      <c r="D52" s="545"/>
      <c r="E52" s="549"/>
      <c r="F52" s="545"/>
      <c r="G52" s="545"/>
      <c r="H52" s="545"/>
      <c r="I52" s="545"/>
      <c r="J52" s="545"/>
      <c r="K52" s="545"/>
      <c r="L52" s="545"/>
      <c r="M52" s="545"/>
      <c r="N52" s="545"/>
      <c r="O52" s="545"/>
      <c r="P52" s="545"/>
    </row>
    <row r="53" spans="1:16" ht="25.15" customHeight="1" x14ac:dyDescent="0.25">
      <c r="A53" s="545" t="s">
        <v>227</v>
      </c>
      <c r="B53" s="545"/>
      <c r="C53" s="545"/>
      <c r="D53" s="545"/>
      <c r="E53" s="549"/>
      <c r="F53" s="545"/>
      <c r="G53" s="545"/>
      <c r="H53" s="545"/>
      <c r="I53" s="545"/>
      <c r="J53" s="545"/>
      <c r="K53" s="545"/>
      <c r="L53" s="545"/>
      <c r="M53" s="545"/>
      <c r="N53" s="545"/>
      <c r="O53" s="545"/>
      <c r="P53" s="545"/>
    </row>
    <row r="54" spans="1:16" ht="25.15" customHeight="1" x14ac:dyDescent="0.25">
      <c r="A54" s="545" t="s">
        <v>228</v>
      </c>
      <c r="B54" s="545"/>
      <c r="C54" s="545"/>
      <c r="D54" s="545"/>
      <c r="E54" s="549"/>
      <c r="F54" s="545"/>
      <c r="G54" s="545"/>
      <c r="H54" s="545"/>
      <c r="I54" s="545"/>
      <c r="J54" s="545"/>
      <c r="K54" s="545"/>
      <c r="L54" s="545"/>
      <c r="M54" s="545"/>
      <c r="N54" s="545"/>
      <c r="O54" s="545"/>
      <c r="P54" s="545"/>
    </row>
    <row r="55" spans="1:16" s="40" customFormat="1" ht="60" customHeight="1" x14ac:dyDescent="0.25">
      <c r="A55" s="545" t="s">
        <v>308</v>
      </c>
      <c r="B55" s="557"/>
      <c r="C55" s="557"/>
      <c r="D55" s="557"/>
      <c r="E55" s="557"/>
      <c r="F55" s="557"/>
      <c r="G55" s="557"/>
      <c r="H55" s="557"/>
      <c r="I55" s="557"/>
      <c r="J55" s="557"/>
      <c r="K55" s="557"/>
      <c r="L55" s="557"/>
      <c r="M55" s="557"/>
      <c r="N55" s="557"/>
      <c r="O55" s="557"/>
      <c r="P55" s="557"/>
    </row>
    <row r="56" spans="1:16" s="45" customFormat="1" ht="40.15" customHeight="1" x14ac:dyDescent="0.25">
      <c r="A56" s="545" t="s">
        <v>230</v>
      </c>
      <c r="B56" s="546"/>
      <c r="C56" s="546"/>
      <c r="D56" s="546"/>
      <c r="E56" s="546"/>
      <c r="F56" s="546"/>
      <c r="G56" s="546"/>
      <c r="H56" s="546"/>
      <c r="I56" s="546"/>
      <c r="J56" s="546"/>
      <c r="K56" s="546"/>
      <c r="L56" s="546"/>
      <c r="M56" s="546"/>
      <c r="N56" s="546"/>
      <c r="O56" s="546"/>
      <c r="P56" s="546"/>
    </row>
    <row r="57" spans="1:16" s="45" customFormat="1" ht="25.15" customHeight="1" x14ac:dyDescent="0.25">
      <c r="A57" s="545" t="s">
        <v>231</v>
      </c>
      <c r="B57" s="546"/>
      <c r="C57" s="546"/>
      <c r="D57" s="546"/>
      <c r="E57" s="546"/>
      <c r="F57" s="546"/>
      <c r="G57" s="546"/>
      <c r="H57" s="546"/>
      <c r="I57" s="546"/>
      <c r="J57" s="546"/>
      <c r="K57" s="546"/>
      <c r="L57" s="546"/>
      <c r="M57" s="546"/>
      <c r="N57" s="546"/>
      <c r="O57" s="546"/>
      <c r="P57" s="546"/>
    </row>
    <row r="58" spans="1:16" ht="40.15" customHeight="1" x14ac:dyDescent="0.25">
      <c r="A58" s="545" t="s">
        <v>232</v>
      </c>
      <c r="B58" s="545"/>
      <c r="C58" s="545"/>
      <c r="D58" s="545"/>
      <c r="E58" s="549"/>
      <c r="F58" s="545"/>
      <c r="G58" s="545"/>
      <c r="H58" s="545"/>
      <c r="I58" s="545"/>
      <c r="J58" s="545"/>
      <c r="K58" s="545"/>
      <c r="L58" s="545"/>
      <c r="M58" s="545"/>
      <c r="N58" s="545"/>
      <c r="O58" s="545"/>
      <c r="P58" s="545"/>
    </row>
    <row r="59" spans="1:16" s="116" customFormat="1" ht="25.15" customHeight="1" x14ac:dyDescent="0.25">
      <c r="A59" s="545" t="s">
        <v>233</v>
      </c>
      <c r="B59" s="558"/>
      <c r="C59" s="558"/>
      <c r="D59" s="558"/>
      <c r="E59" s="558"/>
      <c r="F59" s="558"/>
      <c r="G59" s="558"/>
      <c r="H59" s="558"/>
      <c r="I59" s="558"/>
      <c r="J59" s="558"/>
      <c r="K59" s="558"/>
      <c r="L59" s="558"/>
      <c r="M59" s="558"/>
      <c r="N59" s="558"/>
      <c r="O59" s="558"/>
      <c r="P59" s="558"/>
    </row>
    <row r="60" spans="1:16" s="116" customFormat="1" ht="25.15" customHeight="1" x14ac:dyDescent="0.25">
      <c r="A60" s="545" t="s">
        <v>234</v>
      </c>
      <c r="B60" s="558"/>
      <c r="C60" s="558"/>
      <c r="D60" s="558"/>
      <c r="E60" s="558"/>
      <c r="F60" s="558"/>
      <c r="G60" s="558"/>
      <c r="H60" s="558"/>
      <c r="I60" s="558"/>
      <c r="J60" s="558"/>
      <c r="K60" s="558"/>
      <c r="L60" s="558"/>
      <c r="M60" s="558"/>
      <c r="N60" s="558"/>
      <c r="O60" s="558"/>
      <c r="P60" s="558"/>
    </row>
    <row r="61" spans="1:16" s="116" customFormat="1" ht="25.15" customHeight="1" x14ac:dyDescent="0.25">
      <c r="A61" s="545" t="s">
        <v>235</v>
      </c>
      <c r="B61" s="558"/>
      <c r="C61" s="558"/>
      <c r="D61" s="558"/>
      <c r="E61" s="558"/>
      <c r="F61" s="558"/>
      <c r="G61" s="558"/>
      <c r="H61" s="558"/>
      <c r="I61" s="558"/>
      <c r="J61" s="558"/>
      <c r="K61" s="558"/>
      <c r="L61" s="558"/>
      <c r="M61" s="558"/>
      <c r="N61" s="558"/>
      <c r="O61" s="558"/>
      <c r="P61" s="558"/>
    </row>
    <row r="62" spans="1:16" s="36" customFormat="1" ht="40.15" customHeight="1" x14ac:dyDescent="0.25">
      <c r="A62" s="545" t="s">
        <v>236</v>
      </c>
      <c r="B62" s="556"/>
      <c r="C62" s="556"/>
      <c r="D62" s="556"/>
      <c r="E62" s="556"/>
      <c r="F62" s="556"/>
      <c r="G62" s="556"/>
      <c r="H62" s="556"/>
      <c r="I62" s="556"/>
      <c r="J62" s="556"/>
      <c r="K62" s="556"/>
      <c r="L62" s="556"/>
      <c r="M62" s="556"/>
      <c r="N62" s="556"/>
      <c r="O62" s="556"/>
      <c r="P62" s="556"/>
    </row>
    <row r="63" spans="1:16" ht="40.15" customHeight="1" x14ac:dyDescent="0.25">
      <c r="A63" s="545" t="s">
        <v>237</v>
      </c>
      <c r="B63" s="545"/>
      <c r="C63" s="545"/>
      <c r="D63" s="545"/>
      <c r="E63" s="549"/>
      <c r="F63" s="545"/>
      <c r="G63" s="545"/>
      <c r="H63" s="545"/>
      <c r="I63" s="545"/>
      <c r="J63" s="545"/>
      <c r="K63" s="545"/>
      <c r="L63" s="545"/>
      <c r="M63" s="545"/>
      <c r="N63" s="545"/>
      <c r="O63" s="545"/>
      <c r="P63" s="545"/>
    </row>
    <row r="64" spans="1:16" ht="25.15" customHeight="1" x14ac:dyDescent="0.25">
      <c r="A64" s="545" t="s">
        <v>238</v>
      </c>
      <c r="B64" s="545"/>
      <c r="C64" s="545"/>
      <c r="D64" s="545"/>
      <c r="E64" s="549"/>
      <c r="F64" s="545"/>
      <c r="G64" s="545"/>
      <c r="H64" s="545"/>
      <c r="I64" s="545"/>
      <c r="J64" s="545"/>
      <c r="K64" s="545"/>
      <c r="L64" s="545"/>
      <c r="M64" s="545"/>
      <c r="N64" s="545"/>
      <c r="O64" s="545"/>
      <c r="P64" s="545"/>
    </row>
    <row r="65" spans="1:16" ht="25.15" customHeight="1" x14ac:dyDescent="0.25">
      <c r="A65" s="545" t="s">
        <v>239</v>
      </c>
      <c r="B65" s="545"/>
      <c r="C65" s="545"/>
      <c r="D65" s="545"/>
      <c r="E65" s="549"/>
      <c r="F65" s="545"/>
      <c r="G65" s="545"/>
      <c r="H65" s="545"/>
      <c r="I65" s="545"/>
      <c r="J65" s="545"/>
      <c r="K65" s="545"/>
      <c r="L65" s="545"/>
      <c r="M65" s="545"/>
      <c r="N65" s="545"/>
      <c r="O65" s="545"/>
      <c r="P65" s="545"/>
    </row>
    <row r="66" spans="1:16" ht="60" customHeight="1" x14ac:dyDescent="0.25">
      <c r="A66" s="545" t="s">
        <v>240</v>
      </c>
      <c r="B66" s="545"/>
      <c r="C66" s="545"/>
      <c r="D66" s="545"/>
      <c r="E66" s="549"/>
      <c r="F66" s="545"/>
      <c r="G66" s="545"/>
      <c r="H66" s="545"/>
      <c r="I66" s="545"/>
      <c r="J66" s="545"/>
      <c r="K66" s="545"/>
      <c r="L66" s="545"/>
      <c r="M66" s="545"/>
      <c r="N66" s="545"/>
      <c r="O66" s="545"/>
      <c r="P66" s="545"/>
    </row>
    <row r="67" spans="1:16" ht="40.15" customHeight="1" x14ac:dyDescent="0.25">
      <c r="A67" s="545" t="s">
        <v>241</v>
      </c>
      <c r="B67" s="545"/>
      <c r="C67" s="545"/>
      <c r="D67" s="545"/>
      <c r="E67" s="549"/>
      <c r="F67" s="545"/>
      <c r="G67" s="545"/>
      <c r="H67" s="545"/>
      <c r="I67" s="545"/>
      <c r="J67" s="545"/>
      <c r="K67" s="545"/>
      <c r="L67" s="545"/>
      <c r="M67" s="545"/>
      <c r="N67" s="545"/>
      <c r="O67" s="545"/>
      <c r="P67" s="545"/>
    </row>
    <row r="68" spans="1:16" ht="8.25" customHeight="1" x14ac:dyDescent="0.25"/>
    <row r="69" spans="1:16" ht="25.5" customHeight="1" x14ac:dyDescent="0.3">
      <c r="A69" s="7" t="str">
        <f>IF('Rekapitulacija družb SŽ'!$A$25="","Kraj in datum:","Kraj in datum: "&amp;'Rekapitulacija družb SŽ'!$A$25)</f>
        <v>Kraj in datum:</v>
      </c>
      <c r="B69" s="7"/>
      <c r="C69" s="7"/>
      <c r="D69" s="7"/>
      <c r="E69" s="8"/>
      <c r="F69" s="8"/>
      <c r="G69" s="8"/>
      <c r="H69" s="8"/>
      <c r="I69" s="8" t="str">
        <f>IF('Rekapitulacija družb SŽ'!$A$28="","Kraj in datum:","Kraj in datum: "&amp;'Rekapitulacija družb SŽ'!$A$28)</f>
        <v>Kraj in datum: _______________, __.__.2026</v>
      </c>
      <c r="J69" s="8"/>
      <c r="K69" s="6"/>
      <c r="L69" s="96"/>
    </row>
    <row r="70" spans="1:16" ht="25.5" customHeight="1" x14ac:dyDescent="0.3">
      <c r="A70" s="7" t="s">
        <v>89</v>
      </c>
      <c r="B70" s="7"/>
      <c r="C70" s="7"/>
      <c r="D70" s="7"/>
      <c r="E70" s="8"/>
      <c r="F70" s="8"/>
      <c r="G70" s="8"/>
      <c r="H70" s="8"/>
      <c r="I70" s="7" t="s">
        <v>35</v>
      </c>
      <c r="J70" s="8"/>
      <c r="K70" s="6"/>
      <c r="L70" s="96"/>
    </row>
    <row r="71" spans="1:16" ht="25.5" customHeight="1" x14ac:dyDescent="0.3">
      <c r="A71" s="171" t="str">
        <f>IF('Rekapitulacija družb SŽ'!$E$25="","",'Rekapitulacija družb SŽ'!$E$25)</f>
        <v/>
      </c>
      <c r="B71" s="7"/>
      <c r="C71" s="7"/>
      <c r="D71" s="7"/>
      <c r="E71" s="8"/>
      <c r="F71" s="8"/>
      <c r="G71" s="8"/>
      <c r="H71" s="8"/>
      <c r="I71" s="8" t="str">
        <f>IF('Rekapitulacija družb SŽ'!$E$28="","",'Rekapitulacija družb SŽ'!$E$28)</f>
        <v>____________________________________________</v>
      </c>
      <c r="J71" s="8"/>
      <c r="K71" s="6"/>
      <c r="L71" s="96"/>
    </row>
  </sheetData>
  <sheetProtection algorithmName="SHA-512" hashValue="NpFZptWLSNpOlieYKxe/FqI/QU70sdIIE75pTZTAiTmTi88l9O89sV0uivtQCalTap7B7k2u7rIQob5Qejb0DQ==" saltValue="2cg8h16xLgHmV3uNf+zakA==" spinCount="100000" sheet="1" objects="1" scenarios="1"/>
  <mergeCells count="43">
    <mergeCell ref="C7:I7"/>
    <mergeCell ref="A52:P52"/>
    <mergeCell ref="A29:P29"/>
    <mergeCell ref="A19:P19"/>
    <mergeCell ref="C8:P8"/>
    <mergeCell ref="A9:B9"/>
    <mergeCell ref="A10:P10"/>
    <mergeCell ref="A28:P28"/>
    <mergeCell ref="A40:C41"/>
    <mergeCell ref="A25:P25"/>
    <mergeCell ref="A11:F11"/>
    <mergeCell ref="A26:P26"/>
    <mergeCell ref="A32:P32"/>
    <mergeCell ref="A17:P17"/>
    <mergeCell ref="A67:P67"/>
    <mergeCell ref="H6:O6"/>
    <mergeCell ref="A58:P58"/>
    <mergeCell ref="O1:P1"/>
    <mergeCell ref="A30:P30"/>
    <mergeCell ref="A64:P64"/>
    <mergeCell ref="A59:P59"/>
    <mergeCell ref="A43:C43"/>
    <mergeCell ref="A24:P24"/>
    <mergeCell ref="C9:P9"/>
    <mergeCell ref="A60:P60"/>
    <mergeCell ref="A44:C44"/>
    <mergeCell ref="D40:P40"/>
    <mergeCell ref="A61:P61"/>
    <mergeCell ref="A54:P54"/>
    <mergeCell ref="A65:P65"/>
    <mergeCell ref="A66:P66"/>
    <mergeCell ref="A45:C45"/>
    <mergeCell ref="A56:P56"/>
    <mergeCell ref="A27:P27"/>
    <mergeCell ref="A49:O49"/>
    <mergeCell ref="A55:P55"/>
    <mergeCell ref="A57:P57"/>
    <mergeCell ref="A33:P33"/>
    <mergeCell ref="A63:P63"/>
    <mergeCell ref="A42:C42"/>
    <mergeCell ref="A47:P47"/>
    <mergeCell ref="A53:P53"/>
    <mergeCell ref="A62:P62"/>
  </mergeCells>
  <pageMargins left="0.59055118110236227" right="0.39370078740157483" top="0.98425196850393704" bottom="0.39370078740157483" header="0.19685039370078741" footer="0.19685039370078741"/>
  <pageSetup paperSize="9" scale="56"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T40"/>
  <sheetViews>
    <sheetView showGridLines="0" zoomScaleNormal="100" zoomScaleSheetLayoutView="100" workbookViewId="0">
      <selection activeCell="P21" sqref="P21"/>
    </sheetView>
  </sheetViews>
  <sheetFormatPr defaultColWidth="9.1796875" defaultRowHeight="17.25" customHeight="1" x14ac:dyDescent="0.25"/>
  <cols>
    <col min="1" max="1" width="18.453125" style="6" customWidth="1"/>
    <col min="2" max="2" width="8.7265625" style="6" customWidth="1"/>
    <col min="3" max="3" width="6.7265625" style="6" customWidth="1"/>
    <col min="4" max="4" width="10.54296875" style="6" customWidth="1"/>
    <col min="5" max="5" width="10.7265625" style="10" customWidth="1"/>
    <col min="6" max="6" width="9" style="10" customWidth="1"/>
    <col min="7" max="7" width="10.7265625" style="10" customWidth="1"/>
    <col min="8" max="15" width="9.7265625" style="10" customWidth="1"/>
    <col min="16" max="16" width="9.453125" style="10" customWidth="1"/>
    <col min="17" max="17" width="14.54296875" style="10" customWidth="1"/>
    <col min="18" max="18" width="12.453125" style="10" customWidth="1"/>
    <col min="19" max="19" width="9.1796875" style="6" customWidth="1"/>
    <col min="20" max="16384" width="9.1796875" style="6"/>
  </cols>
  <sheetData>
    <row r="1" spans="1:18" ht="40" customHeight="1" x14ac:dyDescent="0.25">
      <c r="A1" s="525" t="s">
        <v>56</v>
      </c>
      <c r="B1" s="506"/>
      <c r="C1" s="506"/>
      <c r="D1" s="506"/>
      <c r="E1" s="524"/>
      <c r="F1" s="524"/>
      <c r="G1" s="524"/>
      <c r="H1" s="524"/>
      <c r="I1" s="524"/>
      <c r="J1" s="524"/>
      <c r="K1" s="524"/>
      <c r="L1" s="524"/>
      <c r="M1" s="524"/>
      <c r="N1" s="524"/>
      <c r="O1" s="524"/>
      <c r="P1" s="524"/>
      <c r="Q1" s="580" t="str">
        <f>IF('Avto. zavar. - polica SŽ TP'!O1="","",'Avto. zavar. - polica SŽ TP'!O1)</f>
        <v>vzorec</v>
      </c>
      <c r="R1" s="462"/>
    </row>
    <row r="2" spans="1:18" ht="15.5" customHeight="1" x14ac:dyDescent="0.25">
      <c r="A2" s="29"/>
      <c r="C2" s="30"/>
      <c r="D2" s="31"/>
      <c r="E2" s="6"/>
      <c r="F2" s="30"/>
      <c r="G2" s="30"/>
      <c r="H2" s="6"/>
      <c r="I2" s="6"/>
      <c r="J2" s="6"/>
      <c r="K2" s="6"/>
      <c r="L2" s="6"/>
      <c r="M2" s="6"/>
      <c r="N2" s="6"/>
      <c r="O2" s="6"/>
      <c r="P2" s="6"/>
      <c r="Q2" s="6"/>
      <c r="R2" s="6"/>
    </row>
    <row r="3" spans="1:18"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row>
    <row r="4" spans="1:18"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row>
    <row r="5" spans="1:18" s="7" customFormat="1" ht="25.15" customHeight="1" x14ac:dyDescent="0.25">
      <c r="A5" s="51"/>
      <c r="B5" s="25" t="s">
        <v>40</v>
      </c>
      <c r="C5" s="9" t="str">
        <f>'Rekapitulacija družb SŽ'!B18</f>
        <v>SŽ - TOVORNI PROMET, d.o.o., Kolodvorska ulica 11, 1000 Ljubljana</v>
      </c>
      <c r="D5" s="9"/>
      <c r="E5" s="9"/>
      <c r="F5" s="9"/>
      <c r="G5" s="9"/>
      <c r="H5" s="9"/>
      <c r="I5" s="9"/>
      <c r="J5" s="9"/>
      <c r="K5" s="9"/>
      <c r="L5" s="9"/>
      <c r="M5" s="9"/>
      <c r="N5" s="9"/>
      <c r="O5" s="9"/>
      <c r="P5" s="9"/>
      <c r="Q5" s="9"/>
      <c r="R5" s="9"/>
    </row>
    <row r="6" spans="1:18" ht="40.15" customHeight="1" x14ac:dyDescent="0.25">
      <c r="B6" s="25" t="s">
        <v>41</v>
      </c>
      <c r="C6" s="9" t="s">
        <v>57</v>
      </c>
      <c r="D6" s="9"/>
      <c r="E6" s="9"/>
      <c r="F6" s="9"/>
      <c r="G6" s="9"/>
      <c r="H6" s="9"/>
      <c r="I6" s="9"/>
      <c r="J6" s="9"/>
      <c r="K6" s="9"/>
      <c r="L6" s="9"/>
      <c r="M6" s="9"/>
      <c r="N6" s="9"/>
      <c r="O6" s="9"/>
      <c r="P6" s="9"/>
      <c r="Q6" s="9"/>
      <c r="R6" s="9"/>
    </row>
    <row r="7" spans="1:18"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row>
    <row r="8" spans="1:18" ht="25.15" customHeight="1" x14ac:dyDescent="0.25">
      <c r="B8" s="25" t="s">
        <v>43</v>
      </c>
      <c r="C8" s="9" t="str">
        <f>C7</f>
        <v>Od 01.07.2026 od 00:00 ure do 30.06.2027 do 24:00 ure</v>
      </c>
      <c r="D8" s="9"/>
      <c r="E8" s="9"/>
      <c r="F8" s="9"/>
      <c r="G8" s="9"/>
      <c r="H8" s="9"/>
      <c r="I8" s="9"/>
      <c r="J8" s="9"/>
      <c r="K8" s="9"/>
      <c r="L8" s="9"/>
      <c r="M8" s="9"/>
      <c r="N8" s="9"/>
      <c r="O8" s="9"/>
      <c r="P8" s="9"/>
      <c r="Q8" s="9"/>
      <c r="R8" s="9"/>
    </row>
    <row r="9" spans="1:18" ht="44.25" customHeight="1" x14ac:dyDescent="0.25">
      <c r="B9" s="25" t="s">
        <v>58</v>
      </c>
      <c r="C9" s="529" t="s">
        <v>59</v>
      </c>
      <c r="D9" s="462"/>
      <c r="E9" s="462"/>
      <c r="F9" s="462"/>
      <c r="G9" s="462"/>
      <c r="H9" s="462"/>
      <c r="I9" s="462"/>
      <c r="J9" s="462"/>
      <c r="K9" s="462"/>
      <c r="L9" s="462"/>
      <c r="M9" s="462"/>
      <c r="N9" s="462"/>
      <c r="O9" s="462"/>
      <c r="P9" s="462"/>
      <c r="Q9" s="462"/>
      <c r="R9" s="462"/>
    </row>
    <row r="10" spans="1:18" ht="51" customHeight="1" x14ac:dyDescent="0.25">
      <c r="A10" s="505" t="s">
        <v>60</v>
      </c>
      <c r="B10" s="506"/>
      <c r="C10" s="519"/>
      <c r="D10" s="460"/>
      <c r="E10" s="460"/>
      <c r="F10" s="460"/>
      <c r="G10" s="460"/>
      <c r="H10" s="460"/>
      <c r="I10" s="460"/>
      <c r="J10" s="460"/>
      <c r="K10" s="460"/>
      <c r="L10" s="460"/>
      <c r="M10" s="460"/>
      <c r="N10" s="460"/>
      <c r="O10" s="460"/>
      <c r="P10" s="460"/>
      <c r="Q10" s="460"/>
      <c r="R10" s="520"/>
    </row>
    <row r="11" spans="1:18" ht="30.75" customHeight="1" x14ac:dyDescent="0.25">
      <c r="A11" s="523" t="str">
        <f>'Avto. zavar. SŽ, d.o.o.'!$A$11</f>
        <v>Na podlagi javnega naročila z oznako  za sklop 2 in pogodbe o avtomobilskem zavarovanju voznega parka ter sklenjene zadevne osnovne police znaša zavarovalna premija:</v>
      </c>
      <c r="B11" s="506"/>
      <c r="C11" s="506"/>
      <c r="D11" s="506"/>
      <c r="E11" s="524"/>
      <c r="F11" s="524"/>
      <c r="G11" s="524"/>
      <c r="H11" s="524"/>
      <c r="I11" s="524"/>
      <c r="J11" s="524"/>
      <c r="K11" s="524"/>
      <c r="L11" s="524"/>
      <c r="M11" s="524"/>
      <c r="N11" s="524"/>
      <c r="O11" s="524"/>
      <c r="P11" s="524"/>
      <c r="Q11" s="524"/>
      <c r="R11" s="524"/>
    </row>
    <row r="12" spans="1:18" s="7" customFormat="1" ht="18" hidden="1" customHeight="1" x14ac:dyDescent="0.25">
      <c r="A12" s="511" t="s">
        <v>61</v>
      </c>
      <c r="B12" s="512"/>
      <c r="C12" s="512"/>
      <c r="D12" s="512"/>
      <c r="E12" s="512"/>
      <c r="F12" s="512"/>
      <c r="G12" s="512"/>
      <c r="H12" s="512"/>
      <c r="I12" s="512"/>
      <c r="J12" s="512"/>
      <c r="K12" s="512"/>
      <c r="L12" s="512"/>
      <c r="M12" s="512"/>
      <c r="N12" s="512"/>
      <c r="O12" s="512"/>
      <c r="P12" s="512"/>
      <c r="Q12" s="512"/>
      <c r="R12" s="512"/>
    </row>
    <row r="13" spans="1:18" s="68" customFormat="1" ht="18.75" customHeight="1" thickBot="1" x14ac:dyDescent="0.4">
      <c r="A13" s="65"/>
      <c r="B13" s="1"/>
      <c r="C13" s="1"/>
      <c r="D13" s="1"/>
      <c r="E13" s="5"/>
      <c r="F13" s="66"/>
      <c r="G13" s="67"/>
      <c r="H13" s="67"/>
      <c r="I13" s="67"/>
      <c r="J13" s="67"/>
      <c r="K13" s="67"/>
      <c r="L13" s="67"/>
      <c r="M13" s="67"/>
      <c r="N13" s="67"/>
      <c r="O13" s="67"/>
      <c r="P13" s="67"/>
    </row>
    <row r="14" spans="1:18" s="68" customFormat="1" ht="24" customHeight="1" thickBot="1" x14ac:dyDescent="0.3">
      <c r="A14" s="584" t="s">
        <v>62</v>
      </c>
      <c r="B14" s="449"/>
      <c r="C14" s="471"/>
      <c r="D14" s="582" t="s">
        <v>63</v>
      </c>
      <c r="E14" s="586" t="s">
        <v>64</v>
      </c>
      <c r="F14" s="522"/>
      <c r="G14" s="522"/>
      <c r="H14" s="522"/>
      <c r="I14" s="522"/>
      <c r="J14" s="522"/>
      <c r="K14" s="522"/>
      <c r="L14" s="522"/>
      <c r="M14" s="522"/>
      <c r="N14" s="522"/>
      <c r="O14" s="522"/>
      <c r="P14" s="522"/>
      <c r="Q14" s="522"/>
      <c r="R14" s="583" t="s">
        <v>65</v>
      </c>
    </row>
    <row r="15" spans="1:18" s="69" customFormat="1" ht="61.5" customHeight="1" thickBot="1" x14ac:dyDescent="0.3">
      <c r="A15" s="464"/>
      <c r="B15" s="510"/>
      <c r="C15" s="473"/>
      <c r="D15" s="479"/>
      <c r="E15" s="306" t="s">
        <v>66</v>
      </c>
      <c r="F15" s="305" t="s">
        <v>67</v>
      </c>
      <c r="G15" s="305" t="s">
        <v>68</v>
      </c>
      <c r="H15" s="207" t="s">
        <v>69</v>
      </c>
      <c r="I15" s="207" t="s">
        <v>70</v>
      </c>
      <c r="J15" s="207" t="s">
        <v>71</v>
      </c>
      <c r="K15" s="207" t="s">
        <v>72</v>
      </c>
      <c r="L15" s="207" t="s">
        <v>73</v>
      </c>
      <c r="M15" s="207" t="s">
        <v>74</v>
      </c>
      <c r="N15" s="305" t="s">
        <v>75</v>
      </c>
      <c r="O15" s="206" t="s">
        <v>76</v>
      </c>
      <c r="P15" s="307" t="s">
        <v>77</v>
      </c>
      <c r="Q15" s="308" t="s">
        <v>78</v>
      </c>
      <c r="R15" s="527"/>
    </row>
    <row r="16" spans="1:18" s="71" customFormat="1" ht="33" customHeight="1" x14ac:dyDescent="0.25">
      <c r="A16" s="585" t="s">
        <v>79</v>
      </c>
      <c r="B16" s="462"/>
      <c r="C16" s="496"/>
      <c r="D16" s="309">
        <f>COUNTIF('Priloga k obračunu SŽ TP'!$D$13:$D$99,'Avto. zavar. SŽ TP, d.o.o.'!A16)</f>
        <v>25</v>
      </c>
      <c r="E16" s="310"/>
      <c r="F16" s="310"/>
      <c r="G16" s="310"/>
      <c r="H16" s="310"/>
      <c r="I16" s="310"/>
      <c r="J16" s="310"/>
      <c r="K16" s="310"/>
      <c r="L16" s="310"/>
      <c r="M16" s="310"/>
      <c r="N16" s="310"/>
      <c r="O16" s="311"/>
      <c r="P16" s="312"/>
      <c r="Q16" s="313">
        <f t="shared" ref="Q16:Q31" si="0">+SUM(E16:P16)</f>
        <v>0</v>
      </c>
      <c r="R16" s="314">
        <f t="shared" ref="R16:R31" si="1">Q16*D16</f>
        <v>0</v>
      </c>
    </row>
    <row r="17" spans="1:18" s="71" customFormat="1" ht="26.25" customHeight="1" x14ac:dyDescent="0.25">
      <c r="A17" s="581" t="s">
        <v>82</v>
      </c>
      <c r="B17" s="457"/>
      <c r="C17" s="452"/>
      <c r="D17" s="309">
        <f>COUNTIF('Priloga k obračunu SŽ TP'!$D$13:$D$99,'Avto. zavar. SŽ TP, d.o.o.'!A17)</f>
        <v>9</v>
      </c>
      <c r="E17" s="310"/>
      <c r="F17" s="310"/>
      <c r="G17" s="311"/>
      <c r="H17" s="311"/>
      <c r="I17" s="311"/>
      <c r="J17" s="311"/>
      <c r="K17" s="311"/>
      <c r="L17" s="311"/>
      <c r="M17" s="311"/>
      <c r="N17" s="311"/>
      <c r="O17" s="311"/>
      <c r="P17" s="315"/>
      <c r="Q17" s="316">
        <f t="shared" si="0"/>
        <v>0</v>
      </c>
      <c r="R17" s="316">
        <f t="shared" si="1"/>
        <v>0</v>
      </c>
    </row>
    <row r="18" spans="1:18" s="71" customFormat="1" ht="26.25" customHeight="1" x14ac:dyDescent="0.25">
      <c r="A18" s="581" t="s">
        <v>243</v>
      </c>
      <c r="B18" s="457"/>
      <c r="C18" s="452"/>
      <c r="D18" s="309">
        <f>COUNTIF('Priloga k obračunu SŽ TP'!$D$13:$D$99,'Avto. zavar. SŽ TP, d.o.o.'!A18)</f>
        <v>5</v>
      </c>
      <c r="E18" s="310"/>
      <c r="F18" s="310"/>
      <c r="G18" s="310"/>
      <c r="H18" s="310"/>
      <c r="I18" s="310"/>
      <c r="J18" s="310"/>
      <c r="K18" s="310"/>
      <c r="L18" s="310"/>
      <c r="M18" s="310"/>
      <c r="N18" s="310"/>
      <c r="O18" s="311"/>
      <c r="P18" s="315"/>
      <c r="Q18" s="316">
        <f t="shared" si="0"/>
        <v>0</v>
      </c>
      <c r="R18" s="316">
        <f t="shared" si="1"/>
        <v>0</v>
      </c>
    </row>
    <row r="19" spans="1:18" s="71" customFormat="1" ht="26.25" customHeight="1" x14ac:dyDescent="0.25">
      <c r="A19" s="581" t="s">
        <v>244</v>
      </c>
      <c r="B19" s="457"/>
      <c r="C19" s="452"/>
      <c r="D19" s="309">
        <f>COUNTIF('Priloga k obračunu SŽ TP'!$D$13:$D$99,'Avto. zavar. SŽ TP, d.o.o.'!A19)</f>
        <v>9</v>
      </c>
      <c r="E19" s="310"/>
      <c r="F19" s="310"/>
      <c r="G19" s="310"/>
      <c r="H19" s="310"/>
      <c r="I19" s="310"/>
      <c r="J19" s="310"/>
      <c r="K19" s="310"/>
      <c r="L19" s="310"/>
      <c r="M19" s="310"/>
      <c r="N19" s="311"/>
      <c r="O19" s="311"/>
      <c r="P19" s="315"/>
      <c r="Q19" s="316">
        <f t="shared" si="0"/>
        <v>0</v>
      </c>
      <c r="R19" s="316">
        <f t="shared" si="1"/>
        <v>0</v>
      </c>
    </row>
    <row r="20" spans="1:18" s="71" customFormat="1" ht="26.25" customHeight="1" x14ac:dyDescent="0.25">
      <c r="A20" s="581" t="s">
        <v>309</v>
      </c>
      <c r="B20" s="457"/>
      <c r="C20" s="452"/>
      <c r="D20" s="309">
        <f>COUNTIF('Priloga k obračunu SŽ TP'!$D$13:$D$99,'Avto. zavar. SŽ TP, d.o.o.'!A20)</f>
        <v>0</v>
      </c>
      <c r="E20" s="310"/>
      <c r="F20" s="310"/>
      <c r="G20" s="311"/>
      <c r="H20" s="311"/>
      <c r="I20" s="311"/>
      <c r="J20" s="311"/>
      <c r="K20" s="311"/>
      <c r="L20" s="311"/>
      <c r="M20" s="311"/>
      <c r="N20" s="311"/>
      <c r="O20" s="311"/>
      <c r="P20" s="315"/>
      <c r="Q20" s="316">
        <f t="shared" si="0"/>
        <v>0</v>
      </c>
      <c r="R20" s="316">
        <f t="shared" si="1"/>
        <v>0</v>
      </c>
    </row>
    <row r="21" spans="1:18" s="71" customFormat="1" ht="26.25" customHeight="1" x14ac:dyDescent="0.25">
      <c r="A21" s="587" t="s">
        <v>310</v>
      </c>
      <c r="B21" s="457"/>
      <c r="C21" s="452"/>
      <c r="D21" s="317">
        <f>COUNTIF('Priloga k obračunu SŽ TP'!$D$13:$D$99,'Avto. zavar. SŽ TP, d.o.o.'!A21)</f>
        <v>5</v>
      </c>
      <c r="E21" s="310"/>
      <c r="F21" s="310"/>
      <c r="G21" s="310"/>
      <c r="H21" s="310"/>
      <c r="I21" s="310"/>
      <c r="J21" s="310"/>
      <c r="K21" s="318"/>
      <c r="L21" s="319"/>
      <c r="M21" s="319"/>
      <c r="N21" s="318"/>
      <c r="O21" s="318"/>
      <c r="P21" s="320"/>
      <c r="Q21" s="321">
        <f t="shared" si="0"/>
        <v>0</v>
      </c>
      <c r="R21" s="316">
        <f t="shared" si="1"/>
        <v>0</v>
      </c>
    </row>
    <row r="22" spans="1:18" s="71" customFormat="1" ht="26.25" customHeight="1" x14ac:dyDescent="0.25">
      <c r="A22" s="581" t="s">
        <v>311</v>
      </c>
      <c r="B22" s="457"/>
      <c r="C22" s="452"/>
      <c r="D22" s="309">
        <f>COUNTIF('Priloga k obračunu SŽ TP'!$D$13:$D$99,'Avto. zavar. SŽ TP, d.o.o.'!A22)</f>
        <v>1</v>
      </c>
      <c r="E22" s="310"/>
      <c r="F22" s="310"/>
      <c r="G22" s="310"/>
      <c r="H22" s="310"/>
      <c r="I22" s="310"/>
      <c r="J22" s="311"/>
      <c r="K22" s="311"/>
      <c r="L22" s="322"/>
      <c r="M22" s="322"/>
      <c r="N22" s="311"/>
      <c r="O22" s="311"/>
      <c r="P22" s="315"/>
      <c r="Q22" s="316">
        <f t="shared" si="0"/>
        <v>0</v>
      </c>
      <c r="R22" s="316">
        <f t="shared" si="1"/>
        <v>0</v>
      </c>
    </row>
    <row r="23" spans="1:18" s="71" customFormat="1" ht="26.25" customHeight="1" x14ac:dyDescent="0.25">
      <c r="A23" s="581" t="s">
        <v>312</v>
      </c>
      <c r="B23" s="457"/>
      <c r="C23" s="452"/>
      <c r="D23" s="309">
        <f>COUNTIF('Priloga k obračunu SŽ TP'!$D$13:$D$99,'Avto. zavar. SŽ TP, d.o.o.'!A23)</f>
        <v>7</v>
      </c>
      <c r="E23" s="310"/>
      <c r="F23" s="310"/>
      <c r="G23" s="310"/>
      <c r="H23" s="310"/>
      <c r="I23" s="310"/>
      <c r="J23" s="310"/>
      <c r="K23" s="311"/>
      <c r="L23" s="322"/>
      <c r="M23" s="322"/>
      <c r="N23" s="322"/>
      <c r="O23" s="311"/>
      <c r="P23" s="312"/>
      <c r="Q23" s="316">
        <f t="shared" si="0"/>
        <v>0</v>
      </c>
      <c r="R23" s="316">
        <f t="shared" si="1"/>
        <v>0</v>
      </c>
    </row>
    <row r="24" spans="1:18" s="71" customFormat="1" ht="26.25" customHeight="1" x14ac:dyDescent="0.25">
      <c r="A24" s="581" t="s">
        <v>313</v>
      </c>
      <c r="B24" s="457"/>
      <c r="C24" s="452"/>
      <c r="D24" s="309">
        <f>COUNTIF('Priloga k obračunu SŽ TP'!$D$13:$D$99,'Avto. zavar. SŽ TP, d.o.o.'!A24)</f>
        <v>1</v>
      </c>
      <c r="E24" s="310"/>
      <c r="F24" s="310"/>
      <c r="G24" s="311"/>
      <c r="H24" s="311"/>
      <c r="I24" s="311"/>
      <c r="J24" s="311"/>
      <c r="K24" s="311"/>
      <c r="L24" s="311"/>
      <c r="M24" s="311"/>
      <c r="N24" s="311"/>
      <c r="O24" s="311"/>
      <c r="P24" s="315"/>
      <c r="Q24" s="316">
        <f t="shared" si="0"/>
        <v>0</v>
      </c>
      <c r="R24" s="316">
        <f t="shared" si="1"/>
        <v>0</v>
      </c>
    </row>
    <row r="25" spans="1:18" s="71" customFormat="1" ht="26.25" customHeight="1" x14ac:dyDescent="0.25">
      <c r="A25" s="581" t="s">
        <v>314</v>
      </c>
      <c r="B25" s="457"/>
      <c r="C25" s="452"/>
      <c r="D25" s="309">
        <f>COUNTIF('Priloga k obračunu SŽ TP'!$D$13:$D$99,'Avto. zavar. SŽ TP, d.o.o.'!A25)</f>
        <v>1</v>
      </c>
      <c r="E25" s="310"/>
      <c r="F25" s="310"/>
      <c r="G25" s="311"/>
      <c r="H25" s="311"/>
      <c r="I25" s="311"/>
      <c r="J25" s="311"/>
      <c r="K25" s="311"/>
      <c r="L25" s="311"/>
      <c r="M25" s="311"/>
      <c r="N25" s="311"/>
      <c r="O25" s="322"/>
      <c r="P25" s="315"/>
      <c r="Q25" s="316">
        <f t="shared" si="0"/>
        <v>0</v>
      </c>
      <c r="R25" s="316">
        <f t="shared" si="1"/>
        <v>0</v>
      </c>
    </row>
    <row r="26" spans="1:18" s="71" customFormat="1" ht="26.25" customHeight="1" x14ac:dyDescent="0.25">
      <c r="A26" s="581" t="s">
        <v>315</v>
      </c>
      <c r="B26" s="457"/>
      <c r="C26" s="452"/>
      <c r="D26" s="309">
        <f>COUNTIF('Priloga k obračunu SŽ TP'!$D$13:$D$99,'Avto. zavar. SŽ TP, d.o.o.'!A26)</f>
        <v>2</v>
      </c>
      <c r="E26" s="322"/>
      <c r="F26" s="311"/>
      <c r="G26" s="311"/>
      <c r="H26" s="311"/>
      <c r="I26" s="311"/>
      <c r="J26" s="311"/>
      <c r="K26" s="311"/>
      <c r="L26" s="311"/>
      <c r="M26" s="311"/>
      <c r="N26" s="311"/>
      <c r="O26" s="322"/>
      <c r="P26" s="315"/>
      <c r="Q26" s="316">
        <f t="shared" si="0"/>
        <v>0</v>
      </c>
      <c r="R26" s="316">
        <f t="shared" si="1"/>
        <v>0</v>
      </c>
    </row>
    <row r="27" spans="1:18" s="71" customFormat="1" ht="26.25" customHeight="1" x14ac:dyDescent="0.25">
      <c r="A27" s="581" t="s">
        <v>316</v>
      </c>
      <c r="B27" s="457"/>
      <c r="C27" s="452"/>
      <c r="D27" s="309">
        <f>COUNTIF('Priloga k obračunu SŽ TP'!$D$13:$D$99,'Avto. zavar. SŽ TP, d.o.o.'!A27)</f>
        <v>0</v>
      </c>
      <c r="E27" s="322"/>
      <c r="F27" s="322"/>
      <c r="G27" s="311"/>
      <c r="H27" s="311"/>
      <c r="I27" s="311"/>
      <c r="J27" s="311"/>
      <c r="K27" s="311"/>
      <c r="L27" s="311"/>
      <c r="M27" s="311"/>
      <c r="N27" s="311"/>
      <c r="O27" s="311"/>
      <c r="P27" s="315"/>
      <c r="Q27" s="316">
        <f t="shared" si="0"/>
        <v>0</v>
      </c>
      <c r="R27" s="316">
        <f t="shared" si="1"/>
        <v>0</v>
      </c>
    </row>
    <row r="28" spans="1:18" s="71" customFormat="1" ht="26.25" customHeight="1" x14ac:dyDescent="0.25">
      <c r="A28" s="581" t="s">
        <v>317</v>
      </c>
      <c r="B28" s="457"/>
      <c r="C28" s="452"/>
      <c r="D28" s="309">
        <f>COUNTIF('Priloga k obračunu SŽ TP'!$D$13:$D$99,'Avto. zavar. SŽ TP, d.o.o.'!A28)</f>
        <v>6</v>
      </c>
      <c r="E28" s="322"/>
      <c r="F28" s="322"/>
      <c r="G28" s="311"/>
      <c r="H28" s="311"/>
      <c r="I28" s="311"/>
      <c r="J28" s="311"/>
      <c r="K28" s="311"/>
      <c r="L28" s="311"/>
      <c r="M28" s="311"/>
      <c r="N28" s="311"/>
      <c r="O28" s="311"/>
      <c r="P28" s="315"/>
      <c r="Q28" s="316">
        <f t="shared" si="0"/>
        <v>0</v>
      </c>
      <c r="R28" s="316">
        <f t="shared" si="1"/>
        <v>0</v>
      </c>
    </row>
    <row r="29" spans="1:18" s="71" customFormat="1" ht="26.25" customHeight="1" x14ac:dyDescent="0.25">
      <c r="A29" s="581" t="s">
        <v>318</v>
      </c>
      <c r="B29" s="457"/>
      <c r="C29" s="452"/>
      <c r="D29" s="309">
        <f>COUNTIF('Priloga k obračunu SŽ TP'!$D$13:$D$99,'Avto. zavar. SŽ TP, d.o.o.'!A29)</f>
        <v>1</v>
      </c>
      <c r="E29" s="322"/>
      <c r="F29" s="322"/>
      <c r="G29" s="311"/>
      <c r="H29" s="311"/>
      <c r="I29" s="311"/>
      <c r="J29" s="311"/>
      <c r="K29" s="311"/>
      <c r="L29" s="311"/>
      <c r="M29" s="311"/>
      <c r="N29" s="311"/>
      <c r="O29" s="311"/>
      <c r="P29" s="315"/>
      <c r="Q29" s="316">
        <f t="shared" si="0"/>
        <v>0</v>
      </c>
      <c r="R29" s="316">
        <f t="shared" si="1"/>
        <v>0</v>
      </c>
    </row>
    <row r="30" spans="1:18" s="71" customFormat="1" ht="26.25" customHeight="1" x14ac:dyDescent="0.25">
      <c r="A30" s="581" t="s">
        <v>83</v>
      </c>
      <c r="B30" s="457"/>
      <c r="C30" s="452"/>
      <c r="D30" s="309">
        <f>COUNTIF('Priloga k obračunu SŽ TP'!$D$13:$D$99,'Avto. zavar. SŽ TP, d.o.o.'!A30)</f>
        <v>13</v>
      </c>
      <c r="E30" s="322"/>
      <c r="F30" s="322"/>
      <c r="G30" s="311"/>
      <c r="H30" s="311"/>
      <c r="I30" s="311"/>
      <c r="J30" s="311"/>
      <c r="K30" s="311"/>
      <c r="L30" s="311"/>
      <c r="M30" s="311"/>
      <c r="N30" s="311"/>
      <c r="O30" s="311"/>
      <c r="P30" s="315"/>
      <c r="Q30" s="316">
        <f t="shared" si="0"/>
        <v>0</v>
      </c>
      <c r="R30" s="316">
        <f t="shared" si="1"/>
        <v>0</v>
      </c>
    </row>
    <row r="31" spans="1:18" s="71" customFormat="1" ht="26.25" customHeight="1" thickBot="1" x14ac:dyDescent="0.3">
      <c r="A31" s="581" t="s">
        <v>319</v>
      </c>
      <c r="B31" s="457"/>
      <c r="C31" s="452"/>
      <c r="D31" s="309">
        <f>COUNTIF('Priloga k obračunu SŽ TP'!$D$13:$D$99,'Avto. zavar. SŽ TP, d.o.o.'!A31)</f>
        <v>1</v>
      </c>
      <c r="E31" s="322"/>
      <c r="F31" s="322"/>
      <c r="G31" s="311"/>
      <c r="H31" s="311"/>
      <c r="I31" s="311"/>
      <c r="J31" s="311"/>
      <c r="K31" s="311"/>
      <c r="L31" s="311"/>
      <c r="M31" s="311"/>
      <c r="N31" s="311"/>
      <c r="O31" s="311"/>
      <c r="P31" s="315"/>
      <c r="Q31" s="323">
        <f t="shared" si="0"/>
        <v>0</v>
      </c>
      <c r="R31" s="316">
        <f t="shared" si="1"/>
        <v>0</v>
      </c>
    </row>
    <row r="32" spans="1:18" s="72" customFormat="1" ht="23.25" customHeight="1" thickTop="1" thickBot="1" x14ac:dyDescent="0.3">
      <c r="A32" s="324"/>
      <c r="B32" s="324"/>
      <c r="C32" s="324"/>
      <c r="D32" s="324"/>
      <c r="E32" s="325"/>
      <c r="F32" s="325"/>
      <c r="G32" s="325"/>
      <c r="H32" s="325"/>
      <c r="I32" s="325"/>
      <c r="J32" s="325"/>
      <c r="K32" s="325"/>
      <c r="L32" s="325"/>
      <c r="M32" s="325"/>
      <c r="N32" s="325"/>
      <c r="O32" s="325"/>
      <c r="P32" s="325"/>
      <c r="Q32" s="292" t="s">
        <v>84</v>
      </c>
      <c r="R32" s="298">
        <f>+SUM(R16:R31)</f>
        <v>0</v>
      </c>
    </row>
    <row r="33" spans="1:20" s="73" customFormat="1" ht="53.65" customHeight="1" thickBot="1" x14ac:dyDescent="0.3">
      <c r="A33" s="588" t="s">
        <v>85</v>
      </c>
      <c r="B33" s="508"/>
      <c r="C33" s="508"/>
      <c r="D33" s="508"/>
      <c r="E33" s="508"/>
      <c r="F33" s="508"/>
      <c r="G33" s="508"/>
      <c r="H33" s="508"/>
      <c r="I33" s="508"/>
      <c r="J33" s="508"/>
      <c r="K33" s="508"/>
      <c r="L33" s="508"/>
      <c r="M33" s="508"/>
      <c r="N33" s="508"/>
      <c r="O33" s="508"/>
      <c r="P33" s="508"/>
      <c r="Q33" s="508"/>
      <c r="R33" s="508"/>
    </row>
    <row r="34" spans="1:20" s="75" customFormat="1" ht="17.25" customHeight="1" x14ac:dyDescent="0.3">
      <c r="A34" s="534" t="s">
        <v>86</v>
      </c>
      <c r="B34" s="449"/>
      <c r="C34" s="449"/>
      <c r="D34" s="449"/>
      <c r="E34" s="449"/>
      <c r="F34" s="449"/>
      <c r="G34" s="449"/>
      <c r="H34" s="449"/>
      <c r="I34" s="449"/>
      <c r="J34" s="449"/>
      <c r="K34" s="449"/>
      <c r="L34" s="449"/>
      <c r="M34" s="449"/>
      <c r="N34" s="449"/>
      <c r="O34" s="449"/>
      <c r="P34" s="471"/>
      <c r="Q34" s="514"/>
    </row>
    <row r="35" spans="1:20" s="75" customFormat="1" ht="29.25" customHeight="1" thickBot="1" x14ac:dyDescent="0.35">
      <c r="A35" s="464"/>
      <c r="B35" s="510"/>
      <c r="C35" s="510"/>
      <c r="D35" s="510"/>
      <c r="E35" s="510"/>
      <c r="F35" s="510"/>
      <c r="G35" s="510"/>
      <c r="H35" s="510"/>
      <c r="I35" s="510"/>
      <c r="J35" s="510"/>
      <c r="K35" s="510"/>
      <c r="L35" s="510"/>
      <c r="M35" s="510"/>
      <c r="N35" s="510"/>
      <c r="O35" s="510"/>
      <c r="P35" s="473"/>
      <c r="Q35" s="515"/>
    </row>
    <row r="36" spans="1:20" s="75" customFormat="1" ht="17.25" customHeight="1" x14ac:dyDescent="0.3">
      <c r="C36" s="74"/>
      <c r="D36" s="74"/>
      <c r="E36" s="76"/>
      <c r="F36" s="74"/>
      <c r="G36" s="74"/>
      <c r="H36" s="74"/>
      <c r="I36" s="74"/>
      <c r="J36" s="74"/>
      <c r="K36" s="74"/>
      <c r="L36" s="74"/>
      <c r="M36" s="74"/>
      <c r="N36" s="74"/>
      <c r="O36" s="74"/>
      <c r="P36" s="74"/>
    </row>
    <row r="37" spans="1:20" s="12" customFormat="1" ht="53.25" customHeight="1" x14ac:dyDescent="0.35">
      <c r="A37" s="501" t="s">
        <v>320</v>
      </c>
      <c r="B37" s="502"/>
      <c r="C37" s="502"/>
      <c r="D37" s="502"/>
      <c r="E37" s="502"/>
      <c r="F37" s="502"/>
      <c r="G37" s="502"/>
      <c r="H37" s="502"/>
      <c r="I37" s="502"/>
      <c r="J37" s="502"/>
      <c r="K37" s="502"/>
      <c r="L37" s="502"/>
      <c r="M37" s="502"/>
      <c r="N37" s="502"/>
      <c r="O37" s="502"/>
      <c r="P37" s="502"/>
      <c r="Q37" s="502"/>
      <c r="R37" s="502"/>
      <c r="S37" s="50"/>
      <c r="T37" s="50"/>
    </row>
    <row r="38" spans="1:20" ht="25" customHeight="1" x14ac:dyDescent="0.25">
      <c r="A38" s="7" t="str">
        <f>IF('Rekapitulacija družb SŽ'!$A$25="","Kraj in datum:","Kraj in datum: "&amp;'Rekapitulacija družb SŽ'!$A$25)</f>
        <v>Kraj in datum:</v>
      </c>
      <c r="B38" s="7"/>
      <c r="C38" s="7"/>
      <c r="D38" s="7"/>
      <c r="E38" s="8"/>
      <c r="F38" s="8"/>
      <c r="G38" s="8"/>
      <c r="H38" s="8"/>
      <c r="I38" s="6"/>
      <c r="J38" s="8"/>
      <c r="K38" s="6"/>
      <c r="L38" s="8" t="str">
        <f>IF('Rekapitulacija družb SŽ'!$A$28="","Kraj in datum:","Kraj in datum: "&amp;'Rekapitulacija družb SŽ'!$A$28)</f>
        <v>Kraj in datum: _______________, __.__.2026</v>
      </c>
      <c r="M38" s="8"/>
    </row>
    <row r="39" spans="1:20" ht="25" customHeight="1" x14ac:dyDescent="0.25">
      <c r="A39" s="7" t="s">
        <v>89</v>
      </c>
      <c r="B39" s="7"/>
      <c r="C39" s="7"/>
      <c r="D39" s="7"/>
      <c r="E39" s="8"/>
      <c r="F39" s="8"/>
      <c r="G39" s="8"/>
      <c r="H39" s="8"/>
      <c r="I39" s="6"/>
      <c r="J39" s="8"/>
      <c r="K39" s="6"/>
      <c r="L39" s="7" t="s">
        <v>35</v>
      </c>
      <c r="M39" s="7"/>
    </row>
    <row r="40" spans="1:20" ht="25" customHeight="1" x14ac:dyDescent="0.25">
      <c r="A40" s="171" t="str">
        <f>IF('Rekapitulacija družb SŽ'!$E$25="","",'Rekapitulacija družb SŽ'!$E$25)</f>
        <v/>
      </c>
      <c r="B40" s="7"/>
      <c r="C40" s="7"/>
      <c r="D40" s="7"/>
      <c r="E40" s="8"/>
      <c r="F40" s="8"/>
      <c r="G40" s="8"/>
      <c r="H40" s="8"/>
      <c r="I40" s="6"/>
      <c r="J40" s="8"/>
      <c r="K40" s="6"/>
      <c r="L40" s="8" t="str">
        <f>IF('Rekapitulacija družb SŽ'!$E$28="","",'Rekapitulacija družb SŽ'!$E$28)</f>
        <v>____________________________________________</v>
      </c>
      <c r="M40" s="8"/>
    </row>
  </sheetData>
  <sheetProtection algorithmName="SHA-512" hashValue="79PM0TtQQLPuAHNrhl3eJNgkvoSpDvRv6yRZHDqt1wHX3sWTf75F2L3/AVEplK36Thw72I4fdlLODpXm3WEUNQ==" saltValue="3k2hfk/kUtsqUUcUlzXgUg==" spinCount="100000" sheet="1" objects="1" scenarios="1"/>
  <mergeCells count="31">
    <mergeCell ref="A37:R37"/>
    <mergeCell ref="A26:C26"/>
    <mergeCell ref="Q34:Q35"/>
    <mergeCell ref="A34:P35"/>
    <mergeCell ref="A33:R33"/>
    <mergeCell ref="A22:C22"/>
    <mergeCell ref="A17:C17"/>
    <mergeCell ref="A29:C29"/>
    <mergeCell ref="A20:C20"/>
    <mergeCell ref="A28:C28"/>
    <mergeCell ref="A19:C19"/>
    <mergeCell ref="A25:C25"/>
    <mergeCell ref="A18:C18"/>
    <mergeCell ref="A27:C27"/>
    <mergeCell ref="A21:C21"/>
    <mergeCell ref="Q1:R1"/>
    <mergeCell ref="A1:P1"/>
    <mergeCell ref="A31:C31"/>
    <mergeCell ref="A30:C30"/>
    <mergeCell ref="D14:D15"/>
    <mergeCell ref="A24:C24"/>
    <mergeCell ref="C10:R10"/>
    <mergeCell ref="R14:R15"/>
    <mergeCell ref="A11:R11"/>
    <mergeCell ref="C9:R9"/>
    <mergeCell ref="A10:B10"/>
    <mergeCell ref="A14:C15"/>
    <mergeCell ref="A16:C16"/>
    <mergeCell ref="A12:R12"/>
    <mergeCell ref="A23:C23"/>
    <mergeCell ref="E14:Q14"/>
  </mergeCells>
  <pageMargins left="0.59055118110236227" right="0.39370078740157483" top="0.98425196850393704" bottom="0.39370078740157483" header="0.19685039370078741" footer="0.19685039370078741"/>
  <pageSetup paperSize="9" scale="50"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pageSetUpPr fitToPage="1"/>
  </sheetPr>
  <dimension ref="A1:AH108"/>
  <sheetViews>
    <sheetView showGridLines="0" topLeftCell="B1" zoomScale="70" zoomScaleNormal="70" zoomScaleSheetLayoutView="70" workbookViewId="0">
      <pane ySplit="13" topLeftCell="A79" activePane="bottomLeft" state="frozen"/>
      <selection activeCell="A24" sqref="A24:Q24"/>
      <selection pane="bottomLeft" activeCell="L22" sqref="L22"/>
    </sheetView>
  </sheetViews>
  <sheetFormatPr defaultColWidth="9.1796875" defaultRowHeight="13" x14ac:dyDescent="0.3"/>
  <cols>
    <col min="1" max="1" width="6.453125" style="87" hidden="1" customWidth="1"/>
    <col min="2" max="2" width="6.453125" style="87" customWidth="1"/>
    <col min="3" max="3" width="17.7265625" style="87" customWidth="1"/>
    <col min="4" max="4" width="19" style="87" customWidth="1"/>
    <col min="5" max="5" width="11.54296875" style="87" customWidth="1"/>
    <col min="6" max="6" width="18.26953125" style="87" customWidth="1"/>
    <col min="7" max="7" width="24.1796875" style="87" customWidth="1"/>
    <col min="8" max="8" width="21" style="88" customWidth="1"/>
    <col min="9" max="9" width="9.54296875" style="91" customWidth="1"/>
    <col min="10" max="10" width="7.26953125" style="91" customWidth="1"/>
    <col min="11" max="11" width="8.26953125" style="94" customWidth="1"/>
    <col min="12" max="12" width="10.54296875" style="95" customWidth="1"/>
    <col min="13" max="13" width="9.453125" style="96" customWidth="1"/>
    <col min="14" max="14" width="10" style="96" hidden="1" customWidth="1"/>
    <col min="15" max="15" width="13" style="97" customWidth="1"/>
    <col min="16" max="16" width="11" style="96" customWidth="1"/>
    <col min="17" max="17" width="11" style="87" customWidth="1"/>
    <col min="18" max="18" width="9.1796875" style="87" customWidth="1"/>
    <col min="19" max="19" width="10.81640625" style="87" customWidth="1"/>
    <col min="20" max="20" width="9.1796875" style="87" customWidth="1"/>
    <col min="21" max="21" width="11.453125" style="87" customWidth="1"/>
    <col min="22" max="27" width="9.7265625" style="87" customWidth="1"/>
    <col min="28" max="28" width="8.7265625" style="87" customWidth="1"/>
    <col min="29" max="30" width="9.7265625" style="87" customWidth="1"/>
    <col min="31" max="31" width="11.7265625" style="87" customWidth="1"/>
    <col min="32" max="32" width="13.54296875" style="87" customWidth="1"/>
    <col min="33" max="33" width="0" style="201" hidden="1"/>
    <col min="34" max="34" width="9.1796875" style="87" customWidth="1"/>
    <col min="35" max="16384" width="9.1796875" style="87"/>
  </cols>
  <sheetData>
    <row r="1" spans="1:33" s="82" customFormat="1" ht="20.25" customHeight="1" x14ac:dyDescent="0.25">
      <c r="C1" s="84"/>
      <c r="D1" s="84"/>
      <c r="E1" s="84"/>
      <c r="F1" s="84"/>
      <c r="G1" s="84"/>
      <c r="H1" s="84"/>
      <c r="I1" s="85"/>
      <c r="J1" s="85"/>
      <c r="K1" s="86"/>
      <c r="AG1" s="200"/>
    </row>
    <row r="2" spans="1:33" ht="25.15" customHeight="1" x14ac:dyDescent="0.3">
      <c r="C2" s="536" t="str">
        <f>"Avtomobilsko zavarovanje - priloga k obračunu premije št.: __ po osnovni polici št.: " &amp; 'Avto. zavar. - polica SŽ TP'!O1</f>
        <v>Avtomobilsko zavarovanje - priloga k obračunu premije št.: __ po osnovni polici št.: vzorec</v>
      </c>
      <c r="D2" s="537"/>
      <c r="E2" s="537"/>
      <c r="F2" s="537"/>
      <c r="G2" s="537"/>
      <c r="H2" s="538"/>
      <c r="I2" s="539"/>
      <c r="J2" s="539"/>
      <c r="K2" s="540"/>
      <c r="L2" s="541"/>
      <c r="M2" s="542"/>
      <c r="N2" s="542"/>
      <c r="O2" s="543"/>
      <c r="P2" s="542"/>
      <c r="Q2" s="537"/>
      <c r="R2" s="537"/>
      <c r="S2" s="537"/>
      <c r="T2" s="537"/>
      <c r="U2" s="537"/>
      <c r="V2" s="537"/>
      <c r="W2" s="537"/>
      <c r="X2" s="537"/>
      <c r="Y2" s="537"/>
      <c r="Z2" s="537"/>
      <c r="AA2" s="537"/>
      <c r="AB2" s="537"/>
      <c r="AC2" s="537"/>
      <c r="AD2" s="537"/>
      <c r="AE2" s="537"/>
      <c r="AF2" s="537"/>
    </row>
    <row r="3" spans="1:33"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3" ht="16.149999999999999" customHeight="1" x14ac:dyDescent="0.3">
      <c r="C4" s="88"/>
      <c r="E4" s="89" t="str">
        <f>'Avto. zavar. SŽ TP, d.o.o.'!B3</f>
        <v>Zavarovalnica:</v>
      </c>
      <c r="F4" s="90" t="str">
        <f>'Avto. zavar. SŽ TP, d.o.o.'!C3</f>
        <v/>
      </c>
      <c r="K4" s="88"/>
      <c r="L4" s="87"/>
      <c r="M4" s="87"/>
      <c r="N4" s="87"/>
      <c r="O4" s="87"/>
      <c r="P4" s="87"/>
    </row>
    <row r="5" spans="1:33" ht="16.149999999999999" customHeight="1" x14ac:dyDescent="0.3">
      <c r="C5" s="88"/>
      <c r="E5" s="89" t="str">
        <f>'Avto. zavar. SŽ TP, d.o.o.'!B4</f>
        <v>Sedež:</v>
      </c>
      <c r="F5" s="90" t="str">
        <f>'Avto. zavar. SŽ TP, d.o.o.'!C4</f>
        <v/>
      </c>
      <c r="K5" s="88"/>
      <c r="L5" s="87"/>
      <c r="M5" s="87"/>
      <c r="N5" s="87"/>
      <c r="O5" s="87"/>
      <c r="P5" s="87"/>
    </row>
    <row r="6" spans="1:33" ht="6" customHeight="1" x14ac:dyDescent="0.3">
      <c r="C6" s="88"/>
      <c r="E6" s="89"/>
      <c r="F6" s="90"/>
      <c r="K6" s="88"/>
      <c r="L6" s="87"/>
      <c r="M6" s="87"/>
      <c r="N6" s="87"/>
      <c r="O6" s="87"/>
      <c r="P6" s="87"/>
    </row>
    <row r="7" spans="1:33" ht="16.149999999999999" customHeight="1" x14ac:dyDescent="0.3">
      <c r="D7" s="88"/>
      <c r="E7" s="89" t="str">
        <f>'Avto. zavar. SŽ TP, d.o.o.'!B5</f>
        <v>Zavarovalec:</v>
      </c>
      <c r="F7" s="90" t="str">
        <f>'Avto. zavar. SŽ TP, d.o.o.'!C5</f>
        <v>SŽ - TOVORNI PROMET, d.o.o., Kolodvorska ulica 11, 1000 Ljubljana</v>
      </c>
      <c r="G7" s="92"/>
      <c r="H7" s="87"/>
      <c r="I7" s="88"/>
      <c r="K7" s="91"/>
      <c r="L7" s="88"/>
      <c r="M7" s="87"/>
      <c r="N7" s="87"/>
      <c r="O7" s="87"/>
      <c r="P7" s="87"/>
    </row>
    <row r="8" spans="1:33" ht="16.149999999999999" customHeight="1" x14ac:dyDescent="0.3">
      <c r="D8" s="88"/>
      <c r="E8" s="89" t="str">
        <f>'Avto. zavar. SŽ TP, d.o.o.'!B6</f>
        <v>Zavarovanec:</v>
      </c>
      <c r="F8" s="90" t="str">
        <f>'Avto. zavar. SŽ TP, d.o.o.'!C6</f>
        <v>Vsakokratni lastnik</v>
      </c>
      <c r="G8" s="92"/>
      <c r="H8" s="87"/>
      <c r="I8" s="88"/>
      <c r="K8" s="91"/>
      <c r="L8" s="88"/>
      <c r="M8" s="87"/>
      <c r="N8" s="87"/>
      <c r="O8" s="87"/>
      <c r="P8" s="87"/>
    </row>
    <row r="9" spans="1:33" ht="15" customHeight="1" x14ac:dyDescent="0.3">
      <c r="D9" s="88"/>
      <c r="E9" s="89" t="str">
        <f>'Avto. zavar. SŽ TP, d.o.o.'!B7</f>
        <v>Zavarovalno obdobje:</v>
      </c>
      <c r="F9" s="99" t="str">
        <f>'Avto. zavar. SŽ TP, d.o.o.'!C7</f>
        <v>Od 01.07.2026 od 00:00 ure do 30.06.2027 do 24:00 ure</v>
      </c>
      <c r="G9" s="93"/>
      <c r="H9" s="87"/>
      <c r="I9" s="88"/>
      <c r="K9" s="91"/>
      <c r="L9" s="88"/>
      <c r="M9" s="87"/>
      <c r="N9" s="87"/>
      <c r="O9" s="87"/>
      <c r="P9" s="87"/>
    </row>
    <row r="10" spans="1:33" ht="15" customHeight="1" x14ac:dyDescent="0.3">
      <c r="D10" s="88"/>
      <c r="E10" s="89" t="str">
        <f>'Avto. zavar. SŽ TP, d.o.o.'!B8</f>
        <v>Obračunsko obdobje:</v>
      </c>
      <c r="F10" s="90" t="str">
        <f>'Avto. zavar. SŽ TP, d.o.o.'!C8</f>
        <v>Od 01.07.2026 od 00:00 ure do 30.06.2027 do 24:00 ure</v>
      </c>
      <c r="G10" s="93"/>
      <c r="H10" s="87"/>
      <c r="I10" s="88"/>
      <c r="K10" s="91"/>
      <c r="L10" s="88"/>
      <c r="M10" s="87"/>
      <c r="N10" s="87"/>
      <c r="O10" s="87"/>
      <c r="P10" s="87"/>
    </row>
    <row r="11" spans="1:33" ht="6" customHeight="1" thickBot="1" x14ac:dyDescent="0.35"/>
    <row r="12" spans="1:33" ht="24" customHeight="1" thickBot="1" x14ac:dyDescent="0.35">
      <c r="H12" s="87"/>
      <c r="I12" s="87"/>
      <c r="J12" s="87"/>
      <c r="K12" s="87"/>
      <c r="L12" s="87"/>
      <c r="M12" s="87"/>
      <c r="N12" s="87"/>
      <c r="O12" s="88"/>
      <c r="P12" s="535" t="s">
        <v>90</v>
      </c>
      <c r="Q12" s="450"/>
      <c r="R12" s="94"/>
      <c r="S12" s="535" t="s">
        <v>91</v>
      </c>
      <c r="T12" s="449"/>
      <c r="U12" s="449"/>
      <c r="V12" s="449"/>
      <c r="W12" s="449"/>
      <c r="X12" s="449"/>
      <c r="Y12" s="449"/>
      <c r="Z12" s="449"/>
      <c r="AA12" s="449"/>
      <c r="AB12" s="449"/>
      <c r="AC12" s="449"/>
      <c r="AD12" s="449"/>
      <c r="AE12" s="449"/>
      <c r="AF12" s="450"/>
    </row>
    <row r="13" spans="1:33" s="98" customFormat="1" ht="62.25" customHeight="1" thickBot="1" x14ac:dyDescent="0.3">
      <c r="B13" s="293" t="s">
        <v>92</v>
      </c>
      <c r="C13" s="288" t="s">
        <v>93</v>
      </c>
      <c r="D13" s="181" t="s">
        <v>94</v>
      </c>
      <c r="E13" s="181" t="s">
        <v>95</v>
      </c>
      <c r="F13" s="181" t="s">
        <v>96</v>
      </c>
      <c r="G13" s="181" t="s">
        <v>97</v>
      </c>
      <c r="H13" s="181" t="s">
        <v>98</v>
      </c>
      <c r="I13" s="182" t="s">
        <v>99</v>
      </c>
      <c r="J13" s="181" t="s">
        <v>100</v>
      </c>
      <c r="K13" s="181" t="s">
        <v>101</v>
      </c>
      <c r="L13" s="181" t="s">
        <v>102</v>
      </c>
      <c r="M13" s="181" t="s">
        <v>103</v>
      </c>
      <c r="N13" s="181" t="s">
        <v>104</v>
      </c>
      <c r="O13" s="181" t="s">
        <v>105</v>
      </c>
      <c r="P13" s="183" t="s">
        <v>106</v>
      </c>
      <c r="Q13" s="183" t="s">
        <v>107</v>
      </c>
      <c r="R13" s="184" t="s">
        <v>108</v>
      </c>
      <c r="S13" s="185" t="str">
        <f>'Avto. zavar. SŽ TP, d.o.o.'!E15</f>
        <v>AO</v>
      </c>
      <c r="T13" s="185" t="str">
        <f>'Avto. zavar. SŽ TP, d.o.o.'!F15</f>
        <v>AO+</v>
      </c>
      <c r="U13" s="185" t="str">
        <f>'Avto. zavar. SŽ TP, d.o.o.'!G15</f>
        <v>Polni kasko</v>
      </c>
      <c r="V13" s="186" t="str">
        <f>'Avto. zavar. SŽ TP, d.o.o.'!H15</f>
        <v>Kombinacija
B</v>
      </c>
      <c r="W13" s="186" t="str">
        <f>'Avto. zavar. SŽ TP, d.o.o.'!I15</f>
        <v>Kombinacija
D</v>
      </c>
      <c r="X13" s="186" t="str">
        <f>'Avto. zavar. SŽ TP, d.o.o.'!J15</f>
        <v>Kombinacija
E</v>
      </c>
      <c r="Y13" s="186" t="str">
        <f>'Avto. zavar. SŽ TP, d.o.o.'!K15</f>
        <v>Kombinacija
H</v>
      </c>
      <c r="Z13" s="186" t="str">
        <f>'Avto. zavar. SŽ TP, d.o.o.'!L15</f>
        <v>Kombinacija
J</v>
      </c>
      <c r="AA13" s="186" t="str">
        <f>'Avto. zavar. SŽ TP, d.o.o.'!M15</f>
        <v>Kombinacija
K</v>
      </c>
      <c r="AB13" s="185" t="str">
        <f>'Avto. zavar. SŽ TP, d.o.o.'!N15</f>
        <v>AAS</v>
      </c>
      <c r="AC13" s="185" t="str">
        <f>'Avto. zavar. SŽ TP, d.o.o.'!O15</f>
        <v>NEVARNE SNOVI</v>
      </c>
      <c r="AD13" s="185" t="str">
        <f>'Avto. zavar. SŽ TP, d.o.o.'!P15</f>
        <v>Nezgoda</v>
      </c>
      <c r="AE13" s="301" t="s">
        <v>245</v>
      </c>
      <c r="AF13" s="188" t="s">
        <v>110</v>
      </c>
      <c r="AG13" s="202"/>
    </row>
    <row r="14" spans="1:33" s="92" customFormat="1" ht="35.15" customHeight="1" x14ac:dyDescent="0.25">
      <c r="A14" s="172">
        <v>17755</v>
      </c>
      <c r="B14" s="395">
        <v>1</v>
      </c>
      <c r="C14" s="433" t="s">
        <v>321</v>
      </c>
      <c r="D14" s="396" t="s">
        <v>243</v>
      </c>
      <c r="E14" s="397" t="s">
        <v>322</v>
      </c>
      <c r="F14" s="398" t="s">
        <v>131</v>
      </c>
      <c r="G14" s="398" t="s">
        <v>323</v>
      </c>
      <c r="H14" s="397" t="s">
        <v>324</v>
      </c>
      <c r="I14" s="397">
        <v>5</v>
      </c>
      <c r="J14" s="399">
        <v>2015</v>
      </c>
      <c r="K14" s="400">
        <v>81</v>
      </c>
      <c r="L14" s="400">
        <v>1461</v>
      </c>
      <c r="M14" s="400"/>
      <c r="N14" s="400"/>
      <c r="O14" s="401">
        <v>17765</v>
      </c>
      <c r="P14" s="402">
        <v>45839</v>
      </c>
      <c r="Q14" s="403">
        <v>46203</v>
      </c>
      <c r="R14" s="404">
        <f t="shared" ref="R14:R39" si="0">(Q14-P14)+1</f>
        <v>365</v>
      </c>
      <c r="S14" s="434" t="str">
        <f>IF($D14="","",IF(VLOOKUP($D14,'Avto. zavar. SŽ TP, d.o.o.'!$A$16:$P$31,COLUMN()-14,FALSE)=0,"",VLOOKUP($D14,'Avto. zavar. SŽ TP, d.o.o.'!$A$16:$P$31,COLUMN()-14,FALSE)))</f>
        <v/>
      </c>
      <c r="T14" s="434" t="str">
        <f>IF($D14="","",IF(VLOOKUP($D14,'Avto. zavar. SŽ TP, d.o.o.'!$A$16:$P$31,COLUMN()-14,FALSE)=0,"",VLOOKUP($D14,'Avto. zavar. SŽ TP, d.o.o.'!$A$16:$P$31,COLUMN()-14,FALSE)))</f>
        <v/>
      </c>
      <c r="U14" s="434" t="str">
        <f>IF($D14="","",IF(VLOOKUP($D14,'Avto. zavar. SŽ TP, d.o.o.'!$A$16:$P$31,COLUMN()-14,FALSE)=0,"",VLOOKUP($D14,'Avto. zavar. SŽ TP, d.o.o.'!$A$16:$P$31,COLUMN()-14,FALSE)))</f>
        <v/>
      </c>
      <c r="V14" s="434" t="str">
        <f>IF($D14="","",IF(VLOOKUP($D14,'Avto. zavar. SŽ TP, d.o.o.'!$A$16:$P$31,COLUMN()-14,FALSE)=0,"",VLOOKUP($D14,'Avto. zavar. SŽ TP, d.o.o.'!$A$16:$P$31,COLUMN()-14,FALSE)))</f>
        <v/>
      </c>
      <c r="W14" s="434" t="str">
        <f>IF($D14="","",IF(VLOOKUP($D14,'Avto. zavar. SŽ TP, d.o.o.'!$A$16:$P$31,COLUMN()-14,FALSE)=0,"",VLOOKUP($D14,'Avto. zavar. SŽ TP, d.o.o.'!$A$16:$P$31,COLUMN()-14,FALSE)))</f>
        <v/>
      </c>
      <c r="X14" s="434" t="str">
        <f>IF($D14="","",IF(VLOOKUP($D14,'Avto. zavar. SŽ TP, d.o.o.'!$A$16:$P$31,COLUMN()-14,FALSE)=0,"",VLOOKUP($D14,'Avto. zavar. SŽ TP, d.o.o.'!$A$16:$P$31,COLUMN()-14,FALSE)))</f>
        <v/>
      </c>
      <c r="Y14" s="434" t="str">
        <f>IF($D14="","",IF(VLOOKUP($D14,'Avto. zavar. SŽ TP, d.o.o.'!$A$16:$P$31,COLUMN()-14,FALSE)=0,"",VLOOKUP($D14,'Avto. zavar. SŽ TP, d.o.o.'!$A$16:$P$31,COLUMN()-14,FALSE)))</f>
        <v/>
      </c>
      <c r="Z14" s="434" t="str">
        <f>IF($D14="","",IF(VLOOKUP($D14,'Avto. zavar. SŽ TP, d.o.o.'!$A$16:$P$31,COLUMN()-14,FALSE)=0,"",VLOOKUP($D14,'Avto. zavar. SŽ TP, d.o.o.'!$A$16:$P$31,COLUMN()-14,FALSE)))</f>
        <v/>
      </c>
      <c r="AA14" s="434" t="str">
        <f>IF($D14="","",IF(VLOOKUP($D14,'Avto. zavar. SŽ TP, d.o.o.'!$A$16:$P$31,COLUMN()-14,FALSE)=0,"",VLOOKUP($D14,'Avto. zavar. SŽ TP, d.o.o.'!$A$16:$P$31,COLUMN()-14,FALSE)))</f>
        <v/>
      </c>
      <c r="AB14" s="434" t="str">
        <f>IF($D14="","",IF(VLOOKUP($D14,'Avto. zavar. SŽ TP, d.o.o.'!$A$16:$P$31,COLUMN()-14,FALSE)=0,"",VLOOKUP($D14,'Avto. zavar. SŽ TP, d.o.o.'!$A$16:$P$31,COLUMN()-14,FALSE)))</f>
        <v/>
      </c>
      <c r="AC14" s="434" t="str">
        <f>IF($D14="","",IF(VLOOKUP($D14,'Avto. zavar. SŽ TP, d.o.o.'!$A$16:$P$31,COLUMN()-14,FALSE)=0,"",VLOOKUP($D14,'Avto. zavar. SŽ TP, d.o.o.'!$A$16:$P$31,COLUMN()-14,FALSE)))</f>
        <v/>
      </c>
      <c r="AD14" s="434" t="str">
        <f>IF($D14="","",IF(VLOOKUP($D14,'Avto. zavar. SŽ TP, d.o.o.'!$A$16:$P$31,COLUMN()-14,FALSE)=0,"",VLOOKUP($D14,'Avto. zavar. SŽ TP, d.o.o.'!$A$16:$P$31,COLUMN()-14,FALSE)))</f>
        <v/>
      </c>
      <c r="AE14" s="434">
        <f t="shared" ref="AE14:AE37" si="1">SUM(S14:AD14)</f>
        <v>0</v>
      </c>
      <c r="AF14" s="435">
        <f t="shared" ref="AF14:AF37" si="2">AE14/365*R14</f>
        <v>0</v>
      </c>
      <c r="AG14" s="295" t="s">
        <v>325</v>
      </c>
    </row>
    <row r="15" spans="1:33" s="92" customFormat="1" ht="35.15" customHeight="1" x14ac:dyDescent="0.25">
      <c r="A15" s="172">
        <v>18093</v>
      </c>
      <c r="B15" s="289">
        <f>MAX($B$14:B14)+1</f>
        <v>2</v>
      </c>
      <c r="C15" s="291" t="s">
        <v>321</v>
      </c>
      <c r="D15" s="173" t="s">
        <v>244</v>
      </c>
      <c r="E15" s="118" t="s">
        <v>326</v>
      </c>
      <c r="F15" s="177" t="s">
        <v>131</v>
      </c>
      <c r="G15" s="177" t="s">
        <v>323</v>
      </c>
      <c r="H15" s="118" t="s">
        <v>327</v>
      </c>
      <c r="I15" s="118">
        <v>5</v>
      </c>
      <c r="J15" s="178">
        <v>2015</v>
      </c>
      <c r="K15" s="122">
        <v>81</v>
      </c>
      <c r="L15" s="122">
        <v>1461</v>
      </c>
      <c r="M15" s="122"/>
      <c r="N15" s="122"/>
      <c r="O15" s="123">
        <v>17765</v>
      </c>
      <c r="P15" s="174">
        <v>45839</v>
      </c>
      <c r="Q15" s="175">
        <v>46203</v>
      </c>
      <c r="R15" s="124">
        <f t="shared" si="0"/>
        <v>365</v>
      </c>
      <c r="S15" s="436" t="str">
        <f>IF($D15="","",IF(VLOOKUP($D15,'Avto. zavar. SŽ TP, d.o.o.'!$A$16:$P$31,COLUMN()-14,FALSE)=0,"",VLOOKUP($D15,'Avto. zavar. SŽ TP, d.o.o.'!$A$16:$P$31,COLUMN()-14,FALSE)))</f>
        <v/>
      </c>
      <c r="T15" s="436" t="str">
        <f>IF($D15="","",IF(VLOOKUP($D15,'Avto. zavar. SŽ TP, d.o.o.'!$A$16:$P$31,COLUMN()-14,FALSE)=0,"",VLOOKUP($D15,'Avto. zavar. SŽ TP, d.o.o.'!$A$16:$P$31,COLUMN()-14,FALSE)))</f>
        <v/>
      </c>
      <c r="U15" s="436" t="str">
        <f>IF($D15="","",IF(VLOOKUP($D15,'Avto. zavar. SŽ TP, d.o.o.'!$A$16:$P$31,COLUMN()-14,FALSE)=0,"",VLOOKUP($D15,'Avto. zavar. SŽ TP, d.o.o.'!$A$16:$P$31,COLUMN()-14,FALSE)))</f>
        <v/>
      </c>
      <c r="V15" s="436" t="str">
        <f>IF($D15="","",IF(VLOOKUP($D15,'Avto. zavar. SŽ TP, d.o.o.'!$A$16:$P$31,COLUMN()-14,FALSE)=0,"",VLOOKUP($D15,'Avto. zavar. SŽ TP, d.o.o.'!$A$16:$P$31,COLUMN()-14,FALSE)))</f>
        <v/>
      </c>
      <c r="W15" s="436" t="str">
        <f>IF($D15="","",IF(VLOOKUP($D15,'Avto. zavar. SŽ TP, d.o.o.'!$A$16:$P$31,COLUMN()-14,FALSE)=0,"",VLOOKUP($D15,'Avto. zavar. SŽ TP, d.o.o.'!$A$16:$P$31,COLUMN()-14,FALSE)))</f>
        <v/>
      </c>
      <c r="X15" s="436" t="str">
        <f>IF($D15="","",IF(VLOOKUP($D15,'Avto. zavar. SŽ TP, d.o.o.'!$A$16:$P$31,COLUMN()-14,FALSE)=0,"",VLOOKUP($D15,'Avto. zavar. SŽ TP, d.o.o.'!$A$16:$P$31,COLUMN()-14,FALSE)))</f>
        <v/>
      </c>
      <c r="Y15" s="436" t="str">
        <f>IF($D15="","",IF(VLOOKUP($D15,'Avto. zavar. SŽ TP, d.o.o.'!$A$16:$P$31,COLUMN()-14,FALSE)=0,"",VLOOKUP($D15,'Avto. zavar. SŽ TP, d.o.o.'!$A$16:$P$31,COLUMN()-14,FALSE)))</f>
        <v/>
      </c>
      <c r="Z15" s="436" t="str">
        <f>IF($D15="","",IF(VLOOKUP($D15,'Avto. zavar. SŽ TP, d.o.o.'!$A$16:$P$31,COLUMN()-14,FALSE)=0,"",VLOOKUP($D15,'Avto. zavar. SŽ TP, d.o.o.'!$A$16:$P$31,COLUMN()-14,FALSE)))</f>
        <v/>
      </c>
      <c r="AA15" s="436" t="str">
        <f>IF($D15="","",IF(VLOOKUP($D15,'Avto. zavar. SŽ TP, d.o.o.'!$A$16:$P$31,COLUMN()-14,FALSE)=0,"",VLOOKUP($D15,'Avto. zavar. SŽ TP, d.o.o.'!$A$16:$P$31,COLUMN()-14,FALSE)))</f>
        <v/>
      </c>
      <c r="AB15" s="436" t="str">
        <f>IF($D15="","",IF(VLOOKUP($D15,'Avto. zavar. SŽ TP, d.o.o.'!$A$16:$P$31,COLUMN()-14,FALSE)=0,"",VLOOKUP($D15,'Avto. zavar. SŽ TP, d.o.o.'!$A$16:$P$31,COLUMN()-14,FALSE)))</f>
        <v/>
      </c>
      <c r="AC15" s="436" t="str">
        <f>IF($D15="","",IF(VLOOKUP($D15,'Avto. zavar. SŽ TP, d.o.o.'!$A$16:$P$31,COLUMN()-14,FALSE)=0,"",VLOOKUP($D15,'Avto. zavar. SŽ TP, d.o.o.'!$A$16:$P$31,COLUMN()-14,FALSE)))</f>
        <v/>
      </c>
      <c r="AD15" s="436" t="str">
        <f>IF($D15="","",IF(VLOOKUP($D15,'Avto. zavar. SŽ TP, d.o.o.'!$A$16:$P$31,COLUMN()-14,FALSE)=0,"",VLOOKUP($D15,'Avto. zavar. SŽ TP, d.o.o.'!$A$16:$P$31,COLUMN()-14,FALSE)))</f>
        <v/>
      </c>
      <c r="AE15" s="436">
        <f t="shared" si="1"/>
        <v>0</v>
      </c>
      <c r="AF15" s="300">
        <f t="shared" si="2"/>
        <v>0</v>
      </c>
      <c r="AG15" s="203"/>
    </row>
    <row r="16" spans="1:33" s="92" customFormat="1" ht="35.15" customHeight="1" x14ac:dyDescent="0.25">
      <c r="A16" s="172">
        <v>15926</v>
      </c>
      <c r="B16" s="289">
        <f>MAX($B$14:B15)+1</f>
        <v>3</v>
      </c>
      <c r="C16" s="291" t="s">
        <v>321</v>
      </c>
      <c r="D16" s="173" t="s">
        <v>243</v>
      </c>
      <c r="E16" s="118" t="s">
        <v>328</v>
      </c>
      <c r="F16" s="177" t="s">
        <v>131</v>
      </c>
      <c r="G16" s="177" t="s">
        <v>329</v>
      </c>
      <c r="H16" s="118" t="s">
        <v>330</v>
      </c>
      <c r="I16" s="118">
        <v>5</v>
      </c>
      <c r="J16" s="178">
        <v>2019</v>
      </c>
      <c r="K16" s="122">
        <v>85</v>
      </c>
      <c r="L16" s="122">
        <v>1461</v>
      </c>
      <c r="M16" s="122"/>
      <c r="N16" s="122"/>
      <c r="O16" s="123">
        <f>20120+(19320*0)</f>
        <v>20120</v>
      </c>
      <c r="P16" s="174">
        <v>45839</v>
      </c>
      <c r="Q16" s="175">
        <v>46203</v>
      </c>
      <c r="R16" s="124">
        <f t="shared" si="0"/>
        <v>365</v>
      </c>
      <c r="S16" s="436" t="str">
        <f>IF($D16="","",IF(VLOOKUP($D16,'Avto. zavar. SŽ TP, d.o.o.'!$A$16:$P$31,COLUMN()-14,FALSE)=0,"",VLOOKUP($D16,'Avto. zavar. SŽ TP, d.o.o.'!$A$16:$P$31,COLUMN()-14,FALSE)))</f>
        <v/>
      </c>
      <c r="T16" s="436" t="str">
        <f>IF($D16="","",IF(VLOOKUP($D16,'Avto. zavar. SŽ TP, d.o.o.'!$A$16:$P$31,COLUMN()-14,FALSE)=0,"",VLOOKUP($D16,'Avto. zavar. SŽ TP, d.o.o.'!$A$16:$P$31,COLUMN()-14,FALSE)))</f>
        <v/>
      </c>
      <c r="U16" s="436" t="str">
        <f>IF($D16="","",IF(VLOOKUP($D16,'Avto. zavar. SŽ TP, d.o.o.'!$A$16:$P$31,COLUMN()-14,FALSE)=0,"",VLOOKUP($D16,'Avto. zavar. SŽ TP, d.o.o.'!$A$16:$P$31,COLUMN()-14,FALSE)))</f>
        <v/>
      </c>
      <c r="V16" s="436" t="str">
        <f>IF($D16="","",IF(VLOOKUP($D16,'Avto. zavar. SŽ TP, d.o.o.'!$A$16:$P$31,COLUMN()-14,FALSE)=0,"",VLOOKUP($D16,'Avto. zavar. SŽ TP, d.o.o.'!$A$16:$P$31,COLUMN()-14,FALSE)))</f>
        <v/>
      </c>
      <c r="W16" s="436" t="str">
        <f>IF($D16="","",IF(VLOOKUP($D16,'Avto. zavar. SŽ TP, d.o.o.'!$A$16:$P$31,COLUMN()-14,FALSE)=0,"",VLOOKUP($D16,'Avto. zavar. SŽ TP, d.o.o.'!$A$16:$P$31,COLUMN()-14,FALSE)))</f>
        <v/>
      </c>
      <c r="X16" s="436" t="str">
        <f>IF($D16="","",IF(VLOOKUP($D16,'Avto. zavar. SŽ TP, d.o.o.'!$A$16:$P$31,COLUMN()-14,FALSE)=0,"",VLOOKUP($D16,'Avto. zavar. SŽ TP, d.o.o.'!$A$16:$P$31,COLUMN()-14,FALSE)))</f>
        <v/>
      </c>
      <c r="Y16" s="436" t="str">
        <f>IF($D16="","",IF(VLOOKUP($D16,'Avto. zavar. SŽ TP, d.o.o.'!$A$16:$P$31,COLUMN()-14,FALSE)=0,"",VLOOKUP($D16,'Avto. zavar. SŽ TP, d.o.o.'!$A$16:$P$31,COLUMN()-14,FALSE)))</f>
        <v/>
      </c>
      <c r="Z16" s="436" t="str">
        <f>IF($D16="","",IF(VLOOKUP($D16,'Avto. zavar. SŽ TP, d.o.o.'!$A$16:$P$31,COLUMN()-14,FALSE)=0,"",VLOOKUP($D16,'Avto. zavar. SŽ TP, d.o.o.'!$A$16:$P$31,COLUMN()-14,FALSE)))</f>
        <v/>
      </c>
      <c r="AA16" s="436" t="str">
        <f>IF($D16="","",IF(VLOOKUP($D16,'Avto. zavar. SŽ TP, d.o.o.'!$A$16:$P$31,COLUMN()-14,FALSE)=0,"",VLOOKUP($D16,'Avto. zavar. SŽ TP, d.o.o.'!$A$16:$P$31,COLUMN()-14,FALSE)))</f>
        <v/>
      </c>
      <c r="AB16" s="436" t="str">
        <f>IF($D16="","",IF(VLOOKUP($D16,'Avto. zavar. SŽ TP, d.o.o.'!$A$16:$P$31,COLUMN()-14,FALSE)=0,"",VLOOKUP($D16,'Avto. zavar. SŽ TP, d.o.o.'!$A$16:$P$31,COLUMN()-14,FALSE)))</f>
        <v/>
      </c>
      <c r="AC16" s="436" t="str">
        <f>IF($D16="","",IF(VLOOKUP($D16,'Avto. zavar. SŽ TP, d.o.o.'!$A$16:$P$31,COLUMN()-14,FALSE)=0,"",VLOOKUP($D16,'Avto. zavar. SŽ TP, d.o.o.'!$A$16:$P$31,COLUMN()-14,FALSE)))</f>
        <v/>
      </c>
      <c r="AD16" s="436" t="str">
        <f>IF($D16="","",IF(VLOOKUP($D16,'Avto. zavar. SŽ TP, d.o.o.'!$A$16:$P$31,COLUMN()-14,FALSE)=0,"",VLOOKUP($D16,'Avto. zavar. SŽ TP, d.o.o.'!$A$16:$P$31,COLUMN()-14,FALSE)))</f>
        <v/>
      </c>
      <c r="AE16" s="436">
        <f t="shared" si="1"/>
        <v>0</v>
      </c>
      <c r="AF16" s="300">
        <f t="shared" si="2"/>
        <v>0</v>
      </c>
      <c r="AG16" s="295" t="s">
        <v>325</v>
      </c>
    </row>
    <row r="17" spans="1:33" s="92" customFormat="1" ht="35.15" customHeight="1" x14ac:dyDescent="0.25">
      <c r="A17" s="172">
        <v>18219</v>
      </c>
      <c r="B17" s="289">
        <f>MAX($B$14:B16)+1</f>
        <v>4</v>
      </c>
      <c r="C17" s="291" t="s">
        <v>321</v>
      </c>
      <c r="D17" s="173" t="s">
        <v>243</v>
      </c>
      <c r="E17" s="118" t="s">
        <v>331</v>
      </c>
      <c r="F17" s="177" t="s">
        <v>131</v>
      </c>
      <c r="G17" s="177" t="s">
        <v>332</v>
      </c>
      <c r="H17" s="118" t="s">
        <v>333</v>
      </c>
      <c r="I17" s="118">
        <v>5</v>
      </c>
      <c r="J17" s="178">
        <v>2012</v>
      </c>
      <c r="K17" s="122">
        <v>81</v>
      </c>
      <c r="L17" s="122">
        <v>1461</v>
      </c>
      <c r="M17" s="122"/>
      <c r="N17" s="122"/>
      <c r="O17" s="123">
        <v>19540</v>
      </c>
      <c r="P17" s="174">
        <v>45839</v>
      </c>
      <c r="Q17" s="175">
        <v>46203</v>
      </c>
      <c r="R17" s="124">
        <f t="shared" si="0"/>
        <v>365</v>
      </c>
      <c r="S17" s="436" t="str">
        <f>IF($D17="","",IF(VLOOKUP($D17,'Avto. zavar. SŽ TP, d.o.o.'!$A$16:$P$31,COLUMN()-14,FALSE)=0,"",VLOOKUP($D17,'Avto. zavar. SŽ TP, d.o.o.'!$A$16:$P$31,COLUMN()-14,FALSE)))</f>
        <v/>
      </c>
      <c r="T17" s="436" t="str">
        <f>IF($D17="","",IF(VLOOKUP($D17,'Avto. zavar. SŽ TP, d.o.o.'!$A$16:$P$31,COLUMN()-14,FALSE)=0,"",VLOOKUP($D17,'Avto. zavar. SŽ TP, d.o.o.'!$A$16:$P$31,COLUMN()-14,FALSE)))</f>
        <v/>
      </c>
      <c r="U17" s="436" t="str">
        <f>IF($D17="","",IF(VLOOKUP($D17,'Avto. zavar. SŽ TP, d.o.o.'!$A$16:$P$31,COLUMN()-14,FALSE)=0,"",VLOOKUP($D17,'Avto. zavar. SŽ TP, d.o.o.'!$A$16:$P$31,COLUMN()-14,FALSE)))</f>
        <v/>
      </c>
      <c r="V17" s="436" t="str">
        <f>IF($D17="","",IF(VLOOKUP($D17,'Avto. zavar. SŽ TP, d.o.o.'!$A$16:$P$31,COLUMN()-14,FALSE)=0,"",VLOOKUP($D17,'Avto. zavar. SŽ TP, d.o.o.'!$A$16:$P$31,COLUMN()-14,FALSE)))</f>
        <v/>
      </c>
      <c r="W17" s="436" t="str">
        <f>IF($D17="","",IF(VLOOKUP($D17,'Avto. zavar. SŽ TP, d.o.o.'!$A$16:$P$31,COLUMN()-14,FALSE)=0,"",VLOOKUP($D17,'Avto. zavar. SŽ TP, d.o.o.'!$A$16:$P$31,COLUMN()-14,FALSE)))</f>
        <v/>
      </c>
      <c r="X17" s="436" t="str">
        <f>IF($D17="","",IF(VLOOKUP($D17,'Avto. zavar. SŽ TP, d.o.o.'!$A$16:$P$31,COLUMN()-14,FALSE)=0,"",VLOOKUP($D17,'Avto. zavar. SŽ TP, d.o.o.'!$A$16:$P$31,COLUMN()-14,FALSE)))</f>
        <v/>
      </c>
      <c r="Y17" s="436" t="str">
        <f>IF($D17="","",IF(VLOOKUP($D17,'Avto. zavar. SŽ TP, d.o.o.'!$A$16:$P$31,COLUMN()-14,FALSE)=0,"",VLOOKUP($D17,'Avto. zavar. SŽ TP, d.o.o.'!$A$16:$P$31,COLUMN()-14,FALSE)))</f>
        <v/>
      </c>
      <c r="Z17" s="436" t="str">
        <f>IF($D17="","",IF(VLOOKUP($D17,'Avto. zavar. SŽ TP, d.o.o.'!$A$16:$P$31,COLUMN()-14,FALSE)=0,"",VLOOKUP($D17,'Avto. zavar. SŽ TP, d.o.o.'!$A$16:$P$31,COLUMN()-14,FALSE)))</f>
        <v/>
      </c>
      <c r="AA17" s="436" t="str">
        <f>IF($D17="","",IF(VLOOKUP($D17,'Avto. zavar. SŽ TP, d.o.o.'!$A$16:$P$31,COLUMN()-14,FALSE)=0,"",VLOOKUP($D17,'Avto. zavar. SŽ TP, d.o.o.'!$A$16:$P$31,COLUMN()-14,FALSE)))</f>
        <v/>
      </c>
      <c r="AB17" s="436" t="str">
        <f>IF($D17="","",IF(VLOOKUP($D17,'Avto. zavar. SŽ TP, d.o.o.'!$A$16:$P$31,COLUMN()-14,FALSE)=0,"",VLOOKUP($D17,'Avto. zavar. SŽ TP, d.o.o.'!$A$16:$P$31,COLUMN()-14,FALSE)))</f>
        <v/>
      </c>
      <c r="AC17" s="436" t="str">
        <f>IF($D17="","",IF(VLOOKUP($D17,'Avto. zavar. SŽ TP, d.o.o.'!$A$16:$P$31,COLUMN()-14,FALSE)=0,"",VLOOKUP($D17,'Avto. zavar. SŽ TP, d.o.o.'!$A$16:$P$31,COLUMN()-14,FALSE)))</f>
        <v/>
      </c>
      <c r="AD17" s="436" t="str">
        <f>IF($D17="","",IF(VLOOKUP($D17,'Avto. zavar. SŽ TP, d.o.o.'!$A$16:$P$31,COLUMN()-14,FALSE)=0,"",VLOOKUP($D17,'Avto. zavar. SŽ TP, d.o.o.'!$A$16:$P$31,COLUMN()-14,FALSE)))</f>
        <v/>
      </c>
      <c r="AE17" s="436">
        <f t="shared" si="1"/>
        <v>0</v>
      </c>
      <c r="AF17" s="300">
        <f t="shared" si="2"/>
        <v>0</v>
      </c>
      <c r="AG17" s="295" t="s">
        <v>325</v>
      </c>
    </row>
    <row r="18" spans="1:33" s="92" customFormat="1" ht="35.15" customHeight="1" x14ac:dyDescent="0.25">
      <c r="A18" s="172">
        <v>20130</v>
      </c>
      <c r="B18" s="289">
        <f>MAX($B$14:B17)+1</f>
        <v>5</v>
      </c>
      <c r="C18" s="291" t="s">
        <v>321</v>
      </c>
      <c r="D18" s="173" t="s">
        <v>243</v>
      </c>
      <c r="E18" s="118" t="s">
        <v>334</v>
      </c>
      <c r="F18" s="177" t="s">
        <v>131</v>
      </c>
      <c r="G18" s="177" t="s">
        <v>335</v>
      </c>
      <c r="H18" s="118" t="s">
        <v>336</v>
      </c>
      <c r="I18" s="118">
        <v>5</v>
      </c>
      <c r="J18" s="178">
        <v>2018</v>
      </c>
      <c r="K18" s="122">
        <v>81</v>
      </c>
      <c r="L18" s="122">
        <v>1461</v>
      </c>
      <c r="M18" s="122"/>
      <c r="N18" s="122"/>
      <c r="O18" s="123">
        <v>18590</v>
      </c>
      <c r="P18" s="174">
        <v>45839</v>
      </c>
      <c r="Q18" s="175">
        <v>46203</v>
      </c>
      <c r="R18" s="124">
        <f t="shared" si="0"/>
        <v>365</v>
      </c>
      <c r="S18" s="436" t="str">
        <f>IF($D18="","",IF(VLOOKUP($D18,'Avto. zavar. SŽ TP, d.o.o.'!$A$16:$P$31,COLUMN()-14,FALSE)=0,"",VLOOKUP($D18,'Avto. zavar. SŽ TP, d.o.o.'!$A$16:$P$31,COLUMN()-14,FALSE)))</f>
        <v/>
      </c>
      <c r="T18" s="436" t="str">
        <f>IF($D18="","",IF(VLOOKUP($D18,'Avto. zavar. SŽ TP, d.o.o.'!$A$16:$P$31,COLUMN()-14,FALSE)=0,"",VLOOKUP($D18,'Avto. zavar. SŽ TP, d.o.o.'!$A$16:$P$31,COLUMN()-14,FALSE)))</f>
        <v/>
      </c>
      <c r="U18" s="436" t="str">
        <f>IF($D18="","",IF(VLOOKUP($D18,'Avto. zavar. SŽ TP, d.o.o.'!$A$16:$P$31,COLUMN()-14,FALSE)=0,"",VLOOKUP($D18,'Avto. zavar. SŽ TP, d.o.o.'!$A$16:$P$31,COLUMN()-14,FALSE)))</f>
        <v/>
      </c>
      <c r="V18" s="436" t="str">
        <f>IF($D18="","",IF(VLOOKUP($D18,'Avto. zavar. SŽ TP, d.o.o.'!$A$16:$P$31,COLUMN()-14,FALSE)=0,"",VLOOKUP($D18,'Avto. zavar. SŽ TP, d.o.o.'!$A$16:$P$31,COLUMN()-14,FALSE)))</f>
        <v/>
      </c>
      <c r="W18" s="436" t="str">
        <f>IF($D18="","",IF(VLOOKUP($D18,'Avto. zavar. SŽ TP, d.o.o.'!$A$16:$P$31,COLUMN()-14,FALSE)=0,"",VLOOKUP($D18,'Avto. zavar. SŽ TP, d.o.o.'!$A$16:$P$31,COLUMN()-14,FALSE)))</f>
        <v/>
      </c>
      <c r="X18" s="436" t="str">
        <f>IF($D18="","",IF(VLOOKUP($D18,'Avto. zavar. SŽ TP, d.o.o.'!$A$16:$P$31,COLUMN()-14,FALSE)=0,"",VLOOKUP($D18,'Avto. zavar. SŽ TP, d.o.o.'!$A$16:$P$31,COLUMN()-14,FALSE)))</f>
        <v/>
      </c>
      <c r="Y18" s="436" t="str">
        <f>IF($D18="","",IF(VLOOKUP($D18,'Avto. zavar. SŽ TP, d.o.o.'!$A$16:$P$31,COLUMN()-14,FALSE)=0,"",VLOOKUP($D18,'Avto. zavar. SŽ TP, d.o.o.'!$A$16:$P$31,COLUMN()-14,FALSE)))</f>
        <v/>
      </c>
      <c r="Z18" s="436" t="str">
        <f>IF($D18="","",IF(VLOOKUP($D18,'Avto. zavar. SŽ TP, d.o.o.'!$A$16:$P$31,COLUMN()-14,FALSE)=0,"",VLOOKUP($D18,'Avto. zavar. SŽ TP, d.o.o.'!$A$16:$P$31,COLUMN()-14,FALSE)))</f>
        <v/>
      </c>
      <c r="AA18" s="436" t="str">
        <f>IF($D18="","",IF(VLOOKUP($D18,'Avto. zavar. SŽ TP, d.o.o.'!$A$16:$P$31,COLUMN()-14,FALSE)=0,"",VLOOKUP($D18,'Avto. zavar. SŽ TP, d.o.o.'!$A$16:$P$31,COLUMN()-14,FALSE)))</f>
        <v/>
      </c>
      <c r="AB18" s="436" t="str">
        <f>IF($D18="","",IF(VLOOKUP($D18,'Avto. zavar. SŽ TP, d.o.o.'!$A$16:$P$31,COLUMN()-14,FALSE)=0,"",VLOOKUP($D18,'Avto. zavar. SŽ TP, d.o.o.'!$A$16:$P$31,COLUMN()-14,FALSE)))</f>
        <v/>
      </c>
      <c r="AC18" s="436" t="str">
        <f>IF($D18="","",IF(VLOOKUP($D18,'Avto. zavar. SŽ TP, d.o.o.'!$A$16:$P$31,COLUMN()-14,FALSE)=0,"",VLOOKUP($D18,'Avto. zavar. SŽ TP, d.o.o.'!$A$16:$P$31,COLUMN()-14,FALSE)))</f>
        <v/>
      </c>
      <c r="AD18" s="436" t="str">
        <f>IF($D18="","",IF(VLOOKUP($D18,'Avto. zavar. SŽ TP, d.o.o.'!$A$16:$P$31,COLUMN()-14,FALSE)=0,"",VLOOKUP($D18,'Avto. zavar. SŽ TP, d.o.o.'!$A$16:$P$31,COLUMN()-14,FALSE)))</f>
        <v/>
      </c>
      <c r="AE18" s="436">
        <f t="shared" si="1"/>
        <v>0</v>
      </c>
      <c r="AF18" s="300">
        <f t="shared" si="2"/>
        <v>0</v>
      </c>
      <c r="AG18" s="295" t="s">
        <v>325</v>
      </c>
    </row>
    <row r="19" spans="1:33" s="92" customFormat="1" ht="35.15" customHeight="1" x14ac:dyDescent="0.25">
      <c r="A19" s="172">
        <v>19785</v>
      </c>
      <c r="B19" s="289">
        <f>MAX($B$14:B18)+1</f>
        <v>6</v>
      </c>
      <c r="C19" s="291" t="s">
        <v>321</v>
      </c>
      <c r="D19" s="173" t="s">
        <v>244</v>
      </c>
      <c r="E19" s="118" t="s">
        <v>337</v>
      </c>
      <c r="F19" s="177" t="s">
        <v>131</v>
      </c>
      <c r="G19" s="177" t="s">
        <v>338</v>
      </c>
      <c r="H19" s="118" t="s">
        <v>339</v>
      </c>
      <c r="I19" s="118">
        <v>5</v>
      </c>
      <c r="J19" s="178">
        <v>2012</v>
      </c>
      <c r="K19" s="122">
        <v>81</v>
      </c>
      <c r="L19" s="122">
        <v>1461</v>
      </c>
      <c r="M19" s="122"/>
      <c r="N19" s="122"/>
      <c r="O19" s="123">
        <v>19540</v>
      </c>
      <c r="P19" s="174">
        <v>45839</v>
      </c>
      <c r="Q19" s="175">
        <v>46203</v>
      </c>
      <c r="R19" s="124">
        <f t="shared" si="0"/>
        <v>365</v>
      </c>
      <c r="S19" s="436" t="str">
        <f>IF($D19="","",IF(VLOOKUP($D19,'Avto. zavar. SŽ TP, d.o.o.'!$A$16:$P$31,COLUMN()-14,FALSE)=0,"",VLOOKUP($D19,'Avto. zavar. SŽ TP, d.o.o.'!$A$16:$P$31,COLUMN()-14,FALSE)))</f>
        <v/>
      </c>
      <c r="T19" s="436" t="str">
        <f>IF($D19="","",IF(VLOOKUP($D19,'Avto. zavar. SŽ TP, d.o.o.'!$A$16:$P$31,COLUMN()-14,FALSE)=0,"",VLOOKUP($D19,'Avto. zavar. SŽ TP, d.o.o.'!$A$16:$P$31,COLUMN()-14,FALSE)))</f>
        <v/>
      </c>
      <c r="U19" s="436" t="str">
        <f>IF($D19="","",IF(VLOOKUP($D19,'Avto. zavar. SŽ TP, d.o.o.'!$A$16:$P$31,COLUMN()-14,FALSE)=0,"",VLOOKUP($D19,'Avto. zavar. SŽ TP, d.o.o.'!$A$16:$P$31,COLUMN()-14,FALSE)))</f>
        <v/>
      </c>
      <c r="V19" s="436" t="str">
        <f>IF($D19="","",IF(VLOOKUP($D19,'Avto. zavar. SŽ TP, d.o.o.'!$A$16:$P$31,COLUMN()-14,FALSE)=0,"",VLOOKUP($D19,'Avto. zavar. SŽ TP, d.o.o.'!$A$16:$P$31,COLUMN()-14,FALSE)))</f>
        <v/>
      </c>
      <c r="W19" s="436" t="str">
        <f>IF($D19="","",IF(VLOOKUP($D19,'Avto. zavar. SŽ TP, d.o.o.'!$A$16:$P$31,COLUMN()-14,FALSE)=0,"",VLOOKUP($D19,'Avto. zavar. SŽ TP, d.o.o.'!$A$16:$P$31,COLUMN()-14,FALSE)))</f>
        <v/>
      </c>
      <c r="X19" s="436" t="str">
        <f>IF($D19="","",IF(VLOOKUP($D19,'Avto. zavar. SŽ TP, d.o.o.'!$A$16:$P$31,COLUMN()-14,FALSE)=0,"",VLOOKUP($D19,'Avto. zavar. SŽ TP, d.o.o.'!$A$16:$P$31,COLUMN()-14,FALSE)))</f>
        <v/>
      </c>
      <c r="Y19" s="436" t="str">
        <f>IF($D19="","",IF(VLOOKUP($D19,'Avto. zavar. SŽ TP, d.o.o.'!$A$16:$P$31,COLUMN()-14,FALSE)=0,"",VLOOKUP($D19,'Avto. zavar. SŽ TP, d.o.o.'!$A$16:$P$31,COLUMN()-14,FALSE)))</f>
        <v/>
      </c>
      <c r="Z19" s="436" t="str">
        <f>IF($D19="","",IF(VLOOKUP($D19,'Avto. zavar. SŽ TP, d.o.o.'!$A$16:$P$31,COLUMN()-14,FALSE)=0,"",VLOOKUP($D19,'Avto. zavar. SŽ TP, d.o.o.'!$A$16:$P$31,COLUMN()-14,FALSE)))</f>
        <v/>
      </c>
      <c r="AA19" s="436" t="str">
        <f>IF($D19="","",IF(VLOOKUP($D19,'Avto. zavar. SŽ TP, d.o.o.'!$A$16:$P$31,COLUMN()-14,FALSE)=0,"",VLOOKUP($D19,'Avto. zavar. SŽ TP, d.o.o.'!$A$16:$P$31,COLUMN()-14,FALSE)))</f>
        <v/>
      </c>
      <c r="AB19" s="436" t="str">
        <f>IF($D19="","",IF(VLOOKUP($D19,'Avto. zavar. SŽ TP, d.o.o.'!$A$16:$P$31,COLUMN()-14,FALSE)=0,"",VLOOKUP($D19,'Avto. zavar. SŽ TP, d.o.o.'!$A$16:$P$31,COLUMN()-14,FALSE)))</f>
        <v/>
      </c>
      <c r="AC19" s="436" t="str">
        <f>IF($D19="","",IF(VLOOKUP($D19,'Avto. zavar. SŽ TP, d.o.o.'!$A$16:$P$31,COLUMN()-14,FALSE)=0,"",VLOOKUP($D19,'Avto. zavar. SŽ TP, d.o.o.'!$A$16:$P$31,COLUMN()-14,FALSE)))</f>
        <v/>
      </c>
      <c r="AD19" s="436" t="str">
        <f>IF($D19="","",IF(VLOOKUP($D19,'Avto. zavar. SŽ TP, d.o.o.'!$A$16:$P$31,COLUMN()-14,FALSE)=0,"",VLOOKUP($D19,'Avto. zavar. SŽ TP, d.o.o.'!$A$16:$P$31,COLUMN()-14,FALSE)))</f>
        <v/>
      </c>
      <c r="AE19" s="436">
        <f t="shared" si="1"/>
        <v>0</v>
      </c>
      <c r="AF19" s="300">
        <f t="shared" si="2"/>
        <v>0</v>
      </c>
      <c r="AG19" s="203"/>
    </row>
    <row r="20" spans="1:33" s="92" customFormat="1" ht="35.15" customHeight="1" x14ac:dyDescent="0.25">
      <c r="A20" s="172">
        <v>15936</v>
      </c>
      <c r="B20" s="289">
        <f>MAX($B$14:B19)+1</f>
        <v>7</v>
      </c>
      <c r="C20" s="291" t="s">
        <v>321</v>
      </c>
      <c r="D20" s="173" t="s">
        <v>82</v>
      </c>
      <c r="E20" s="118" t="s">
        <v>340</v>
      </c>
      <c r="F20" s="177" t="s">
        <v>131</v>
      </c>
      <c r="G20" s="177" t="s">
        <v>341</v>
      </c>
      <c r="H20" s="118" t="s">
        <v>342</v>
      </c>
      <c r="I20" s="118">
        <v>5</v>
      </c>
      <c r="J20" s="178">
        <v>2008</v>
      </c>
      <c r="K20" s="122">
        <v>78</v>
      </c>
      <c r="L20" s="122">
        <v>1461</v>
      </c>
      <c r="M20" s="122"/>
      <c r="N20" s="122"/>
      <c r="O20" s="123">
        <v>18889</v>
      </c>
      <c r="P20" s="174">
        <v>45839</v>
      </c>
      <c r="Q20" s="175">
        <v>46203</v>
      </c>
      <c r="R20" s="124">
        <f t="shared" si="0"/>
        <v>365</v>
      </c>
      <c r="S20" s="436" t="str">
        <f>IF($D20="","",IF(VLOOKUP($D20,'Avto. zavar. SŽ TP, d.o.o.'!$A$16:$P$31,COLUMN()-14,FALSE)=0,"",VLOOKUP($D20,'Avto. zavar. SŽ TP, d.o.o.'!$A$16:$P$31,COLUMN()-14,FALSE)))</f>
        <v/>
      </c>
      <c r="T20" s="436" t="str">
        <f>IF($D20="","",IF(VLOOKUP($D20,'Avto. zavar. SŽ TP, d.o.o.'!$A$16:$P$31,COLUMN()-14,FALSE)=0,"",VLOOKUP($D20,'Avto. zavar. SŽ TP, d.o.o.'!$A$16:$P$31,COLUMN()-14,FALSE)))</f>
        <v/>
      </c>
      <c r="U20" s="436" t="str">
        <f>IF($D20="","",IF(VLOOKUP($D20,'Avto. zavar. SŽ TP, d.o.o.'!$A$16:$P$31,COLUMN()-14,FALSE)=0,"",VLOOKUP($D20,'Avto. zavar. SŽ TP, d.o.o.'!$A$16:$P$31,COLUMN()-14,FALSE)))</f>
        <v/>
      </c>
      <c r="V20" s="436" t="str">
        <f>IF($D20="","",IF(VLOOKUP($D20,'Avto. zavar. SŽ TP, d.o.o.'!$A$16:$P$31,COLUMN()-14,FALSE)=0,"",VLOOKUP($D20,'Avto. zavar. SŽ TP, d.o.o.'!$A$16:$P$31,COLUMN()-14,FALSE)))</f>
        <v/>
      </c>
      <c r="W20" s="436" t="str">
        <f>IF($D20="","",IF(VLOOKUP($D20,'Avto. zavar. SŽ TP, d.o.o.'!$A$16:$P$31,COLUMN()-14,FALSE)=0,"",VLOOKUP($D20,'Avto. zavar. SŽ TP, d.o.o.'!$A$16:$P$31,COLUMN()-14,FALSE)))</f>
        <v/>
      </c>
      <c r="X20" s="436" t="str">
        <f>IF($D20="","",IF(VLOOKUP($D20,'Avto. zavar. SŽ TP, d.o.o.'!$A$16:$P$31,COLUMN()-14,FALSE)=0,"",VLOOKUP($D20,'Avto. zavar. SŽ TP, d.o.o.'!$A$16:$P$31,COLUMN()-14,FALSE)))</f>
        <v/>
      </c>
      <c r="Y20" s="436" t="str">
        <f>IF($D20="","",IF(VLOOKUP($D20,'Avto. zavar. SŽ TP, d.o.o.'!$A$16:$P$31,COLUMN()-14,FALSE)=0,"",VLOOKUP($D20,'Avto. zavar. SŽ TP, d.o.o.'!$A$16:$P$31,COLUMN()-14,FALSE)))</f>
        <v/>
      </c>
      <c r="Z20" s="436" t="str">
        <f>IF($D20="","",IF(VLOOKUP($D20,'Avto. zavar. SŽ TP, d.o.o.'!$A$16:$P$31,COLUMN()-14,FALSE)=0,"",VLOOKUP($D20,'Avto. zavar. SŽ TP, d.o.o.'!$A$16:$P$31,COLUMN()-14,FALSE)))</f>
        <v/>
      </c>
      <c r="AA20" s="436" t="str">
        <f>IF($D20="","",IF(VLOOKUP($D20,'Avto. zavar. SŽ TP, d.o.o.'!$A$16:$P$31,COLUMN()-14,FALSE)=0,"",VLOOKUP($D20,'Avto. zavar. SŽ TP, d.o.o.'!$A$16:$P$31,COLUMN()-14,FALSE)))</f>
        <v/>
      </c>
      <c r="AB20" s="436" t="str">
        <f>IF($D20="","",IF(VLOOKUP($D20,'Avto. zavar. SŽ TP, d.o.o.'!$A$16:$P$31,COLUMN()-14,FALSE)=0,"",VLOOKUP($D20,'Avto. zavar. SŽ TP, d.o.o.'!$A$16:$P$31,COLUMN()-14,FALSE)))</f>
        <v/>
      </c>
      <c r="AC20" s="436" t="str">
        <f>IF($D20="","",IF(VLOOKUP($D20,'Avto. zavar. SŽ TP, d.o.o.'!$A$16:$P$31,COLUMN()-14,FALSE)=0,"",VLOOKUP($D20,'Avto. zavar. SŽ TP, d.o.o.'!$A$16:$P$31,COLUMN()-14,FALSE)))</f>
        <v/>
      </c>
      <c r="AD20" s="436" t="str">
        <f>IF($D20="","",IF(VLOOKUP($D20,'Avto. zavar. SŽ TP, d.o.o.'!$A$16:$P$31,COLUMN()-14,FALSE)=0,"",VLOOKUP($D20,'Avto. zavar. SŽ TP, d.o.o.'!$A$16:$P$31,COLUMN()-14,FALSE)))</f>
        <v/>
      </c>
      <c r="AE20" s="436">
        <f t="shared" si="1"/>
        <v>0</v>
      </c>
      <c r="AF20" s="300">
        <f t="shared" si="2"/>
        <v>0</v>
      </c>
      <c r="AG20" s="203"/>
    </row>
    <row r="21" spans="1:33" s="92" customFormat="1" ht="35.15" customHeight="1" x14ac:dyDescent="0.25">
      <c r="A21" s="172">
        <v>16015</v>
      </c>
      <c r="B21" s="289">
        <f>MAX($B$14:B20)+1</f>
        <v>8</v>
      </c>
      <c r="C21" s="291" t="s">
        <v>321</v>
      </c>
      <c r="D21" s="173" t="s">
        <v>82</v>
      </c>
      <c r="E21" s="118" t="s">
        <v>344</v>
      </c>
      <c r="F21" s="177" t="s">
        <v>131</v>
      </c>
      <c r="G21" s="177" t="s">
        <v>343</v>
      </c>
      <c r="H21" s="118" t="s">
        <v>345</v>
      </c>
      <c r="I21" s="118">
        <v>5</v>
      </c>
      <c r="J21" s="178">
        <v>2007</v>
      </c>
      <c r="K21" s="122">
        <v>78</v>
      </c>
      <c r="L21" s="122">
        <v>1461</v>
      </c>
      <c r="M21" s="122"/>
      <c r="N21" s="122"/>
      <c r="O21" s="123">
        <f>21130+(15371*0)</f>
        <v>21130</v>
      </c>
      <c r="P21" s="174">
        <v>45839</v>
      </c>
      <c r="Q21" s="175">
        <v>46203</v>
      </c>
      <c r="R21" s="124">
        <f t="shared" si="0"/>
        <v>365</v>
      </c>
      <c r="S21" s="436" t="str">
        <f>IF($D21="","",IF(VLOOKUP($D21,'Avto. zavar. SŽ TP, d.o.o.'!$A$16:$P$31,COLUMN()-14,FALSE)=0,"",VLOOKUP($D21,'Avto. zavar. SŽ TP, d.o.o.'!$A$16:$P$31,COLUMN()-14,FALSE)))</f>
        <v/>
      </c>
      <c r="T21" s="436" t="str">
        <f>IF($D21="","",IF(VLOOKUP($D21,'Avto. zavar. SŽ TP, d.o.o.'!$A$16:$P$31,COLUMN()-14,FALSE)=0,"",VLOOKUP($D21,'Avto. zavar. SŽ TP, d.o.o.'!$A$16:$P$31,COLUMN()-14,FALSE)))</f>
        <v/>
      </c>
      <c r="U21" s="436" t="str">
        <f>IF($D21="","",IF(VLOOKUP($D21,'Avto. zavar. SŽ TP, d.o.o.'!$A$16:$P$31,COLUMN()-14,FALSE)=0,"",VLOOKUP($D21,'Avto. zavar. SŽ TP, d.o.o.'!$A$16:$P$31,COLUMN()-14,FALSE)))</f>
        <v/>
      </c>
      <c r="V21" s="436" t="str">
        <f>IF($D21="","",IF(VLOOKUP($D21,'Avto. zavar. SŽ TP, d.o.o.'!$A$16:$P$31,COLUMN()-14,FALSE)=0,"",VLOOKUP($D21,'Avto. zavar. SŽ TP, d.o.o.'!$A$16:$P$31,COLUMN()-14,FALSE)))</f>
        <v/>
      </c>
      <c r="W21" s="436" t="str">
        <f>IF($D21="","",IF(VLOOKUP($D21,'Avto. zavar. SŽ TP, d.o.o.'!$A$16:$P$31,COLUMN()-14,FALSE)=0,"",VLOOKUP($D21,'Avto. zavar. SŽ TP, d.o.o.'!$A$16:$P$31,COLUMN()-14,FALSE)))</f>
        <v/>
      </c>
      <c r="X21" s="436" t="str">
        <f>IF($D21="","",IF(VLOOKUP($D21,'Avto. zavar. SŽ TP, d.o.o.'!$A$16:$P$31,COLUMN()-14,FALSE)=0,"",VLOOKUP($D21,'Avto. zavar. SŽ TP, d.o.o.'!$A$16:$P$31,COLUMN()-14,FALSE)))</f>
        <v/>
      </c>
      <c r="Y21" s="436" t="str">
        <f>IF($D21="","",IF(VLOOKUP($D21,'Avto. zavar. SŽ TP, d.o.o.'!$A$16:$P$31,COLUMN()-14,FALSE)=0,"",VLOOKUP($D21,'Avto. zavar. SŽ TP, d.o.o.'!$A$16:$P$31,COLUMN()-14,FALSE)))</f>
        <v/>
      </c>
      <c r="Z21" s="436" t="str">
        <f>IF($D21="","",IF(VLOOKUP($D21,'Avto. zavar. SŽ TP, d.o.o.'!$A$16:$P$31,COLUMN()-14,FALSE)=0,"",VLOOKUP($D21,'Avto. zavar. SŽ TP, d.o.o.'!$A$16:$P$31,COLUMN()-14,FALSE)))</f>
        <v/>
      </c>
      <c r="AA21" s="436" t="str">
        <f>IF($D21="","",IF(VLOOKUP($D21,'Avto. zavar. SŽ TP, d.o.o.'!$A$16:$P$31,COLUMN()-14,FALSE)=0,"",VLOOKUP($D21,'Avto. zavar. SŽ TP, d.o.o.'!$A$16:$P$31,COLUMN()-14,FALSE)))</f>
        <v/>
      </c>
      <c r="AB21" s="436" t="str">
        <f>IF($D21="","",IF(VLOOKUP($D21,'Avto. zavar. SŽ TP, d.o.o.'!$A$16:$P$31,COLUMN()-14,FALSE)=0,"",VLOOKUP($D21,'Avto. zavar. SŽ TP, d.o.o.'!$A$16:$P$31,COLUMN()-14,FALSE)))</f>
        <v/>
      </c>
      <c r="AC21" s="436" t="str">
        <f>IF($D21="","",IF(VLOOKUP($D21,'Avto. zavar. SŽ TP, d.o.o.'!$A$16:$P$31,COLUMN()-14,FALSE)=0,"",VLOOKUP($D21,'Avto. zavar. SŽ TP, d.o.o.'!$A$16:$P$31,COLUMN()-14,FALSE)))</f>
        <v/>
      </c>
      <c r="AD21" s="436" t="str">
        <f>IF($D21="","",IF(VLOOKUP($D21,'Avto. zavar. SŽ TP, d.o.o.'!$A$16:$P$31,COLUMN()-14,FALSE)=0,"",VLOOKUP($D21,'Avto. zavar. SŽ TP, d.o.o.'!$A$16:$P$31,COLUMN()-14,FALSE)))</f>
        <v/>
      </c>
      <c r="AE21" s="436">
        <f t="shared" si="1"/>
        <v>0</v>
      </c>
      <c r="AF21" s="300">
        <f t="shared" si="2"/>
        <v>0</v>
      </c>
      <c r="AG21" s="203"/>
    </row>
    <row r="22" spans="1:33" s="92" customFormat="1" ht="35.15" customHeight="1" x14ac:dyDescent="0.25">
      <c r="A22" s="172">
        <v>24721</v>
      </c>
      <c r="B22" s="289">
        <f>MAX($B$14:B21)+1</f>
        <v>9</v>
      </c>
      <c r="C22" s="291" t="s">
        <v>321</v>
      </c>
      <c r="D22" s="173" t="s">
        <v>244</v>
      </c>
      <c r="E22" s="118" t="s">
        <v>346</v>
      </c>
      <c r="F22" s="177" t="s">
        <v>158</v>
      </c>
      <c r="G22" s="177" t="s">
        <v>347</v>
      </c>
      <c r="H22" s="118" t="s">
        <v>348</v>
      </c>
      <c r="I22" s="118">
        <v>5</v>
      </c>
      <c r="J22" s="178">
        <v>2017</v>
      </c>
      <c r="K22" s="122">
        <v>110</v>
      </c>
      <c r="L22" s="122">
        <v>1968</v>
      </c>
      <c r="M22" s="122"/>
      <c r="N22" s="122"/>
      <c r="O22" s="123">
        <v>22277</v>
      </c>
      <c r="P22" s="174">
        <v>45839</v>
      </c>
      <c r="Q22" s="175">
        <v>46203</v>
      </c>
      <c r="R22" s="124">
        <f t="shared" si="0"/>
        <v>365</v>
      </c>
      <c r="S22" s="436" t="str">
        <f>IF($D22="","",IF(VLOOKUP($D22,'Avto. zavar. SŽ TP, d.o.o.'!$A$16:$P$31,COLUMN()-14,FALSE)=0,"",VLOOKUP($D22,'Avto. zavar. SŽ TP, d.o.o.'!$A$16:$P$31,COLUMN()-14,FALSE)))</f>
        <v/>
      </c>
      <c r="T22" s="436" t="str">
        <f>IF($D22="","",IF(VLOOKUP($D22,'Avto. zavar. SŽ TP, d.o.o.'!$A$16:$P$31,COLUMN()-14,FALSE)=0,"",VLOOKUP($D22,'Avto. zavar. SŽ TP, d.o.o.'!$A$16:$P$31,COLUMN()-14,FALSE)))</f>
        <v/>
      </c>
      <c r="U22" s="436" t="str">
        <f>IF($D22="","",IF(VLOOKUP($D22,'Avto. zavar. SŽ TP, d.o.o.'!$A$16:$P$31,COLUMN()-14,FALSE)=0,"",VLOOKUP($D22,'Avto. zavar. SŽ TP, d.o.o.'!$A$16:$P$31,COLUMN()-14,FALSE)))</f>
        <v/>
      </c>
      <c r="V22" s="436" t="str">
        <f>IF($D22="","",IF(VLOOKUP($D22,'Avto. zavar. SŽ TP, d.o.o.'!$A$16:$P$31,COLUMN()-14,FALSE)=0,"",VLOOKUP($D22,'Avto. zavar. SŽ TP, d.o.o.'!$A$16:$P$31,COLUMN()-14,FALSE)))</f>
        <v/>
      </c>
      <c r="W22" s="436" t="str">
        <f>IF($D22="","",IF(VLOOKUP($D22,'Avto. zavar. SŽ TP, d.o.o.'!$A$16:$P$31,COLUMN()-14,FALSE)=0,"",VLOOKUP($D22,'Avto. zavar. SŽ TP, d.o.o.'!$A$16:$P$31,COLUMN()-14,FALSE)))</f>
        <v/>
      </c>
      <c r="X22" s="436" t="str">
        <f>IF($D22="","",IF(VLOOKUP($D22,'Avto. zavar. SŽ TP, d.o.o.'!$A$16:$P$31,COLUMN()-14,FALSE)=0,"",VLOOKUP($D22,'Avto. zavar. SŽ TP, d.o.o.'!$A$16:$P$31,COLUMN()-14,FALSE)))</f>
        <v/>
      </c>
      <c r="Y22" s="436" t="str">
        <f>IF($D22="","",IF(VLOOKUP($D22,'Avto. zavar. SŽ TP, d.o.o.'!$A$16:$P$31,COLUMN()-14,FALSE)=0,"",VLOOKUP($D22,'Avto. zavar. SŽ TP, d.o.o.'!$A$16:$P$31,COLUMN()-14,FALSE)))</f>
        <v/>
      </c>
      <c r="Z22" s="436" t="str">
        <f>IF($D22="","",IF(VLOOKUP($D22,'Avto. zavar. SŽ TP, d.o.o.'!$A$16:$P$31,COLUMN()-14,FALSE)=0,"",VLOOKUP($D22,'Avto. zavar. SŽ TP, d.o.o.'!$A$16:$P$31,COLUMN()-14,FALSE)))</f>
        <v/>
      </c>
      <c r="AA22" s="436" t="str">
        <f>IF($D22="","",IF(VLOOKUP($D22,'Avto. zavar. SŽ TP, d.o.o.'!$A$16:$P$31,COLUMN()-14,FALSE)=0,"",VLOOKUP($D22,'Avto. zavar. SŽ TP, d.o.o.'!$A$16:$P$31,COLUMN()-14,FALSE)))</f>
        <v/>
      </c>
      <c r="AB22" s="436" t="str">
        <f>IF($D22="","",IF(VLOOKUP($D22,'Avto. zavar. SŽ TP, d.o.o.'!$A$16:$P$31,COLUMN()-14,FALSE)=0,"",VLOOKUP($D22,'Avto. zavar. SŽ TP, d.o.o.'!$A$16:$P$31,COLUMN()-14,FALSE)))</f>
        <v/>
      </c>
      <c r="AC22" s="436" t="str">
        <f>IF($D22="","",IF(VLOOKUP($D22,'Avto. zavar. SŽ TP, d.o.o.'!$A$16:$P$31,COLUMN()-14,FALSE)=0,"",VLOOKUP($D22,'Avto. zavar. SŽ TP, d.o.o.'!$A$16:$P$31,COLUMN()-14,FALSE)))</f>
        <v/>
      </c>
      <c r="AD22" s="436" t="str">
        <f>IF($D22="","",IF(VLOOKUP($D22,'Avto. zavar. SŽ TP, d.o.o.'!$A$16:$P$31,COLUMN()-14,FALSE)=0,"",VLOOKUP($D22,'Avto. zavar. SŽ TP, d.o.o.'!$A$16:$P$31,COLUMN()-14,FALSE)))</f>
        <v/>
      </c>
      <c r="AE22" s="436">
        <f t="shared" si="1"/>
        <v>0</v>
      </c>
      <c r="AF22" s="300">
        <f t="shared" si="2"/>
        <v>0</v>
      </c>
      <c r="AG22" s="203"/>
    </row>
    <row r="23" spans="1:33" s="92" customFormat="1" ht="35.15" customHeight="1" x14ac:dyDescent="0.25">
      <c r="A23" s="172">
        <v>25100</v>
      </c>
      <c r="B23" s="289">
        <f>MAX($B$14:B22)+1</f>
        <v>10</v>
      </c>
      <c r="C23" s="291" t="s">
        <v>321</v>
      </c>
      <c r="D23" s="173" t="s">
        <v>244</v>
      </c>
      <c r="E23" s="118" t="s">
        <v>349</v>
      </c>
      <c r="F23" s="177" t="s">
        <v>158</v>
      </c>
      <c r="G23" s="177" t="s">
        <v>350</v>
      </c>
      <c r="H23" s="118" t="s">
        <v>351</v>
      </c>
      <c r="I23" s="118">
        <v>5</v>
      </c>
      <c r="J23" s="178">
        <v>2016</v>
      </c>
      <c r="K23" s="122">
        <v>110</v>
      </c>
      <c r="L23" s="122">
        <v>1968</v>
      </c>
      <c r="M23" s="122"/>
      <c r="N23" s="122"/>
      <c r="O23" s="123">
        <v>21164</v>
      </c>
      <c r="P23" s="174">
        <v>45839</v>
      </c>
      <c r="Q23" s="175">
        <v>46203</v>
      </c>
      <c r="R23" s="124">
        <f t="shared" si="0"/>
        <v>365</v>
      </c>
      <c r="S23" s="436" t="str">
        <f>IF($D23="","",IF(VLOOKUP($D23,'Avto. zavar. SŽ TP, d.o.o.'!$A$16:$P$31,COLUMN()-14,FALSE)=0,"",VLOOKUP($D23,'Avto. zavar. SŽ TP, d.o.o.'!$A$16:$P$31,COLUMN()-14,FALSE)))</f>
        <v/>
      </c>
      <c r="T23" s="436" t="str">
        <f>IF($D23="","",IF(VLOOKUP($D23,'Avto. zavar. SŽ TP, d.o.o.'!$A$16:$P$31,COLUMN()-14,FALSE)=0,"",VLOOKUP($D23,'Avto. zavar. SŽ TP, d.o.o.'!$A$16:$P$31,COLUMN()-14,FALSE)))</f>
        <v/>
      </c>
      <c r="U23" s="436" t="str">
        <f>IF($D23="","",IF(VLOOKUP($D23,'Avto. zavar. SŽ TP, d.o.o.'!$A$16:$P$31,COLUMN()-14,FALSE)=0,"",VLOOKUP($D23,'Avto. zavar. SŽ TP, d.o.o.'!$A$16:$P$31,COLUMN()-14,FALSE)))</f>
        <v/>
      </c>
      <c r="V23" s="436" t="str">
        <f>IF($D23="","",IF(VLOOKUP($D23,'Avto. zavar. SŽ TP, d.o.o.'!$A$16:$P$31,COLUMN()-14,FALSE)=0,"",VLOOKUP($D23,'Avto. zavar. SŽ TP, d.o.o.'!$A$16:$P$31,COLUMN()-14,FALSE)))</f>
        <v/>
      </c>
      <c r="W23" s="436" t="str">
        <f>IF($D23="","",IF(VLOOKUP($D23,'Avto. zavar. SŽ TP, d.o.o.'!$A$16:$P$31,COLUMN()-14,FALSE)=0,"",VLOOKUP($D23,'Avto. zavar. SŽ TP, d.o.o.'!$A$16:$P$31,COLUMN()-14,FALSE)))</f>
        <v/>
      </c>
      <c r="X23" s="436" t="str">
        <f>IF($D23="","",IF(VLOOKUP($D23,'Avto. zavar. SŽ TP, d.o.o.'!$A$16:$P$31,COLUMN()-14,FALSE)=0,"",VLOOKUP($D23,'Avto. zavar. SŽ TP, d.o.o.'!$A$16:$P$31,COLUMN()-14,FALSE)))</f>
        <v/>
      </c>
      <c r="Y23" s="436" t="str">
        <f>IF($D23="","",IF(VLOOKUP($D23,'Avto. zavar. SŽ TP, d.o.o.'!$A$16:$P$31,COLUMN()-14,FALSE)=0,"",VLOOKUP($D23,'Avto. zavar. SŽ TP, d.o.o.'!$A$16:$P$31,COLUMN()-14,FALSE)))</f>
        <v/>
      </c>
      <c r="Z23" s="436" t="str">
        <f>IF($D23="","",IF(VLOOKUP($D23,'Avto. zavar. SŽ TP, d.o.o.'!$A$16:$P$31,COLUMN()-14,FALSE)=0,"",VLOOKUP($D23,'Avto. zavar. SŽ TP, d.o.o.'!$A$16:$P$31,COLUMN()-14,FALSE)))</f>
        <v/>
      </c>
      <c r="AA23" s="436" t="str">
        <f>IF($D23="","",IF(VLOOKUP($D23,'Avto. zavar. SŽ TP, d.o.o.'!$A$16:$P$31,COLUMN()-14,FALSE)=0,"",VLOOKUP($D23,'Avto. zavar. SŽ TP, d.o.o.'!$A$16:$P$31,COLUMN()-14,FALSE)))</f>
        <v/>
      </c>
      <c r="AB23" s="436" t="str">
        <f>IF($D23="","",IF(VLOOKUP($D23,'Avto. zavar. SŽ TP, d.o.o.'!$A$16:$P$31,COLUMN()-14,FALSE)=0,"",VLOOKUP($D23,'Avto. zavar. SŽ TP, d.o.o.'!$A$16:$P$31,COLUMN()-14,FALSE)))</f>
        <v/>
      </c>
      <c r="AC23" s="436" t="str">
        <f>IF($D23="","",IF(VLOOKUP($D23,'Avto. zavar. SŽ TP, d.o.o.'!$A$16:$P$31,COLUMN()-14,FALSE)=0,"",VLOOKUP($D23,'Avto. zavar. SŽ TP, d.o.o.'!$A$16:$P$31,COLUMN()-14,FALSE)))</f>
        <v/>
      </c>
      <c r="AD23" s="436" t="str">
        <f>IF($D23="","",IF(VLOOKUP($D23,'Avto. zavar. SŽ TP, d.o.o.'!$A$16:$P$31,COLUMN()-14,FALSE)=0,"",VLOOKUP($D23,'Avto. zavar. SŽ TP, d.o.o.'!$A$16:$P$31,COLUMN()-14,FALSE)))</f>
        <v/>
      </c>
      <c r="AE23" s="436">
        <f t="shared" si="1"/>
        <v>0</v>
      </c>
      <c r="AF23" s="300">
        <f t="shared" si="2"/>
        <v>0</v>
      </c>
      <c r="AG23" s="203"/>
    </row>
    <row r="24" spans="1:33" s="92" customFormat="1" ht="35.15" customHeight="1" x14ac:dyDescent="0.25">
      <c r="A24" s="172">
        <v>32111</v>
      </c>
      <c r="B24" s="289">
        <f>MAX($B$14:B23)+1</f>
        <v>11</v>
      </c>
      <c r="C24" s="291" t="s">
        <v>321</v>
      </c>
      <c r="D24" s="173" t="s">
        <v>82</v>
      </c>
      <c r="E24" s="118" t="s">
        <v>353</v>
      </c>
      <c r="F24" s="177" t="s">
        <v>120</v>
      </c>
      <c r="G24" s="177" t="s">
        <v>354</v>
      </c>
      <c r="H24" s="118" t="s">
        <v>355</v>
      </c>
      <c r="I24" s="118">
        <v>5</v>
      </c>
      <c r="J24" s="178">
        <v>2014</v>
      </c>
      <c r="K24" s="122">
        <v>55</v>
      </c>
      <c r="L24" s="122">
        <v>1461</v>
      </c>
      <c r="M24" s="122"/>
      <c r="N24" s="122"/>
      <c r="O24" s="123">
        <v>11098</v>
      </c>
      <c r="P24" s="174">
        <v>45839</v>
      </c>
      <c r="Q24" s="175">
        <v>46203</v>
      </c>
      <c r="R24" s="124">
        <f t="shared" si="0"/>
        <v>365</v>
      </c>
      <c r="S24" s="436" t="str">
        <f>IF($D24="","",IF(VLOOKUP($D24,'Avto. zavar. SŽ TP, d.o.o.'!$A$16:$P$31,COLUMN()-14,FALSE)=0,"",VLOOKUP($D24,'Avto. zavar. SŽ TP, d.o.o.'!$A$16:$P$31,COLUMN()-14,FALSE)))</f>
        <v/>
      </c>
      <c r="T24" s="436" t="str">
        <f>IF($D24="","",IF(VLOOKUP($D24,'Avto. zavar. SŽ TP, d.o.o.'!$A$16:$P$31,COLUMN()-14,FALSE)=0,"",VLOOKUP($D24,'Avto. zavar. SŽ TP, d.o.o.'!$A$16:$P$31,COLUMN()-14,FALSE)))</f>
        <v/>
      </c>
      <c r="U24" s="436" t="str">
        <f>IF($D24="","",IF(VLOOKUP($D24,'Avto. zavar. SŽ TP, d.o.o.'!$A$16:$P$31,COLUMN()-14,FALSE)=0,"",VLOOKUP($D24,'Avto. zavar. SŽ TP, d.o.o.'!$A$16:$P$31,COLUMN()-14,FALSE)))</f>
        <v/>
      </c>
      <c r="V24" s="436" t="str">
        <f>IF($D24="","",IF(VLOOKUP($D24,'Avto. zavar. SŽ TP, d.o.o.'!$A$16:$P$31,COLUMN()-14,FALSE)=0,"",VLOOKUP($D24,'Avto. zavar. SŽ TP, d.o.o.'!$A$16:$P$31,COLUMN()-14,FALSE)))</f>
        <v/>
      </c>
      <c r="W24" s="436" t="str">
        <f>IF($D24="","",IF(VLOOKUP($D24,'Avto. zavar. SŽ TP, d.o.o.'!$A$16:$P$31,COLUMN()-14,FALSE)=0,"",VLOOKUP($D24,'Avto. zavar. SŽ TP, d.o.o.'!$A$16:$P$31,COLUMN()-14,FALSE)))</f>
        <v/>
      </c>
      <c r="X24" s="436" t="str">
        <f>IF($D24="","",IF(VLOOKUP($D24,'Avto. zavar. SŽ TP, d.o.o.'!$A$16:$P$31,COLUMN()-14,FALSE)=0,"",VLOOKUP($D24,'Avto. zavar. SŽ TP, d.o.o.'!$A$16:$P$31,COLUMN()-14,FALSE)))</f>
        <v/>
      </c>
      <c r="Y24" s="436" t="str">
        <f>IF($D24="","",IF(VLOOKUP($D24,'Avto. zavar. SŽ TP, d.o.o.'!$A$16:$P$31,COLUMN()-14,FALSE)=0,"",VLOOKUP($D24,'Avto. zavar. SŽ TP, d.o.o.'!$A$16:$P$31,COLUMN()-14,FALSE)))</f>
        <v/>
      </c>
      <c r="Z24" s="436" t="str">
        <f>IF($D24="","",IF(VLOOKUP($D24,'Avto. zavar. SŽ TP, d.o.o.'!$A$16:$P$31,COLUMN()-14,FALSE)=0,"",VLOOKUP($D24,'Avto. zavar. SŽ TP, d.o.o.'!$A$16:$P$31,COLUMN()-14,FALSE)))</f>
        <v/>
      </c>
      <c r="AA24" s="436" t="str">
        <f>IF($D24="","",IF(VLOOKUP($D24,'Avto. zavar. SŽ TP, d.o.o.'!$A$16:$P$31,COLUMN()-14,FALSE)=0,"",VLOOKUP($D24,'Avto. zavar. SŽ TP, d.o.o.'!$A$16:$P$31,COLUMN()-14,FALSE)))</f>
        <v/>
      </c>
      <c r="AB24" s="436" t="str">
        <f>IF($D24="","",IF(VLOOKUP($D24,'Avto. zavar. SŽ TP, d.o.o.'!$A$16:$P$31,COLUMN()-14,FALSE)=0,"",VLOOKUP($D24,'Avto. zavar. SŽ TP, d.o.o.'!$A$16:$P$31,COLUMN()-14,FALSE)))</f>
        <v/>
      </c>
      <c r="AC24" s="436" t="str">
        <f>IF($D24="","",IF(VLOOKUP($D24,'Avto. zavar. SŽ TP, d.o.o.'!$A$16:$P$31,COLUMN()-14,FALSE)=0,"",VLOOKUP($D24,'Avto. zavar. SŽ TP, d.o.o.'!$A$16:$P$31,COLUMN()-14,FALSE)))</f>
        <v/>
      </c>
      <c r="AD24" s="436" t="str">
        <f>IF($D24="","",IF(VLOOKUP($D24,'Avto. zavar. SŽ TP, d.o.o.'!$A$16:$P$31,COLUMN()-14,FALSE)=0,"",VLOOKUP($D24,'Avto. zavar. SŽ TP, d.o.o.'!$A$16:$P$31,COLUMN()-14,FALSE)))</f>
        <v/>
      </c>
      <c r="AE24" s="436">
        <f t="shared" si="1"/>
        <v>0</v>
      </c>
      <c r="AF24" s="300">
        <f t="shared" si="2"/>
        <v>0</v>
      </c>
      <c r="AG24" s="203"/>
    </row>
    <row r="25" spans="1:33" s="92" customFormat="1" ht="35.15" customHeight="1" x14ac:dyDescent="0.25">
      <c r="A25" s="172"/>
      <c r="B25" s="289">
        <f>MAX($B$14:B24)+1</f>
        <v>12</v>
      </c>
      <c r="C25" s="291" t="s">
        <v>321</v>
      </c>
      <c r="D25" s="173" t="s">
        <v>82</v>
      </c>
      <c r="E25" s="118" t="s">
        <v>356</v>
      </c>
      <c r="F25" s="177" t="s">
        <v>131</v>
      </c>
      <c r="G25" s="177" t="s">
        <v>352</v>
      </c>
      <c r="H25" s="118" t="s">
        <v>357</v>
      </c>
      <c r="I25" s="118">
        <v>5</v>
      </c>
      <c r="J25" s="178">
        <v>2008</v>
      </c>
      <c r="K25" s="122">
        <v>78</v>
      </c>
      <c r="L25" s="122">
        <v>1461</v>
      </c>
      <c r="M25" s="122"/>
      <c r="N25" s="122"/>
      <c r="O25" s="123">
        <v>18889</v>
      </c>
      <c r="P25" s="174">
        <v>45839</v>
      </c>
      <c r="Q25" s="175">
        <v>46203</v>
      </c>
      <c r="R25" s="124">
        <f t="shared" si="0"/>
        <v>365</v>
      </c>
      <c r="S25" s="436" t="str">
        <f>IF($D25="","",IF(VLOOKUP($D25,'Avto. zavar. SŽ TP, d.o.o.'!$A$16:$P$31,COLUMN()-14,FALSE)=0,"",VLOOKUP($D25,'Avto. zavar. SŽ TP, d.o.o.'!$A$16:$P$31,COLUMN()-14,FALSE)))</f>
        <v/>
      </c>
      <c r="T25" s="436" t="str">
        <f>IF($D25="","",IF(VLOOKUP($D25,'Avto. zavar. SŽ TP, d.o.o.'!$A$16:$P$31,COLUMN()-14,FALSE)=0,"",VLOOKUP($D25,'Avto. zavar. SŽ TP, d.o.o.'!$A$16:$P$31,COLUMN()-14,FALSE)))</f>
        <v/>
      </c>
      <c r="U25" s="436" t="str">
        <f>IF($D25="","",IF(VLOOKUP($D25,'Avto. zavar. SŽ TP, d.o.o.'!$A$16:$P$31,COLUMN()-14,FALSE)=0,"",VLOOKUP($D25,'Avto. zavar. SŽ TP, d.o.o.'!$A$16:$P$31,COLUMN()-14,FALSE)))</f>
        <v/>
      </c>
      <c r="V25" s="436" t="str">
        <f>IF($D25="","",IF(VLOOKUP($D25,'Avto. zavar. SŽ TP, d.o.o.'!$A$16:$P$31,COLUMN()-14,FALSE)=0,"",VLOOKUP($D25,'Avto. zavar. SŽ TP, d.o.o.'!$A$16:$P$31,COLUMN()-14,FALSE)))</f>
        <v/>
      </c>
      <c r="W25" s="436" t="str">
        <f>IF($D25="","",IF(VLOOKUP($D25,'Avto. zavar. SŽ TP, d.o.o.'!$A$16:$P$31,COLUMN()-14,FALSE)=0,"",VLOOKUP($D25,'Avto. zavar. SŽ TP, d.o.o.'!$A$16:$P$31,COLUMN()-14,FALSE)))</f>
        <v/>
      </c>
      <c r="X25" s="436" t="str">
        <f>IF($D25="","",IF(VLOOKUP($D25,'Avto. zavar. SŽ TP, d.o.o.'!$A$16:$P$31,COLUMN()-14,FALSE)=0,"",VLOOKUP($D25,'Avto. zavar. SŽ TP, d.o.o.'!$A$16:$P$31,COLUMN()-14,FALSE)))</f>
        <v/>
      </c>
      <c r="Y25" s="436" t="str">
        <f>IF($D25="","",IF(VLOOKUP($D25,'Avto. zavar. SŽ TP, d.o.o.'!$A$16:$P$31,COLUMN()-14,FALSE)=0,"",VLOOKUP($D25,'Avto. zavar. SŽ TP, d.o.o.'!$A$16:$P$31,COLUMN()-14,FALSE)))</f>
        <v/>
      </c>
      <c r="Z25" s="436" t="str">
        <f>IF($D25="","",IF(VLOOKUP($D25,'Avto. zavar. SŽ TP, d.o.o.'!$A$16:$P$31,COLUMN()-14,FALSE)=0,"",VLOOKUP($D25,'Avto. zavar. SŽ TP, d.o.o.'!$A$16:$P$31,COLUMN()-14,FALSE)))</f>
        <v/>
      </c>
      <c r="AA25" s="436" t="str">
        <f>IF($D25="","",IF(VLOOKUP($D25,'Avto. zavar. SŽ TP, d.o.o.'!$A$16:$P$31,COLUMN()-14,FALSE)=0,"",VLOOKUP($D25,'Avto. zavar. SŽ TP, d.o.o.'!$A$16:$P$31,COLUMN()-14,FALSE)))</f>
        <v/>
      </c>
      <c r="AB25" s="436" t="str">
        <f>IF($D25="","",IF(VLOOKUP($D25,'Avto. zavar. SŽ TP, d.o.o.'!$A$16:$P$31,COLUMN()-14,FALSE)=0,"",VLOOKUP($D25,'Avto. zavar. SŽ TP, d.o.o.'!$A$16:$P$31,COLUMN()-14,FALSE)))</f>
        <v/>
      </c>
      <c r="AC25" s="436" t="str">
        <f>IF($D25="","",IF(VLOOKUP($D25,'Avto. zavar. SŽ TP, d.o.o.'!$A$16:$P$31,COLUMN()-14,FALSE)=0,"",VLOOKUP($D25,'Avto. zavar. SŽ TP, d.o.o.'!$A$16:$P$31,COLUMN()-14,FALSE)))</f>
        <v/>
      </c>
      <c r="AD25" s="436" t="str">
        <f>IF($D25="","",IF(VLOOKUP($D25,'Avto. zavar. SŽ TP, d.o.o.'!$A$16:$P$31,COLUMN()-14,FALSE)=0,"",VLOOKUP($D25,'Avto. zavar. SŽ TP, d.o.o.'!$A$16:$P$31,COLUMN()-14,FALSE)))</f>
        <v/>
      </c>
      <c r="AE25" s="436">
        <f t="shared" si="1"/>
        <v>0</v>
      </c>
      <c r="AF25" s="300">
        <f t="shared" si="2"/>
        <v>0</v>
      </c>
      <c r="AG25" s="203"/>
    </row>
    <row r="26" spans="1:33" s="92" customFormat="1" ht="35.15" customHeight="1" x14ac:dyDescent="0.25">
      <c r="A26" s="172"/>
      <c r="B26" s="289">
        <f>MAX($B$14:B25)+1</f>
        <v>13</v>
      </c>
      <c r="C26" s="291" t="s">
        <v>321</v>
      </c>
      <c r="D26" s="173" t="s">
        <v>82</v>
      </c>
      <c r="E26" s="118" t="s">
        <v>358</v>
      </c>
      <c r="F26" s="177" t="s">
        <v>131</v>
      </c>
      <c r="G26" s="177" t="s">
        <v>359</v>
      </c>
      <c r="H26" s="118" t="s">
        <v>360</v>
      </c>
      <c r="I26" s="118">
        <v>5</v>
      </c>
      <c r="J26" s="178">
        <v>2012</v>
      </c>
      <c r="K26" s="122">
        <v>66</v>
      </c>
      <c r="L26" s="122">
        <v>1461</v>
      </c>
      <c r="M26" s="122"/>
      <c r="N26" s="122"/>
      <c r="O26" s="123">
        <v>16840</v>
      </c>
      <c r="P26" s="174">
        <v>45839</v>
      </c>
      <c r="Q26" s="175">
        <v>46203</v>
      </c>
      <c r="R26" s="124">
        <f t="shared" si="0"/>
        <v>365</v>
      </c>
      <c r="S26" s="436" t="str">
        <f>IF($D26="","",IF(VLOOKUP($D26,'Avto. zavar. SŽ TP, d.o.o.'!$A$16:$P$31,COLUMN()-14,FALSE)=0,"",VLOOKUP($D26,'Avto. zavar. SŽ TP, d.o.o.'!$A$16:$P$31,COLUMN()-14,FALSE)))</f>
        <v/>
      </c>
      <c r="T26" s="436" t="str">
        <f>IF($D26="","",IF(VLOOKUP($D26,'Avto. zavar. SŽ TP, d.o.o.'!$A$16:$P$31,COLUMN()-14,FALSE)=0,"",VLOOKUP($D26,'Avto. zavar. SŽ TP, d.o.o.'!$A$16:$P$31,COLUMN()-14,FALSE)))</f>
        <v/>
      </c>
      <c r="U26" s="436" t="str">
        <f>IF($D26="","",IF(VLOOKUP($D26,'Avto. zavar. SŽ TP, d.o.o.'!$A$16:$P$31,COLUMN()-14,FALSE)=0,"",VLOOKUP($D26,'Avto. zavar. SŽ TP, d.o.o.'!$A$16:$P$31,COLUMN()-14,FALSE)))</f>
        <v/>
      </c>
      <c r="V26" s="436" t="str">
        <f>IF($D26="","",IF(VLOOKUP($D26,'Avto. zavar. SŽ TP, d.o.o.'!$A$16:$P$31,COLUMN()-14,FALSE)=0,"",VLOOKUP($D26,'Avto. zavar. SŽ TP, d.o.o.'!$A$16:$P$31,COLUMN()-14,FALSE)))</f>
        <v/>
      </c>
      <c r="W26" s="436" t="str">
        <f>IF($D26="","",IF(VLOOKUP($D26,'Avto. zavar. SŽ TP, d.o.o.'!$A$16:$P$31,COLUMN()-14,FALSE)=0,"",VLOOKUP($D26,'Avto. zavar. SŽ TP, d.o.o.'!$A$16:$P$31,COLUMN()-14,FALSE)))</f>
        <v/>
      </c>
      <c r="X26" s="436" t="str">
        <f>IF($D26="","",IF(VLOOKUP($D26,'Avto. zavar. SŽ TP, d.o.o.'!$A$16:$P$31,COLUMN()-14,FALSE)=0,"",VLOOKUP($D26,'Avto. zavar. SŽ TP, d.o.o.'!$A$16:$P$31,COLUMN()-14,FALSE)))</f>
        <v/>
      </c>
      <c r="Y26" s="436" t="str">
        <f>IF($D26="","",IF(VLOOKUP($D26,'Avto. zavar. SŽ TP, d.o.o.'!$A$16:$P$31,COLUMN()-14,FALSE)=0,"",VLOOKUP($D26,'Avto. zavar. SŽ TP, d.o.o.'!$A$16:$P$31,COLUMN()-14,FALSE)))</f>
        <v/>
      </c>
      <c r="Z26" s="436" t="str">
        <f>IF($D26="","",IF(VLOOKUP($D26,'Avto. zavar. SŽ TP, d.o.o.'!$A$16:$P$31,COLUMN()-14,FALSE)=0,"",VLOOKUP($D26,'Avto. zavar. SŽ TP, d.o.o.'!$A$16:$P$31,COLUMN()-14,FALSE)))</f>
        <v/>
      </c>
      <c r="AA26" s="436" t="str">
        <f>IF($D26="","",IF(VLOOKUP($D26,'Avto. zavar. SŽ TP, d.o.o.'!$A$16:$P$31,COLUMN()-14,FALSE)=0,"",VLOOKUP($D26,'Avto. zavar. SŽ TP, d.o.o.'!$A$16:$P$31,COLUMN()-14,FALSE)))</f>
        <v/>
      </c>
      <c r="AB26" s="436" t="str">
        <f>IF($D26="","",IF(VLOOKUP($D26,'Avto. zavar. SŽ TP, d.o.o.'!$A$16:$P$31,COLUMN()-14,FALSE)=0,"",VLOOKUP($D26,'Avto. zavar. SŽ TP, d.o.o.'!$A$16:$P$31,COLUMN()-14,FALSE)))</f>
        <v/>
      </c>
      <c r="AC26" s="436" t="str">
        <f>IF($D26="","",IF(VLOOKUP($D26,'Avto. zavar. SŽ TP, d.o.o.'!$A$16:$P$31,COLUMN()-14,FALSE)=0,"",VLOOKUP($D26,'Avto. zavar. SŽ TP, d.o.o.'!$A$16:$P$31,COLUMN()-14,FALSE)))</f>
        <v/>
      </c>
      <c r="AD26" s="436" t="str">
        <f>IF($D26="","",IF(VLOOKUP($D26,'Avto. zavar. SŽ TP, d.o.o.'!$A$16:$P$31,COLUMN()-14,FALSE)=0,"",VLOOKUP($D26,'Avto. zavar. SŽ TP, d.o.o.'!$A$16:$P$31,COLUMN()-14,FALSE)))</f>
        <v/>
      </c>
      <c r="AE26" s="436">
        <f t="shared" si="1"/>
        <v>0</v>
      </c>
      <c r="AF26" s="300">
        <f t="shared" si="2"/>
        <v>0</v>
      </c>
      <c r="AG26" s="203"/>
    </row>
    <row r="27" spans="1:33" s="92" customFormat="1" ht="35.15" customHeight="1" x14ac:dyDescent="0.25">
      <c r="A27" s="172"/>
      <c r="B27" s="289">
        <f>MAX($B$14:B26)+1</f>
        <v>14</v>
      </c>
      <c r="C27" s="291" t="s">
        <v>321</v>
      </c>
      <c r="D27" s="173" t="s">
        <v>244</v>
      </c>
      <c r="E27" s="118" t="s">
        <v>361</v>
      </c>
      <c r="F27" s="177" t="s">
        <v>131</v>
      </c>
      <c r="G27" s="177" t="s">
        <v>362</v>
      </c>
      <c r="H27" s="118" t="s">
        <v>363</v>
      </c>
      <c r="I27" s="118">
        <v>5</v>
      </c>
      <c r="J27" s="178">
        <v>2019</v>
      </c>
      <c r="K27" s="122">
        <v>85</v>
      </c>
      <c r="L27" s="122">
        <v>1461</v>
      </c>
      <c r="M27" s="122"/>
      <c r="N27" s="122"/>
      <c r="O27" s="123">
        <f>20120+(19320*0)</f>
        <v>20120</v>
      </c>
      <c r="P27" s="174">
        <v>45839</v>
      </c>
      <c r="Q27" s="175">
        <v>46203</v>
      </c>
      <c r="R27" s="124">
        <f t="shared" si="0"/>
        <v>365</v>
      </c>
      <c r="S27" s="436" t="str">
        <f>IF($D27="","",IF(VLOOKUP($D27,'Avto. zavar. SŽ TP, d.o.o.'!$A$16:$P$31,COLUMN()-14,FALSE)=0,"",VLOOKUP($D27,'Avto. zavar. SŽ TP, d.o.o.'!$A$16:$P$31,COLUMN()-14,FALSE)))</f>
        <v/>
      </c>
      <c r="T27" s="436" t="str">
        <f>IF($D27="","",IF(VLOOKUP($D27,'Avto. zavar. SŽ TP, d.o.o.'!$A$16:$P$31,COLUMN()-14,FALSE)=0,"",VLOOKUP($D27,'Avto. zavar. SŽ TP, d.o.o.'!$A$16:$P$31,COLUMN()-14,FALSE)))</f>
        <v/>
      </c>
      <c r="U27" s="436" t="str">
        <f>IF($D27="","",IF(VLOOKUP($D27,'Avto. zavar. SŽ TP, d.o.o.'!$A$16:$P$31,COLUMN()-14,FALSE)=0,"",VLOOKUP($D27,'Avto. zavar. SŽ TP, d.o.o.'!$A$16:$P$31,COLUMN()-14,FALSE)))</f>
        <v/>
      </c>
      <c r="V27" s="436" t="str">
        <f>IF($D27="","",IF(VLOOKUP($D27,'Avto. zavar. SŽ TP, d.o.o.'!$A$16:$P$31,COLUMN()-14,FALSE)=0,"",VLOOKUP($D27,'Avto. zavar. SŽ TP, d.o.o.'!$A$16:$P$31,COLUMN()-14,FALSE)))</f>
        <v/>
      </c>
      <c r="W27" s="436" t="str">
        <f>IF($D27="","",IF(VLOOKUP($D27,'Avto. zavar. SŽ TP, d.o.o.'!$A$16:$P$31,COLUMN()-14,FALSE)=0,"",VLOOKUP($D27,'Avto. zavar. SŽ TP, d.o.o.'!$A$16:$P$31,COLUMN()-14,FALSE)))</f>
        <v/>
      </c>
      <c r="X27" s="436" t="str">
        <f>IF($D27="","",IF(VLOOKUP($D27,'Avto. zavar. SŽ TP, d.o.o.'!$A$16:$P$31,COLUMN()-14,FALSE)=0,"",VLOOKUP($D27,'Avto. zavar. SŽ TP, d.o.o.'!$A$16:$P$31,COLUMN()-14,FALSE)))</f>
        <v/>
      </c>
      <c r="Y27" s="436" t="str">
        <f>IF($D27="","",IF(VLOOKUP($D27,'Avto. zavar. SŽ TP, d.o.o.'!$A$16:$P$31,COLUMN()-14,FALSE)=0,"",VLOOKUP($D27,'Avto. zavar. SŽ TP, d.o.o.'!$A$16:$P$31,COLUMN()-14,FALSE)))</f>
        <v/>
      </c>
      <c r="Z27" s="436" t="str">
        <f>IF($D27="","",IF(VLOOKUP($D27,'Avto. zavar. SŽ TP, d.o.o.'!$A$16:$P$31,COLUMN()-14,FALSE)=0,"",VLOOKUP($D27,'Avto. zavar. SŽ TP, d.o.o.'!$A$16:$P$31,COLUMN()-14,FALSE)))</f>
        <v/>
      </c>
      <c r="AA27" s="436" t="str">
        <f>IF($D27="","",IF(VLOOKUP($D27,'Avto. zavar. SŽ TP, d.o.o.'!$A$16:$P$31,COLUMN()-14,FALSE)=0,"",VLOOKUP($D27,'Avto. zavar. SŽ TP, d.o.o.'!$A$16:$P$31,COLUMN()-14,FALSE)))</f>
        <v/>
      </c>
      <c r="AB27" s="436" t="str">
        <f>IF($D27="","",IF(VLOOKUP($D27,'Avto. zavar. SŽ TP, d.o.o.'!$A$16:$P$31,COLUMN()-14,FALSE)=0,"",VLOOKUP($D27,'Avto. zavar. SŽ TP, d.o.o.'!$A$16:$P$31,COLUMN()-14,FALSE)))</f>
        <v/>
      </c>
      <c r="AC27" s="436" t="str">
        <f>IF($D27="","",IF(VLOOKUP($D27,'Avto. zavar. SŽ TP, d.o.o.'!$A$16:$P$31,COLUMN()-14,FALSE)=0,"",VLOOKUP($D27,'Avto. zavar. SŽ TP, d.o.o.'!$A$16:$P$31,COLUMN()-14,FALSE)))</f>
        <v/>
      </c>
      <c r="AD27" s="436" t="str">
        <f>IF($D27="","",IF(VLOOKUP($D27,'Avto. zavar. SŽ TP, d.o.o.'!$A$16:$P$31,COLUMN()-14,FALSE)=0,"",VLOOKUP($D27,'Avto. zavar. SŽ TP, d.o.o.'!$A$16:$P$31,COLUMN()-14,FALSE)))</f>
        <v/>
      </c>
      <c r="AE27" s="436">
        <f t="shared" si="1"/>
        <v>0</v>
      </c>
      <c r="AF27" s="300">
        <f t="shared" si="2"/>
        <v>0</v>
      </c>
      <c r="AG27" s="203"/>
    </row>
    <row r="28" spans="1:33" s="92" customFormat="1" ht="35.15" customHeight="1" x14ac:dyDescent="0.25">
      <c r="A28" s="172"/>
      <c r="B28" s="289">
        <f>MAX($B$14:B27)+1</f>
        <v>15</v>
      </c>
      <c r="C28" s="291" t="s">
        <v>321</v>
      </c>
      <c r="D28" s="173" t="s">
        <v>82</v>
      </c>
      <c r="E28" s="118" t="s">
        <v>364</v>
      </c>
      <c r="F28" s="177" t="s">
        <v>131</v>
      </c>
      <c r="G28" s="177" t="s">
        <v>343</v>
      </c>
      <c r="H28" s="118" t="s">
        <v>365</v>
      </c>
      <c r="I28" s="118">
        <v>5</v>
      </c>
      <c r="J28" s="178">
        <v>2007</v>
      </c>
      <c r="K28" s="122">
        <v>78</v>
      </c>
      <c r="L28" s="122">
        <v>1461</v>
      </c>
      <c r="M28" s="122"/>
      <c r="N28" s="122"/>
      <c r="O28" s="123">
        <f>20500+(15371*0)</f>
        <v>20500</v>
      </c>
      <c r="P28" s="174">
        <v>45839</v>
      </c>
      <c r="Q28" s="175">
        <v>46203</v>
      </c>
      <c r="R28" s="124">
        <f t="shared" si="0"/>
        <v>365</v>
      </c>
      <c r="S28" s="436" t="str">
        <f>IF($D28="","",IF(VLOOKUP($D28,'Avto. zavar. SŽ TP, d.o.o.'!$A$16:$P$31,COLUMN()-14,FALSE)=0,"",VLOOKUP($D28,'Avto. zavar. SŽ TP, d.o.o.'!$A$16:$P$31,COLUMN()-14,FALSE)))</f>
        <v/>
      </c>
      <c r="T28" s="436" t="str">
        <f>IF($D28="","",IF(VLOOKUP($D28,'Avto. zavar. SŽ TP, d.o.o.'!$A$16:$P$31,COLUMN()-14,FALSE)=0,"",VLOOKUP($D28,'Avto. zavar. SŽ TP, d.o.o.'!$A$16:$P$31,COLUMN()-14,FALSE)))</f>
        <v/>
      </c>
      <c r="U28" s="436" t="str">
        <f>IF($D28="","",IF(VLOOKUP($D28,'Avto. zavar. SŽ TP, d.o.o.'!$A$16:$P$31,COLUMN()-14,FALSE)=0,"",VLOOKUP($D28,'Avto. zavar. SŽ TP, d.o.o.'!$A$16:$P$31,COLUMN()-14,FALSE)))</f>
        <v/>
      </c>
      <c r="V28" s="436" t="str">
        <f>IF($D28="","",IF(VLOOKUP($D28,'Avto. zavar. SŽ TP, d.o.o.'!$A$16:$P$31,COLUMN()-14,FALSE)=0,"",VLOOKUP($D28,'Avto. zavar. SŽ TP, d.o.o.'!$A$16:$P$31,COLUMN()-14,FALSE)))</f>
        <v/>
      </c>
      <c r="W28" s="436" t="str">
        <f>IF($D28="","",IF(VLOOKUP($D28,'Avto. zavar. SŽ TP, d.o.o.'!$A$16:$P$31,COLUMN()-14,FALSE)=0,"",VLOOKUP($D28,'Avto. zavar. SŽ TP, d.o.o.'!$A$16:$P$31,COLUMN()-14,FALSE)))</f>
        <v/>
      </c>
      <c r="X28" s="436" t="str">
        <f>IF($D28="","",IF(VLOOKUP($D28,'Avto. zavar. SŽ TP, d.o.o.'!$A$16:$P$31,COLUMN()-14,FALSE)=0,"",VLOOKUP($D28,'Avto. zavar. SŽ TP, d.o.o.'!$A$16:$P$31,COLUMN()-14,FALSE)))</f>
        <v/>
      </c>
      <c r="Y28" s="436" t="str">
        <f>IF($D28="","",IF(VLOOKUP($D28,'Avto. zavar. SŽ TP, d.o.o.'!$A$16:$P$31,COLUMN()-14,FALSE)=0,"",VLOOKUP($D28,'Avto. zavar. SŽ TP, d.o.o.'!$A$16:$P$31,COLUMN()-14,FALSE)))</f>
        <v/>
      </c>
      <c r="Z28" s="436" t="str">
        <f>IF($D28="","",IF(VLOOKUP($D28,'Avto. zavar. SŽ TP, d.o.o.'!$A$16:$P$31,COLUMN()-14,FALSE)=0,"",VLOOKUP($D28,'Avto. zavar. SŽ TP, d.o.o.'!$A$16:$P$31,COLUMN()-14,FALSE)))</f>
        <v/>
      </c>
      <c r="AA28" s="436" t="str">
        <f>IF($D28="","",IF(VLOOKUP($D28,'Avto. zavar. SŽ TP, d.o.o.'!$A$16:$P$31,COLUMN()-14,FALSE)=0,"",VLOOKUP($D28,'Avto. zavar. SŽ TP, d.o.o.'!$A$16:$P$31,COLUMN()-14,FALSE)))</f>
        <v/>
      </c>
      <c r="AB28" s="436" t="str">
        <f>IF($D28="","",IF(VLOOKUP($D28,'Avto. zavar. SŽ TP, d.o.o.'!$A$16:$P$31,COLUMN()-14,FALSE)=0,"",VLOOKUP($D28,'Avto. zavar. SŽ TP, d.o.o.'!$A$16:$P$31,COLUMN()-14,FALSE)))</f>
        <v/>
      </c>
      <c r="AC28" s="436" t="str">
        <f>IF($D28="","",IF(VLOOKUP($D28,'Avto. zavar. SŽ TP, d.o.o.'!$A$16:$P$31,COLUMN()-14,FALSE)=0,"",VLOOKUP($D28,'Avto. zavar. SŽ TP, d.o.o.'!$A$16:$P$31,COLUMN()-14,FALSE)))</f>
        <v/>
      </c>
      <c r="AD28" s="436" t="str">
        <f>IF($D28="","",IF(VLOOKUP($D28,'Avto. zavar. SŽ TP, d.o.o.'!$A$16:$P$31,COLUMN()-14,FALSE)=0,"",VLOOKUP($D28,'Avto. zavar. SŽ TP, d.o.o.'!$A$16:$P$31,COLUMN()-14,FALSE)))</f>
        <v/>
      </c>
      <c r="AE28" s="436">
        <f t="shared" si="1"/>
        <v>0</v>
      </c>
      <c r="AF28" s="300">
        <f t="shared" si="2"/>
        <v>0</v>
      </c>
      <c r="AG28" s="203"/>
    </row>
    <row r="29" spans="1:33" s="92" customFormat="1" ht="35.15" customHeight="1" x14ac:dyDescent="0.25">
      <c r="A29" s="172"/>
      <c r="B29" s="289">
        <f>MAX($B$14:B28)+1</f>
        <v>16</v>
      </c>
      <c r="C29" s="291" t="s">
        <v>321</v>
      </c>
      <c r="D29" s="173" t="s">
        <v>82</v>
      </c>
      <c r="E29" s="118" t="s">
        <v>366</v>
      </c>
      <c r="F29" s="177" t="s">
        <v>131</v>
      </c>
      <c r="G29" s="177" t="s">
        <v>352</v>
      </c>
      <c r="H29" s="118" t="s">
        <v>367</v>
      </c>
      <c r="I29" s="118">
        <v>5</v>
      </c>
      <c r="J29" s="178">
        <v>2008</v>
      </c>
      <c r="K29" s="122">
        <v>78</v>
      </c>
      <c r="L29" s="122">
        <v>1461</v>
      </c>
      <c r="M29" s="122"/>
      <c r="N29" s="122"/>
      <c r="O29" s="123">
        <v>18889</v>
      </c>
      <c r="P29" s="174">
        <v>45839</v>
      </c>
      <c r="Q29" s="175">
        <v>46203</v>
      </c>
      <c r="R29" s="124">
        <f t="shared" si="0"/>
        <v>365</v>
      </c>
      <c r="S29" s="436" t="str">
        <f>IF($D29="","",IF(VLOOKUP($D29,'Avto. zavar. SŽ TP, d.o.o.'!$A$16:$P$31,COLUMN()-14,FALSE)=0,"",VLOOKUP($D29,'Avto. zavar. SŽ TP, d.o.o.'!$A$16:$P$31,COLUMN()-14,FALSE)))</f>
        <v/>
      </c>
      <c r="T29" s="436" t="str">
        <f>IF($D29="","",IF(VLOOKUP($D29,'Avto. zavar. SŽ TP, d.o.o.'!$A$16:$P$31,COLUMN()-14,FALSE)=0,"",VLOOKUP($D29,'Avto. zavar. SŽ TP, d.o.o.'!$A$16:$P$31,COLUMN()-14,FALSE)))</f>
        <v/>
      </c>
      <c r="U29" s="436" t="str">
        <f>IF($D29="","",IF(VLOOKUP($D29,'Avto. zavar. SŽ TP, d.o.o.'!$A$16:$P$31,COLUMN()-14,FALSE)=0,"",VLOOKUP($D29,'Avto. zavar. SŽ TP, d.o.o.'!$A$16:$P$31,COLUMN()-14,FALSE)))</f>
        <v/>
      </c>
      <c r="V29" s="436" t="str">
        <f>IF($D29="","",IF(VLOOKUP($D29,'Avto. zavar. SŽ TP, d.o.o.'!$A$16:$P$31,COLUMN()-14,FALSE)=0,"",VLOOKUP($D29,'Avto. zavar. SŽ TP, d.o.o.'!$A$16:$P$31,COLUMN()-14,FALSE)))</f>
        <v/>
      </c>
      <c r="W29" s="436" t="str">
        <f>IF($D29="","",IF(VLOOKUP($D29,'Avto. zavar. SŽ TP, d.o.o.'!$A$16:$P$31,COLUMN()-14,FALSE)=0,"",VLOOKUP($D29,'Avto. zavar. SŽ TP, d.o.o.'!$A$16:$P$31,COLUMN()-14,FALSE)))</f>
        <v/>
      </c>
      <c r="X29" s="436" t="str">
        <f>IF($D29="","",IF(VLOOKUP($D29,'Avto. zavar. SŽ TP, d.o.o.'!$A$16:$P$31,COLUMN()-14,FALSE)=0,"",VLOOKUP($D29,'Avto. zavar. SŽ TP, d.o.o.'!$A$16:$P$31,COLUMN()-14,FALSE)))</f>
        <v/>
      </c>
      <c r="Y29" s="436" t="str">
        <f>IF($D29="","",IF(VLOOKUP($D29,'Avto. zavar. SŽ TP, d.o.o.'!$A$16:$P$31,COLUMN()-14,FALSE)=0,"",VLOOKUP($D29,'Avto. zavar. SŽ TP, d.o.o.'!$A$16:$P$31,COLUMN()-14,FALSE)))</f>
        <v/>
      </c>
      <c r="Z29" s="436" t="str">
        <f>IF($D29="","",IF(VLOOKUP($D29,'Avto. zavar. SŽ TP, d.o.o.'!$A$16:$P$31,COLUMN()-14,FALSE)=0,"",VLOOKUP($D29,'Avto. zavar. SŽ TP, d.o.o.'!$A$16:$P$31,COLUMN()-14,FALSE)))</f>
        <v/>
      </c>
      <c r="AA29" s="436" t="str">
        <f>IF($D29="","",IF(VLOOKUP($D29,'Avto. zavar. SŽ TP, d.o.o.'!$A$16:$P$31,COLUMN()-14,FALSE)=0,"",VLOOKUP($D29,'Avto. zavar. SŽ TP, d.o.o.'!$A$16:$P$31,COLUMN()-14,FALSE)))</f>
        <v/>
      </c>
      <c r="AB29" s="436" t="str">
        <f>IF($D29="","",IF(VLOOKUP($D29,'Avto. zavar. SŽ TP, d.o.o.'!$A$16:$P$31,COLUMN()-14,FALSE)=0,"",VLOOKUP($D29,'Avto. zavar. SŽ TP, d.o.o.'!$A$16:$P$31,COLUMN()-14,FALSE)))</f>
        <v/>
      </c>
      <c r="AC29" s="436" t="str">
        <f>IF($D29="","",IF(VLOOKUP($D29,'Avto. zavar. SŽ TP, d.o.o.'!$A$16:$P$31,COLUMN()-14,FALSE)=0,"",VLOOKUP($D29,'Avto. zavar. SŽ TP, d.o.o.'!$A$16:$P$31,COLUMN()-14,FALSE)))</f>
        <v/>
      </c>
      <c r="AD29" s="436" t="str">
        <f>IF($D29="","",IF(VLOOKUP($D29,'Avto. zavar. SŽ TP, d.o.o.'!$A$16:$P$31,COLUMN()-14,FALSE)=0,"",VLOOKUP($D29,'Avto. zavar. SŽ TP, d.o.o.'!$A$16:$P$31,COLUMN()-14,FALSE)))</f>
        <v/>
      </c>
      <c r="AE29" s="436">
        <f t="shared" si="1"/>
        <v>0</v>
      </c>
      <c r="AF29" s="300">
        <f t="shared" si="2"/>
        <v>0</v>
      </c>
      <c r="AG29" s="203"/>
    </row>
    <row r="30" spans="1:33" s="92" customFormat="1" ht="35.15" customHeight="1" x14ac:dyDescent="0.25">
      <c r="A30" s="172"/>
      <c r="B30" s="289">
        <f>MAX($B$14:B29)+1</f>
        <v>17</v>
      </c>
      <c r="C30" s="291" t="s">
        <v>321</v>
      </c>
      <c r="D30" s="173" t="s">
        <v>244</v>
      </c>
      <c r="E30" s="118" t="s">
        <v>368</v>
      </c>
      <c r="F30" s="177" t="s">
        <v>131</v>
      </c>
      <c r="G30" s="177" t="s">
        <v>343</v>
      </c>
      <c r="H30" s="118" t="s">
        <v>369</v>
      </c>
      <c r="I30" s="118">
        <v>5</v>
      </c>
      <c r="J30" s="178">
        <v>2015</v>
      </c>
      <c r="K30" s="122">
        <v>81</v>
      </c>
      <c r="L30" s="122">
        <v>1461</v>
      </c>
      <c r="M30" s="122"/>
      <c r="N30" s="122"/>
      <c r="O30" s="123">
        <v>17765</v>
      </c>
      <c r="P30" s="174">
        <v>45839</v>
      </c>
      <c r="Q30" s="175">
        <v>46203</v>
      </c>
      <c r="R30" s="124">
        <f t="shared" si="0"/>
        <v>365</v>
      </c>
      <c r="S30" s="436" t="str">
        <f>IF($D30="","",IF(VLOOKUP($D30,'Avto. zavar. SŽ TP, d.o.o.'!$A$16:$P$31,COLUMN()-14,FALSE)=0,"",VLOOKUP($D30,'Avto. zavar. SŽ TP, d.o.o.'!$A$16:$P$31,COLUMN()-14,FALSE)))</f>
        <v/>
      </c>
      <c r="T30" s="436" t="str">
        <f>IF($D30="","",IF(VLOOKUP($D30,'Avto. zavar. SŽ TP, d.o.o.'!$A$16:$P$31,COLUMN()-14,FALSE)=0,"",VLOOKUP($D30,'Avto. zavar. SŽ TP, d.o.o.'!$A$16:$P$31,COLUMN()-14,FALSE)))</f>
        <v/>
      </c>
      <c r="U30" s="436" t="str">
        <f>IF($D30="","",IF(VLOOKUP($D30,'Avto. zavar. SŽ TP, d.o.o.'!$A$16:$P$31,COLUMN()-14,FALSE)=0,"",VLOOKUP($D30,'Avto. zavar. SŽ TP, d.o.o.'!$A$16:$P$31,COLUMN()-14,FALSE)))</f>
        <v/>
      </c>
      <c r="V30" s="436" t="str">
        <f>IF($D30="","",IF(VLOOKUP($D30,'Avto. zavar. SŽ TP, d.o.o.'!$A$16:$P$31,COLUMN()-14,FALSE)=0,"",VLOOKUP($D30,'Avto. zavar. SŽ TP, d.o.o.'!$A$16:$P$31,COLUMN()-14,FALSE)))</f>
        <v/>
      </c>
      <c r="W30" s="436" t="str">
        <f>IF($D30="","",IF(VLOOKUP($D30,'Avto. zavar. SŽ TP, d.o.o.'!$A$16:$P$31,COLUMN()-14,FALSE)=0,"",VLOOKUP($D30,'Avto. zavar. SŽ TP, d.o.o.'!$A$16:$P$31,COLUMN()-14,FALSE)))</f>
        <v/>
      </c>
      <c r="X30" s="436" t="str">
        <f>IF($D30="","",IF(VLOOKUP($D30,'Avto. zavar. SŽ TP, d.o.o.'!$A$16:$P$31,COLUMN()-14,FALSE)=0,"",VLOOKUP($D30,'Avto. zavar. SŽ TP, d.o.o.'!$A$16:$P$31,COLUMN()-14,FALSE)))</f>
        <v/>
      </c>
      <c r="Y30" s="436" t="str">
        <f>IF($D30="","",IF(VLOOKUP($D30,'Avto. zavar. SŽ TP, d.o.o.'!$A$16:$P$31,COLUMN()-14,FALSE)=0,"",VLOOKUP($D30,'Avto. zavar. SŽ TP, d.o.o.'!$A$16:$P$31,COLUMN()-14,FALSE)))</f>
        <v/>
      </c>
      <c r="Z30" s="436" t="str">
        <f>IF($D30="","",IF(VLOOKUP($D30,'Avto. zavar. SŽ TP, d.o.o.'!$A$16:$P$31,COLUMN()-14,FALSE)=0,"",VLOOKUP($D30,'Avto. zavar. SŽ TP, d.o.o.'!$A$16:$P$31,COLUMN()-14,FALSE)))</f>
        <v/>
      </c>
      <c r="AA30" s="436" t="str">
        <f>IF($D30="","",IF(VLOOKUP($D30,'Avto. zavar. SŽ TP, d.o.o.'!$A$16:$P$31,COLUMN()-14,FALSE)=0,"",VLOOKUP($D30,'Avto. zavar. SŽ TP, d.o.o.'!$A$16:$P$31,COLUMN()-14,FALSE)))</f>
        <v/>
      </c>
      <c r="AB30" s="436" t="str">
        <f>IF($D30="","",IF(VLOOKUP($D30,'Avto. zavar. SŽ TP, d.o.o.'!$A$16:$P$31,COLUMN()-14,FALSE)=0,"",VLOOKUP($D30,'Avto. zavar. SŽ TP, d.o.o.'!$A$16:$P$31,COLUMN()-14,FALSE)))</f>
        <v/>
      </c>
      <c r="AC30" s="436" t="str">
        <f>IF($D30="","",IF(VLOOKUP($D30,'Avto. zavar. SŽ TP, d.o.o.'!$A$16:$P$31,COLUMN()-14,FALSE)=0,"",VLOOKUP($D30,'Avto. zavar. SŽ TP, d.o.o.'!$A$16:$P$31,COLUMN()-14,FALSE)))</f>
        <v/>
      </c>
      <c r="AD30" s="436" t="str">
        <f>IF($D30="","",IF(VLOOKUP($D30,'Avto. zavar. SŽ TP, d.o.o.'!$A$16:$P$31,COLUMN()-14,FALSE)=0,"",VLOOKUP($D30,'Avto. zavar. SŽ TP, d.o.o.'!$A$16:$P$31,COLUMN()-14,FALSE)))</f>
        <v/>
      </c>
      <c r="AE30" s="436">
        <f t="shared" si="1"/>
        <v>0</v>
      </c>
      <c r="AF30" s="300">
        <f t="shared" si="2"/>
        <v>0</v>
      </c>
      <c r="AG30" s="203"/>
    </row>
    <row r="31" spans="1:33" s="92" customFormat="1" ht="35.15" customHeight="1" x14ac:dyDescent="0.25">
      <c r="A31" s="172"/>
      <c r="B31" s="289">
        <f>MAX($B$14:B30)+1</f>
        <v>18</v>
      </c>
      <c r="C31" s="291" t="s">
        <v>321</v>
      </c>
      <c r="D31" s="173" t="s">
        <v>82</v>
      </c>
      <c r="E31" s="118" t="s">
        <v>370</v>
      </c>
      <c r="F31" s="177" t="s">
        <v>131</v>
      </c>
      <c r="G31" s="177" t="s">
        <v>359</v>
      </c>
      <c r="H31" s="118" t="s">
        <v>371</v>
      </c>
      <c r="I31" s="118">
        <v>5</v>
      </c>
      <c r="J31" s="178">
        <v>2011</v>
      </c>
      <c r="K31" s="122">
        <v>66</v>
      </c>
      <c r="L31" s="122">
        <v>1461</v>
      </c>
      <c r="M31" s="122"/>
      <c r="N31" s="122"/>
      <c r="O31" s="123">
        <f>16840+(16310*0)</f>
        <v>16840</v>
      </c>
      <c r="P31" s="174">
        <v>45839</v>
      </c>
      <c r="Q31" s="175">
        <v>46203</v>
      </c>
      <c r="R31" s="124">
        <f t="shared" si="0"/>
        <v>365</v>
      </c>
      <c r="S31" s="436" t="str">
        <f>IF($D31="","",IF(VLOOKUP($D31,'Avto. zavar. SŽ TP, d.o.o.'!$A$16:$P$31,COLUMN()-14,FALSE)=0,"",VLOOKUP($D31,'Avto. zavar. SŽ TP, d.o.o.'!$A$16:$P$31,COLUMN()-14,FALSE)))</f>
        <v/>
      </c>
      <c r="T31" s="436" t="str">
        <f>IF($D31="","",IF(VLOOKUP($D31,'Avto. zavar. SŽ TP, d.o.o.'!$A$16:$P$31,COLUMN()-14,FALSE)=0,"",VLOOKUP($D31,'Avto. zavar. SŽ TP, d.o.o.'!$A$16:$P$31,COLUMN()-14,FALSE)))</f>
        <v/>
      </c>
      <c r="U31" s="436" t="str">
        <f>IF($D31="","",IF(VLOOKUP($D31,'Avto. zavar. SŽ TP, d.o.o.'!$A$16:$P$31,COLUMN()-14,FALSE)=0,"",VLOOKUP($D31,'Avto. zavar. SŽ TP, d.o.o.'!$A$16:$P$31,COLUMN()-14,FALSE)))</f>
        <v/>
      </c>
      <c r="V31" s="436" t="str">
        <f>IF($D31="","",IF(VLOOKUP($D31,'Avto. zavar. SŽ TP, d.o.o.'!$A$16:$P$31,COLUMN()-14,FALSE)=0,"",VLOOKUP($D31,'Avto. zavar. SŽ TP, d.o.o.'!$A$16:$P$31,COLUMN()-14,FALSE)))</f>
        <v/>
      </c>
      <c r="W31" s="436" t="str">
        <f>IF($D31="","",IF(VLOOKUP($D31,'Avto. zavar. SŽ TP, d.o.o.'!$A$16:$P$31,COLUMN()-14,FALSE)=0,"",VLOOKUP($D31,'Avto. zavar. SŽ TP, d.o.o.'!$A$16:$P$31,COLUMN()-14,FALSE)))</f>
        <v/>
      </c>
      <c r="X31" s="436" t="str">
        <f>IF($D31="","",IF(VLOOKUP($D31,'Avto. zavar. SŽ TP, d.o.o.'!$A$16:$P$31,COLUMN()-14,FALSE)=0,"",VLOOKUP($D31,'Avto. zavar. SŽ TP, d.o.o.'!$A$16:$P$31,COLUMN()-14,FALSE)))</f>
        <v/>
      </c>
      <c r="Y31" s="436" t="str">
        <f>IF($D31="","",IF(VLOOKUP($D31,'Avto. zavar. SŽ TP, d.o.o.'!$A$16:$P$31,COLUMN()-14,FALSE)=0,"",VLOOKUP($D31,'Avto. zavar. SŽ TP, d.o.o.'!$A$16:$P$31,COLUMN()-14,FALSE)))</f>
        <v/>
      </c>
      <c r="Z31" s="436" t="str">
        <f>IF($D31="","",IF(VLOOKUP($D31,'Avto. zavar. SŽ TP, d.o.o.'!$A$16:$P$31,COLUMN()-14,FALSE)=0,"",VLOOKUP($D31,'Avto. zavar. SŽ TP, d.o.o.'!$A$16:$P$31,COLUMN()-14,FALSE)))</f>
        <v/>
      </c>
      <c r="AA31" s="436" t="str">
        <f>IF($D31="","",IF(VLOOKUP($D31,'Avto. zavar. SŽ TP, d.o.o.'!$A$16:$P$31,COLUMN()-14,FALSE)=0,"",VLOOKUP($D31,'Avto. zavar. SŽ TP, d.o.o.'!$A$16:$P$31,COLUMN()-14,FALSE)))</f>
        <v/>
      </c>
      <c r="AB31" s="436" t="str">
        <f>IF($D31="","",IF(VLOOKUP($D31,'Avto. zavar. SŽ TP, d.o.o.'!$A$16:$P$31,COLUMN()-14,FALSE)=0,"",VLOOKUP($D31,'Avto. zavar. SŽ TP, d.o.o.'!$A$16:$P$31,COLUMN()-14,FALSE)))</f>
        <v/>
      </c>
      <c r="AC31" s="436" t="str">
        <f>IF($D31="","",IF(VLOOKUP($D31,'Avto. zavar. SŽ TP, d.o.o.'!$A$16:$P$31,COLUMN()-14,FALSE)=0,"",VLOOKUP($D31,'Avto. zavar. SŽ TP, d.o.o.'!$A$16:$P$31,COLUMN()-14,FALSE)))</f>
        <v/>
      </c>
      <c r="AD31" s="436" t="str">
        <f>IF($D31="","",IF(VLOOKUP($D31,'Avto. zavar. SŽ TP, d.o.o.'!$A$16:$P$31,COLUMN()-14,FALSE)=0,"",VLOOKUP($D31,'Avto. zavar. SŽ TP, d.o.o.'!$A$16:$P$31,COLUMN()-14,FALSE)))</f>
        <v/>
      </c>
      <c r="AE31" s="436">
        <f t="shared" si="1"/>
        <v>0</v>
      </c>
      <c r="AF31" s="300">
        <f t="shared" si="2"/>
        <v>0</v>
      </c>
      <c r="AG31" s="203"/>
    </row>
    <row r="32" spans="1:33" s="92" customFormat="1" ht="35.15" customHeight="1" x14ac:dyDescent="0.25">
      <c r="A32" s="172"/>
      <c r="B32" s="289">
        <f>MAX($B$14:B31)+1</f>
        <v>19</v>
      </c>
      <c r="C32" s="291" t="s">
        <v>321</v>
      </c>
      <c r="D32" s="173" t="s">
        <v>244</v>
      </c>
      <c r="E32" s="118" t="s">
        <v>372</v>
      </c>
      <c r="F32" s="177" t="s">
        <v>131</v>
      </c>
      <c r="G32" s="177" t="s">
        <v>373</v>
      </c>
      <c r="H32" s="118" t="s">
        <v>374</v>
      </c>
      <c r="I32" s="118">
        <v>5</v>
      </c>
      <c r="J32" s="178">
        <v>2018</v>
      </c>
      <c r="K32" s="122">
        <v>81</v>
      </c>
      <c r="L32" s="122">
        <v>1461</v>
      </c>
      <c r="M32" s="122"/>
      <c r="N32" s="122"/>
      <c r="O32" s="123">
        <v>18590</v>
      </c>
      <c r="P32" s="174">
        <v>45839</v>
      </c>
      <c r="Q32" s="175">
        <v>46203</v>
      </c>
      <c r="R32" s="124">
        <f t="shared" si="0"/>
        <v>365</v>
      </c>
      <c r="S32" s="436" t="str">
        <f>IF($D32="","",IF(VLOOKUP($D32,'Avto. zavar. SŽ TP, d.o.o.'!$A$16:$P$31,COLUMN()-14,FALSE)=0,"",VLOOKUP($D32,'Avto. zavar. SŽ TP, d.o.o.'!$A$16:$P$31,COLUMN()-14,FALSE)))</f>
        <v/>
      </c>
      <c r="T32" s="436" t="str">
        <f>IF($D32="","",IF(VLOOKUP($D32,'Avto. zavar. SŽ TP, d.o.o.'!$A$16:$P$31,COLUMN()-14,FALSE)=0,"",VLOOKUP($D32,'Avto. zavar. SŽ TP, d.o.o.'!$A$16:$P$31,COLUMN()-14,FALSE)))</f>
        <v/>
      </c>
      <c r="U32" s="436" t="str">
        <f>IF($D32="","",IF(VLOOKUP($D32,'Avto. zavar. SŽ TP, d.o.o.'!$A$16:$P$31,COLUMN()-14,FALSE)=0,"",VLOOKUP($D32,'Avto. zavar. SŽ TP, d.o.o.'!$A$16:$P$31,COLUMN()-14,FALSE)))</f>
        <v/>
      </c>
      <c r="V32" s="436" t="str">
        <f>IF($D32="","",IF(VLOOKUP($D32,'Avto. zavar. SŽ TP, d.o.o.'!$A$16:$P$31,COLUMN()-14,FALSE)=0,"",VLOOKUP($D32,'Avto. zavar. SŽ TP, d.o.o.'!$A$16:$P$31,COLUMN()-14,FALSE)))</f>
        <v/>
      </c>
      <c r="W32" s="436" t="str">
        <f>IF($D32="","",IF(VLOOKUP($D32,'Avto. zavar. SŽ TP, d.o.o.'!$A$16:$P$31,COLUMN()-14,FALSE)=0,"",VLOOKUP($D32,'Avto. zavar. SŽ TP, d.o.o.'!$A$16:$P$31,COLUMN()-14,FALSE)))</f>
        <v/>
      </c>
      <c r="X32" s="436" t="str">
        <f>IF($D32="","",IF(VLOOKUP($D32,'Avto. zavar. SŽ TP, d.o.o.'!$A$16:$P$31,COLUMN()-14,FALSE)=0,"",VLOOKUP($D32,'Avto. zavar. SŽ TP, d.o.o.'!$A$16:$P$31,COLUMN()-14,FALSE)))</f>
        <v/>
      </c>
      <c r="Y32" s="436" t="str">
        <f>IF($D32="","",IF(VLOOKUP($D32,'Avto. zavar. SŽ TP, d.o.o.'!$A$16:$P$31,COLUMN()-14,FALSE)=0,"",VLOOKUP($D32,'Avto. zavar. SŽ TP, d.o.o.'!$A$16:$P$31,COLUMN()-14,FALSE)))</f>
        <v/>
      </c>
      <c r="Z32" s="436" t="str">
        <f>IF($D32="","",IF(VLOOKUP($D32,'Avto. zavar. SŽ TP, d.o.o.'!$A$16:$P$31,COLUMN()-14,FALSE)=0,"",VLOOKUP($D32,'Avto. zavar. SŽ TP, d.o.o.'!$A$16:$P$31,COLUMN()-14,FALSE)))</f>
        <v/>
      </c>
      <c r="AA32" s="436" t="str">
        <f>IF($D32="","",IF(VLOOKUP($D32,'Avto. zavar. SŽ TP, d.o.o.'!$A$16:$P$31,COLUMN()-14,FALSE)=0,"",VLOOKUP($D32,'Avto. zavar. SŽ TP, d.o.o.'!$A$16:$P$31,COLUMN()-14,FALSE)))</f>
        <v/>
      </c>
      <c r="AB32" s="436" t="str">
        <f>IF($D32="","",IF(VLOOKUP($D32,'Avto. zavar. SŽ TP, d.o.o.'!$A$16:$P$31,COLUMN()-14,FALSE)=0,"",VLOOKUP($D32,'Avto. zavar. SŽ TP, d.o.o.'!$A$16:$P$31,COLUMN()-14,FALSE)))</f>
        <v/>
      </c>
      <c r="AC32" s="436" t="str">
        <f>IF($D32="","",IF(VLOOKUP($D32,'Avto. zavar. SŽ TP, d.o.o.'!$A$16:$P$31,COLUMN()-14,FALSE)=0,"",VLOOKUP($D32,'Avto. zavar. SŽ TP, d.o.o.'!$A$16:$P$31,COLUMN()-14,FALSE)))</f>
        <v/>
      </c>
      <c r="AD32" s="436" t="str">
        <f>IF($D32="","",IF(VLOOKUP($D32,'Avto. zavar. SŽ TP, d.o.o.'!$A$16:$P$31,COLUMN()-14,FALSE)=0,"",VLOOKUP($D32,'Avto. zavar. SŽ TP, d.o.o.'!$A$16:$P$31,COLUMN()-14,FALSE)))</f>
        <v/>
      </c>
      <c r="AE32" s="436">
        <f t="shared" si="1"/>
        <v>0</v>
      </c>
      <c r="AF32" s="300">
        <f t="shared" si="2"/>
        <v>0</v>
      </c>
      <c r="AG32" s="203"/>
    </row>
    <row r="33" spans="1:33" s="92" customFormat="1" ht="35.15" customHeight="1" x14ac:dyDescent="0.25">
      <c r="A33" s="172"/>
      <c r="B33" s="289">
        <f>MAX($B$14:B32)+1</f>
        <v>20</v>
      </c>
      <c r="C33" s="291" t="s">
        <v>321</v>
      </c>
      <c r="D33" s="173" t="s">
        <v>82</v>
      </c>
      <c r="E33" s="118" t="s">
        <v>375</v>
      </c>
      <c r="F33" s="177" t="s">
        <v>131</v>
      </c>
      <c r="G33" s="177" t="s">
        <v>341</v>
      </c>
      <c r="H33" s="118" t="s">
        <v>376</v>
      </c>
      <c r="I33" s="118">
        <v>5</v>
      </c>
      <c r="J33" s="178">
        <v>2008</v>
      </c>
      <c r="K33" s="122">
        <v>78</v>
      </c>
      <c r="L33" s="122">
        <v>1461</v>
      </c>
      <c r="M33" s="122"/>
      <c r="N33" s="122"/>
      <c r="O33" s="123">
        <v>18889</v>
      </c>
      <c r="P33" s="174">
        <v>45839</v>
      </c>
      <c r="Q33" s="175">
        <v>46203</v>
      </c>
      <c r="R33" s="124">
        <f t="shared" si="0"/>
        <v>365</v>
      </c>
      <c r="S33" s="436" t="str">
        <f>IF($D33="","",IF(VLOOKUP($D33,'Avto. zavar. SŽ TP, d.o.o.'!$A$16:$P$31,COLUMN()-14,FALSE)=0,"",VLOOKUP($D33,'Avto. zavar. SŽ TP, d.o.o.'!$A$16:$P$31,COLUMN()-14,FALSE)))</f>
        <v/>
      </c>
      <c r="T33" s="436" t="str">
        <f>IF($D33="","",IF(VLOOKUP($D33,'Avto. zavar. SŽ TP, d.o.o.'!$A$16:$P$31,COLUMN()-14,FALSE)=0,"",VLOOKUP($D33,'Avto. zavar. SŽ TP, d.o.o.'!$A$16:$P$31,COLUMN()-14,FALSE)))</f>
        <v/>
      </c>
      <c r="U33" s="436" t="str">
        <f>IF($D33="","",IF(VLOOKUP($D33,'Avto. zavar. SŽ TP, d.o.o.'!$A$16:$P$31,COLUMN()-14,FALSE)=0,"",VLOOKUP($D33,'Avto. zavar. SŽ TP, d.o.o.'!$A$16:$P$31,COLUMN()-14,FALSE)))</f>
        <v/>
      </c>
      <c r="V33" s="436" t="str">
        <f>IF($D33="","",IF(VLOOKUP($D33,'Avto. zavar. SŽ TP, d.o.o.'!$A$16:$P$31,COLUMN()-14,FALSE)=0,"",VLOOKUP($D33,'Avto. zavar. SŽ TP, d.o.o.'!$A$16:$P$31,COLUMN()-14,FALSE)))</f>
        <v/>
      </c>
      <c r="W33" s="436" t="str">
        <f>IF($D33="","",IF(VLOOKUP($D33,'Avto. zavar. SŽ TP, d.o.o.'!$A$16:$P$31,COLUMN()-14,FALSE)=0,"",VLOOKUP($D33,'Avto. zavar. SŽ TP, d.o.o.'!$A$16:$P$31,COLUMN()-14,FALSE)))</f>
        <v/>
      </c>
      <c r="X33" s="436" t="str">
        <f>IF($D33="","",IF(VLOOKUP($D33,'Avto. zavar. SŽ TP, d.o.o.'!$A$16:$P$31,COLUMN()-14,FALSE)=0,"",VLOOKUP($D33,'Avto. zavar. SŽ TP, d.o.o.'!$A$16:$P$31,COLUMN()-14,FALSE)))</f>
        <v/>
      </c>
      <c r="Y33" s="436" t="str">
        <f>IF($D33="","",IF(VLOOKUP($D33,'Avto. zavar. SŽ TP, d.o.o.'!$A$16:$P$31,COLUMN()-14,FALSE)=0,"",VLOOKUP($D33,'Avto. zavar. SŽ TP, d.o.o.'!$A$16:$P$31,COLUMN()-14,FALSE)))</f>
        <v/>
      </c>
      <c r="Z33" s="436" t="str">
        <f>IF($D33="","",IF(VLOOKUP($D33,'Avto. zavar. SŽ TP, d.o.o.'!$A$16:$P$31,COLUMN()-14,FALSE)=0,"",VLOOKUP($D33,'Avto. zavar. SŽ TP, d.o.o.'!$A$16:$P$31,COLUMN()-14,FALSE)))</f>
        <v/>
      </c>
      <c r="AA33" s="436" t="str">
        <f>IF($D33="","",IF(VLOOKUP($D33,'Avto. zavar. SŽ TP, d.o.o.'!$A$16:$P$31,COLUMN()-14,FALSE)=0,"",VLOOKUP($D33,'Avto. zavar. SŽ TP, d.o.o.'!$A$16:$P$31,COLUMN()-14,FALSE)))</f>
        <v/>
      </c>
      <c r="AB33" s="436" t="str">
        <f>IF($D33="","",IF(VLOOKUP($D33,'Avto. zavar. SŽ TP, d.o.o.'!$A$16:$P$31,COLUMN()-14,FALSE)=0,"",VLOOKUP($D33,'Avto. zavar. SŽ TP, d.o.o.'!$A$16:$P$31,COLUMN()-14,FALSE)))</f>
        <v/>
      </c>
      <c r="AC33" s="436" t="str">
        <f>IF($D33="","",IF(VLOOKUP($D33,'Avto. zavar. SŽ TP, d.o.o.'!$A$16:$P$31,COLUMN()-14,FALSE)=0,"",VLOOKUP($D33,'Avto. zavar. SŽ TP, d.o.o.'!$A$16:$P$31,COLUMN()-14,FALSE)))</f>
        <v/>
      </c>
      <c r="AD33" s="436" t="str">
        <f>IF($D33="","",IF(VLOOKUP($D33,'Avto. zavar. SŽ TP, d.o.o.'!$A$16:$P$31,COLUMN()-14,FALSE)=0,"",VLOOKUP($D33,'Avto. zavar. SŽ TP, d.o.o.'!$A$16:$P$31,COLUMN()-14,FALSE)))</f>
        <v/>
      </c>
      <c r="AE33" s="436">
        <f t="shared" si="1"/>
        <v>0</v>
      </c>
      <c r="AF33" s="300">
        <f t="shared" si="2"/>
        <v>0</v>
      </c>
      <c r="AG33" s="203"/>
    </row>
    <row r="34" spans="1:33" s="92" customFormat="1" ht="35.15" customHeight="1" x14ac:dyDescent="0.25">
      <c r="A34" s="172"/>
      <c r="B34" s="289">
        <f>MAX($B$14:B33)+1</f>
        <v>21</v>
      </c>
      <c r="C34" s="291" t="s">
        <v>321</v>
      </c>
      <c r="D34" s="173" t="s">
        <v>244</v>
      </c>
      <c r="E34" s="118" t="s">
        <v>377</v>
      </c>
      <c r="F34" s="177" t="s">
        <v>131</v>
      </c>
      <c r="G34" s="177" t="s">
        <v>378</v>
      </c>
      <c r="H34" s="118" t="s">
        <v>379</v>
      </c>
      <c r="I34" s="118">
        <v>5</v>
      </c>
      <c r="J34" s="178">
        <v>2020</v>
      </c>
      <c r="K34" s="122">
        <v>85</v>
      </c>
      <c r="L34" s="122">
        <v>1641</v>
      </c>
      <c r="M34" s="122"/>
      <c r="N34" s="122"/>
      <c r="O34" s="123">
        <v>20140</v>
      </c>
      <c r="P34" s="174">
        <v>45839</v>
      </c>
      <c r="Q34" s="175">
        <v>46203</v>
      </c>
      <c r="R34" s="124">
        <f t="shared" si="0"/>
        <v>365</v>
      </c>
      <c r="S34" s="436" t="str">
        <f>IF($D34="","",IF(VLOOKUP($D34,'Avto. zavar. SŽ TP, d.o.o.'!$A$16:$P$31,COLUMN()-14,FALSE)=0,"",VLOOKUP($D34,'Avto. zavar. SŽ TP, d.o.o.'!$A$16:$P$31,COLUMN()-14,FALSE)))</f>
        <v/>
      </c>
      <c r="T34" s="436" t="str">
        <f>IF($D34="","",IF(VLOOKUP($D34,'Avto. zavar. SŽ TP, d.o.o.'!$A$16:$P$31,COLUMN()-14,FALSE)=0,"",VLOOKUP($D34,'Avto. zavar. SŽ TP, d.o.o.'!$A$16:$P$31,COLUMN()-14,FALSE)))</f>
        <v/>
      </c>
      <c r="U34" s="436" t="str">
        <f>IF($D34="","",IF(VLOOKUP($D34,'Avto. zavar. SŽ TP, d.o.o.'!$A$16:$P$31,COLUMN()-14,FALSE)=0,"",VLOOKUP($D34,'Avto. zavar. SŽ TP, d.o.o.'!$A$16:$P$31,COLUMN()-14,FALSE)))</f>
        <v/>
      </c>
      <c r="V34" s="436" t="str">
        <f>IF($D34="","",IF(VLOOKUP($D34,'Avto. zavar. SŽ TP, d.o.o.'!$A$16:$P$31,COLUMN()-14,FALSE)=0,"",VLOOKUP($D34,'Avto. zavar. SŽ TP, d.o.o.'!$A$16:$P$31,COLUMN()-14,FALSE)))</f>
        <v/>
      </c>
      <c r="W34" s="436" t="str">
        <f>IF($D34="","",IF(VLOOKUP($D34,'Avto. zavar. SŽ TP, d.o.o.'!$A$16:$P$31,COLUMN()-14,FALSE)=0,"",VLOOKUP($D34,'Avto. zavar. SŽ TP, d.o.o.'!$A$16:$P$31,COLUMN()-14,FALSE)))</f>
        <v/>
      </c>
      <c r="X34" s="436" t="str">
        <f>IF($D34="","",IF(VLOOKUP($D34,'Avto. zavar. SŽ TP, d.o.o.'!$A$16:$P$31,COLUMN()-14,FALSE)=0,"",VLOOKUP($D34,'Avto. zavar. SŽ TP, d.o.o.'!$A$16:$P$31,COLUMN()-14,FALSE)))</f>
        <v/>
      </c>
      <c r="Y34" s="436" t="str">
        <f>IF($D34="","",IF(VLOOKUP($D34,'Avto. zavar. SŽ TP, d.o.o.'!$A$16:$P$31,COLUMN()-14,FALSE)=0,"",VLOOKUP($D34,'Avto. zavar. SŽ TP, d.o.o.'!$A$16:$P$31,COLUMN()-14,FALSE)))</f>
        <v/>
      </c>
      <c r="Z34" s="436" t="str">
        <f>IF($D34="","",IF(VLOOKUP($D34,'Avto. zavar. SŽ TP, d.o.o.'!$A$16:$P$31,COLUMN()-14,FALSE)=0,"",VLOOKUP($D34,'Avto. zavar. SŽ TP, d.o.o.'!$A$16:$P$31,COLUMN()-14,FALSE)))</f>
        <v/>
      </c>
      <c r="AA34" s="436" t="str">
        <f>IF($D34="","",IF(VLOOKUP($D34,'Avto. zavar. SŽ TP, d.o.o.'!$A$16:$P$31,COLUMN()-14,FALSE)=0,"",VLOOKUP($D34,'Avto. zavar. SŽ TP, d.o.o.'!$A$16:$P$31,COLUMN()-14,FALSE)))</f>
        <v/>
      </c>
      <c r="AB34" s="436" t="str">
        <f>IF($D34="","",IF(VLOOKUP($D34,'Avto. zavar. SŽ TP, d.o.o.'!$A$16:$P$31,COLUMN()-14,FALSE)=0,"",VLOOKUP($D34,'Avto. zavar. SŽ TP, d.o.o.'!$A$16:$P$31,COLUMN()-14,FALSE)))</f>
        <v/>
      </c>
      <c r="AC34" s="436" t="str">
        <f>IF($D34="","",IF(VLOOKUP($D34,'Avto. zavar. SŽ TP, d.o.o.'!$A$16:$P$31,COLUMN()-14,FALSE)=0,"",VLOOKUP($D34,'Avto. zavar. SŽ TP, d.o.o.'!$A$16:$P$31,COLUMN()-14,FALSE)))</f>
        <v/>
      </c>
      <c r="AD34" s="436" t="str">
        <f>IF($D34="","",IF(VLOOKUP($D34,'Avto. zavar. SŽ TP, d.o.o.'!$A$16:$P$31,COLUMN()-14,FALSE)=0,"",VLOOKUP($D34,'Avto. zavar. SŽ TP, d.o.o.'!$A$16:$P$31,COLUMN()-14,FALSE)))</f>
        <v/>
      </c>
      <c r="AE34" s="436">
        <f t="shared" si="1"/>
        <v>0</v>
      </c>
      <c r="AF34" s="300">
        <f t="shared" si="2"/>
        <v>0</v>
      </c>
      <c r="AG34" s="203"/>
    </row>
    <row r="35" spans="1:33" s="92" customFormat="1" ht="35.15" customHeight="1" x14ac:dyDescent="0.25">
      <c r="A35" s="172"/>
      <c r="B35" s="289">
        <f>MAX($B$14:B34)+1</f>
        <v>22</v>
      </c>
      <c r="C35" s="291" t="s">
        <v>321</v>
      </c>
      <c r="D35" s="173" t="s">
        <v>311</v>
      </c>
      <c r="E35" s="118" t="s">
        <v>380</v>
      </c>
      <c r="F35" s="177" t="s">
        <v>120</v>
      </c>
      <c r="G35" s="177" t="s">
        <v>381</v>
      </c>
      <c r="H35" s="118" t="s">
        <v>382</v>
      </c>
      <c r="I35" s="118">
        <v>5</v>
      </c>
      <c r="J35" s="178">
        <v>2020</v>
      </c>
      <c r="K35" s="122">
        <v>55</v>
      </c>
      <c r="L35" s="122">
        <v>1461</v>
      </c>
      <c r="M35" s="122">
        <v>594</v>
      </c>
      <c r="N35" s="122"/>
      <c r="O35" s="123">
        <v>10607</v>
      </c>
      <c r="P35" s="174">
        <v>45839</v>
      </c>
      <c r="Q35" s="175">
        <v>46203</v>
      </c>
      <c r="R35" s="124">
        <f t="shared" si="0"/>
        <v>365</v>
      </c>
      <c r="S35" s="436" t="str">
        <f>IF($D35="","",IF(VLOOKUP($D35,'Avto. zavar. SŽ TP, d.o.o.'!$A$16:$P$31,COLUMN()-14,FALSE)=0,"",VLOOKUP($D35,'Avto. zavar. SŽ TP, d.o.o.'!$A$16:$P$31,COLUMN()-14,FALSE)))</f>
        <v/>
      </c>
      <c r="T35" s="436" t="str">
        <f>IF($D35="","",IF(VLOOKUP($D35,'Avto. zavar. SŽ TP, d.o.o.'!$A$16:$P$31,COLUMN()-14,FALSE)=0,"",VLOOKUP($D35,'Avto. zavar. SŽ TP, d.o.o.'!$A$16:$P$31,COLUMN()-14,FALSE)))</f>
        <v/>
      </c>
      <c r="U35" s="436" t="str">
        <f>IF($D35="","",IF(VLOOKUP($D35,'Avto. zavar. SŽ TP, d.o.o.'!$A$16:$P$31,COLUMN()-14,FALSE)=0,"",VLOOKUP($D35,'Avto. zavar. SŽ TP, d.o.o.'!$A$16:$P$31,COLUMN()-14,FALSE)))</f>
        <v/>
      </c>
      <c r="V35" s="436" t="str">
        <f>IF($D35="","",IF(VLOOKUP($D35,'Avto. zavar. SŽ TP, d.o.o.'!$A$16:$P$31,COLUMN()-14,FALSE)=0,"",VLOOKUP($D35,'Avto. zavar. SŽ TP, d.o.o.'!$A$16:$P$31,COLUMN()-14,FALSE)))</f>
        <v/>
      </c>
      <c r="W35" s="436" t="str">
        <f>IF($D35="","",IF(VLOOKUP($D35,'Avto. zavar. SŽ TP, d.o.o.'!$A$16:$P$31,COLUMN()-14,FALSE)=0,"",VLOOKUP($D35,'Avto. zavar. SŽ TP, d.o.o.'!$A$16:$P$31,COLUMN()-14,FALSE)))</f>
        <v/>
      </c>
      <c r="X35" s="436" t="str">
        <f>IF($D35="","",IF(VLOOKUP($D35,'Avto. zavar. SŽ TP, d.o.o.'!$A$16:$P$31,COLUMN()-14,FALSE)=0,"",VLOOKUP($D35,'Avto. zavar. SŽ TP, d.o.o.'!$A$16:$P$31,COLUMN()-14,FALSE)))</f>
        <v/>
      </c>
      <c r="Y35" s="436" t="str">
        <f>IF($D35="","",IF(VLOOKUP($D35,'Avto. zavar. SŽ TP, d.o.o.'!$A$16:$P$31,COLUMN()-14,FALSE)=0,"",VLOOKUP($D35,'Avto. zavar. SŽ TP, d.o.o.'!$A$16:$P$31,COLUMN()-14,FALSE)))</f>
        <v/>
      </c>
      <c r="Z35" s="436" t="str">
        <f>IF($D35="","",IF(VLOOKUP($D35,'Avto. zavar. SŽ TP, d.o.o.'!$A$16:$P$31,COLUMN()-14,FALSE)=0,"",VLOOKUP($D35,'Avto. zavar. SŽ TP, d.o.o.'!$A$16:$P$31,COLUMN()-14,FALSE)))</f>
        <v/>
      </c>
      <c r="AA35" s="436" t="str">
        <f>IF($D35="","",IF(VLOOKUP($D35,'Avto. zavar. SŽ TP, d.o.o.'!$A$16:$P$31,COLUMN()-14,FALSE)=0,"",VLOOKUP($D35,'Avto. zavar. SŽ TP, d.o.o.'!$A$16:$P$31,COLUMN()-14,FALSE)))</f>
        <v/>
      </c>
      <c r="AB35" s="436" t="str">
        <f>IF($D35="","",IF(VLOOKUP($D35,'Avto. zavar. SŽ TP, d.o.o.'!$A$16:$P$31,COLUMN()-14,FALSE)=0,"",VLOOKUP($D35,'Avto. zavar. SŽ TP, d.o.o.'!$A$16:$P$31,COLUMN()-14,FALSE)))</f>
        <v/>
      </c>
      <c r="AC35" s="436" t="str">
        <f>IF($D35="","",IF(VLOOKUP($D35,'Avto. zavar. SŽ TP, d.o.o.'!$A$16:$P$31,COLUMN()-14,FALSE)=0,"",VLOOKUP($D35,'Avto. zavar. SŽ TP, d.o.o.'!$A$16:$P$31,COLUMN()-14,FALSE)))</f>
        <v/>
      </c>
      <c r="AD35" s="436" t="str">
        <f>IF($D35="","",IF(VLOOKUP($D35,'Avto. zavar. SŽ TP, d.o.o.'!$A$16:$P$31,COLUMN()-14,FALSE)=0,"",VLOOKUP($D35,'Avto. zavar. SŽ TP, d.o.o.'!$A$16:$P$31,COLUMN()-14,FALSE)))</f>
        <v/>
      </c>
      <c r="AE35" s="436">
        <f t="shared" si="1"/>
        <v>0</v>
      </c>
      <c r="AF35" s="300">
        <f t="shared" si="2"/>
        <v>0</v>
      </c>
      <c r="AG35" s="203"/>
    </row>
    <row r="36" spans="1:33" s="92" customFormat="1" ht="35.15" customHeight="1" x14ac:dyDescent="0.25">
      <c r="A36" s="172"/>
      <c r="B36" s="289">
        <f>MAX($B$14:B35)+1</f>
        <v>23</v>
      </c>
      <c r="C36" s="291" t="s">
        <v>321</v>
      </c>
      <c r="D36" s="173" t="s">
        <v>79</v>
      </c>
      <c r="E36" s="118" t="s">
        <v>383</v>
      </c>
      <c r="F36" s="177" t="s">
        <v>125</v>
      </c>
      <c r="G36" s="177" t="s">
        <v>384</v>
      </c>
      <c r="H36" s="118" t="s">
        <v>385</v>
      </c>
      <c r="I36" s="118">
        <v>5</v>
      </c>
      <c r="J36" s="178">
        <v>2021</v>
      </c>
      <c r="K36" s="122">
        <v>110</v>
      </c>
      <c r="L36" s="122">
        <v>1968</v>
      </c>
      <c r="M36" s="122"/>
      <c r="N36" s="122"/>
      <c r="O36" s="123">
        <v>35980</v>
      </c>
      <c r="P36" s="174">
        <v>45839</v>
      </c>
      <c r="Q36" s="175">
        <v>46203</v>
      </c>
      <c r="R36" s="124">
        <f t="shared" si="0"/>
        <v>365</v>
      </c>
      <c r="S36" s="436" t="str">
        <f>IF($D36="","",IF(VLOOKUP($D36,'Avto. zavar. SŽ TP, d.o.o.'!$A$16:$P$31,COLUMN()-14,FALSE)=0,"",VLOOKUP($D36,'Avto. zavar. SŽ TP, d.o.o.'!$A$16:$P$31,COLUMN()-14,FALSE)))</f>
        <v/>
      </c>
      <c r="T36" s="436" t="str">
        <f>IF($D36="","",IF(VLOOKUP($D36,'Avto. zavar. SŽ TP, d.o.o.'!$A$16:$P$31,COLUMN()-14,FALSE)=0,"",VLOOKUP($D36,'Avto. zavar. SŽ TP, d.o.o.'!$A$16:$P$31,COLUMN()-14,FALSE)))</f>
        <v/>
      </c>
      <c r="U36" s="436" t="str">
        <f>IF($D36="","",IF(VLOOKUP($D36,'Avto. zavar. SŽ TP, d.o.o.'!$A$16:$P$31,COLUMN()-14,FALSE)=0,"",VLOOKUP($D36,'Avto. zavar. SŽ TP, d.o.o.'!$A$16:$P$31,COLUMN()-14,FALSE)))</f>
        <v/>
      </c>
      <c r="V36" s="436" t="str">
        <f>IF($D36="","",IF(VLOOKUP($D36,'Avto. zavar. SŽ TP, d.o.o.'!$A$16:$P$31,COLUMN()-14,FALSE)=0,"",VLOOKUP($D36,'Avto. zavar. SŽ TP, d.o.o.'!$A$16:$P$31,COLUMN()-14,FALSE)))</f>
        <v/>
      </c>
      <c r="W36" s="436" t="str">
        <f>IF($D36="","",IF(VLOOKUP($D36,'Avto. zavar. SŽ TP, d.o.o.'!$A$16:$P$31,COLUMN()-14,FALSE)=0,"",VLOOKUP($D36,'Avto. zavar. SŽ TP, d.o.o.'!$A$16:$P$31,COLUMN()-14,FALSE)))</f>
        <v/>
      </c>
      <c r="X36" s="436" t="str">
        <f>IF($D36="","",IF(VLOOKUP($D36,'Avto. zavar. SŽ TP, d.o.o.'!$A$16:$P$31,COLUMN()-14,FALSE)=0,"",VLOOKUP($D36,'Avto. zavar. SŽ TP, d.o.o.'!$A$16:$P$31,COLUMN()-14,FALSE)))</f>
        <v/>
      </c>
      <c r="Y36" s="436" t="str">
        <f>IF($D36="","",IF(VLOOKUP($D36,'Avto. zavar. SŽ TP, d.o.o.'!$A$16:$P$31,COLUMN()-14,FALSE)=0,"",VLOOKUP($D36,'Avto. zavar. SŽ TP, d.o.o.'!$A$16:$P$31,COLUMN()-14,FALSE)))</f>
        <v/>
      </c>
      <c r="Z36" s="436" t="str">
        <f>IF($D36="","",IF(VLOOKUP($D36,'Avto. zavar. SŽ TP, d.o.o.'!$A$16:$P$31,COLUMN()-14,FALSE)=0,"",VLOOKUP($D36,'Avto. zavar. SŽ TP, d.o.o.'!$A$16:$P$31,COLUMN()-14,FALSE)))</f>
        <v/>
      </c>
      <c r="AA36" s="436" t="str">
        <f>IF($D36="","",IF(VLOOKUP($D36,'Avto. zavar. SŽ TP, d.o.o.'!$A$16:$P$31,COLUMN()-14,FALSE)=0,"",VLOOKUP($D36,'Avto. zavar. SŽ TP, d.o.o.'!$A$16:$P$31,COLUMN()-14,FALSE)))</f>
        <v/>
      </c>
      <c r="AB36" s="436" t="str">
        <f>IF($D36="","",IF(VLOOKUP($D36,'Avto. zavar. SŽ TP, d.o.o.'!$A$16:$P$31,COLUMN()-14,FALSE)=0,"",VLOOKUP($D36,'Avto. zavar. SŽ TP, d.o.o.'!$A$16:$P$31,COLUMN()-14,FALSE)))</f>
        <v/>
      </c>
      <c r="AC36" s="436" t="str">
        <f>IF($D36="","",IF(VLOOKUP($D36,'Avto. zavar. SŽ TP, d.o.o.'!$A$16:$P$31,COLUMN()-14,FALSE)=0,"",VLOOKUP($D36,'Avto. zavar. SŽ TP, d.o.o.'!$A$16:$P$31,COLUMN()-14,FALSE)))</f>
        <v/>
      </c>
      <c r="AD36" s="436" t="str">
        <f>IF($D36="","",IF(VLOOKUP($D36,'Avto. zavar. SŽ TP, d.o.o.'!$A$16:$P$31,COLUMN()-14,FALSE)=0,"",VLOOKUP($D36,'Avto. zavar. SŽ TP, d.o.o.'!$A$16:$P$31,COLUMN()-14,FALSE)))</f>
        <v/>
      </c>
      <c r="AE36" s="436">
        <f t="shared" si="1"/>
        <v>0</v>
      </c>
      <c r="AF36" s="300">
        <f t="shared" si="2"/>
        <v>0</v>
      </c>
      <c r="AG36" s="203"/>
    </row>
    <row r="37" spans="1:33" s="92" customFormat="1" ht="35.15" customHeight="1" x14ac:dyDescent="0.25">
      <c r="A37" s="172"/>
      <c r="B37" s="289">
        <f>MAX($B$14:B36)+1</f>
        <v>24</v>
      </c>
      <c r="C37" s="291" t="s">
        <v>321</v>
      </c>
      <c r="D37" s="173" t="s">
        <v>244</v>
      </c>
      <c r="E37" s="118" t="s">
        <v>386</v>
      </c>
      <c r="F37" s="177" t="s">
        <v>131</v>
      </c>
      <c r="G37" s="177" t="s">
        <v>362</v>
      </c>
      <c r="H37" s="118" t="s">
        <v>387</v>
      </c>
      <c r="I37" s="118">
        <v>5</v>
      </c>
      <c r="J37" s="178">
        <v>2020</v>
      </c>
      <c r="K37" s="122">
        <v>85</v>
      </c>
      <c r="L37" s="122">
        <v>1461</v>
      </c>
      <c r="M37" s="122"/>
      <c r="N37" s="122"/>
      <c r="O37" s="123">
        <v>20140</v>
      </c>
      <c r="P37" s="174">
        <v>45839</v>
      </c>
      <c r="Q37" s="175">
        <v>46203</v>
      </c>
      <c r="R37" s="124">
        <f t="shared" si="0"/>
        <v>365</v>
      </c>
      <c r="S37" s="436" t="str">
        <f>IF($D37="","",IF(VLOOKUP($D37,'Avto. zavar. SŽ TP, d.o.o.'!$A$16:$P$31,COLUMN()-14,FALSE)=0,"",VLOOKUP($D37,'Avto. zavar. SŽ TP, d.o.o.'!$A$16:$P$31,COLUMN()-14,FALSE)))</f>
        <v/>
      </c>
      <c r="T37" s="436" t="str">
        <f>IF($D37="","",IF(VLOOKUP($D37,'Avto. zavar. SŽ TP, d.o.o.'!$A$16:$P$31,COLUMN()-14,FALSE)=0,"",VLOOKUP($D37,'Avto. zavar. SŽ TP, d.o.o.'!$A$16:$P$31,COLUMN()-14,FALSE)))</f>
        <v/>
      </c>
      <c r="U37" s="436" t="str">
        <f>IF($D37="","",IF(VLOOKUP($D37,'Avto. zavar. SŽ TP, d.o.o.'!$A$16:$P$31,COLUMN()-14,FALSE)=0,"",VLOOKUP($D37,'Avto. zavar. SŽ TP, d.o.o.'!$A$16:$P$31,COLUMN()-14,FALSE)))</f>
        <v/>
      </c>
      <c r="V37" s="436" t="str">
        <f>IF($D37="","",IF(VLOOKUP($D37,'Avto. zavar. SŽ TP, d.o.o.'!$A$16:$P$31,COLUMN()-14,FALSE)=0,"",VLOOKUP($D37,'Avto. zavar. SŽ TP, d.o.o.'!$A$16:$P$31,COLUMN()-14,FALSE)))</f>
        <v/>
      </c>
      <c r="W37" s="436" t="str">
        <f>IF($D37="","",IF(VLOOKUP($D37,'Avto. zavar. SŽ TP, d.o.o.'!$A$16:$P$31,COLUMN()-14,FALSE)=0,"",VLOOKUP($D37,'Avto. zavar. SŽ TP, d.o.o.'!$A$16:$P$31,COLUMN()-14,FALSE)))</f>
        <v/>
      </c>
      <c r="X37" s="436" t="str">
        <f>IF($D37="","",IF(VLOOKUP($D37,'Avto. zavar. SŽ TP, d.o.o.'!$A$16:$P$31,COLUMN()-14,FALSE)=0,"",VLOOKUP($D37,'Avto. zavar. SŽ TP, d.o.o.'!$A$16:$P$31,COLUMN()-14,FALSE)))</f>
        <v/>
      </c>
      <c r="Y37" s="436" t="str">
        <f>IF($D37="","",IF(VLOOKUP($D37,'Avto. zavar. SŽ TP, d.o.o.'!$A$16:$P$31,COLUMN()-14,FALSE)=0,"",VLOOKUP($D37,'Avto. zavar. SŽ TP, d.o.o.'!$A$16:$P$31,COLUMN()-14,FALSE)))</f>
        <v/>
      </c>
      <c r="Z37" s="436" t="str">
        <f>IF($D37="","",IF(VLOOKUP($D37,'Avto. zavar. SŽ TP, d.o.o.'!$A$16:$P$31,COLUMN()-14,FALSE)=0,"",VLOOKUP($D37,'Avto. zavar. SŽ TP, d.o.o.'!$A$16:$P$31,COLUMN()-14,FALSE)))</f>
        <v/>
      </c>
      <c r="AA37" s="436" t="str">
        <f>IF($D37="","",IF(VLOOKUP($D37,'Avto. zavar. SŽ TP, d.o.o.'!$A$16:$P$31,COLUMN()-14,FALSE)=0,"",VLOOKUP($D37,'Avto. zavar. SŽ TP, d.o.o.'!$A$16:$P$31,COLUMN()-14,FALSE)))</f>
        <v/>
      </c>
      <c r="AB37" s="436" t="str">
        <f>IF($D37="","",IF(VLOOKUP($D37,'Avto. zavar. SŽ TP, d.o.o.'!$A$16:$P$31,COLUMN()-14,FALSE)=0,"",VLOOKUP($D37,'Avto. zavar. SŽ TP, d.o.o.'!$A$16:$P$31,COLUMN()-14,FALSE)))</f>
        <v/>
      </c>
      <c r="AC37" s="436" t="str">
        <f>IF($D37="","",IF(VLOOKUP($D37,'Avto. zavar. SŽ TP, d.o.o.'!$A$16:$P$31,COLUMN()-14,FALSE)=0,"",VLOOKUP($D37,'Avto. zavar. SŽ TP, d.o.o.'!$A$16:$P$31,COLUMN()-14,FALSE)))</f>
        <v/>
      </c>
      <c r="AD37" s="436" t="str">
        <f>IF($D37="","",IF(VLOOKUP($D37,'Avto. zavar. SŽ TP, d.o.o.'!$A$16:$P$31,COLUMN()-14,FALSE)=0,"",VLOOKUP($D37,'Avto. zavar. SŽ TP, d.o.o.'!$A$16:$P$31,COLUMN()-14,FALSE)))</f>
        <v/>
      </c>
      <c r="AE37" s="436">
        <f t="shared" si="1"/>
        <v>0</v>
      </c>
      <c r="AF37" s="300">
        <f t="shared" si="2"/>
        <v>0</v>
      </c>
      <c r="AG37" s="203"/>
    </row>
    <row r="38" spans="1:33" s="92" customFormat="1" ht="35.15" customHeight="1" x14ac:dyDescent="0.25">
      <c r="A38" s="172"/>
      <c r="B38" s="289">
        <f>MAX($B$14:B37)+1</f>
        <v>25</v>
      </c>
      <c r="C38" s="291" t="s">
        <v>321</v>
      </c>
      <c r="D38" s="173" t="s">
        <v>243</v>
      </c>
      <c r="E38" s="118" t="s">
        <v>388</v>
      </c>
      <c r="F38" s="177" t="s">
        <v>131</v>
      </c>
      <c r="G38" s="177" t="s">
        <v>389</v>
      </c>
      <c r="H38" s="118" t="s">
        <v>390</v>
      </c>
      <c r="I38" s="118">
        <v>5</v>
      </c>
      <c r="J38" s="178">
        <v>2019</v>
      </c>
      <c r="K38" s="122">
        <v>85</v>
      </c>
      <c r="L38" s="122">
        <v>1461</v>
      </c>
      <c r="M38" s="122"/>
      <c r="N38" s="122"/>
      <c r="O38" s="123">
        <f>21641+(20841*0)</f>
        <v>21641</v>
      </c>
      <c r="P38" s="174">
        <v>45839</v>
      </c>
      <c r="Q38" s="175">
        <v>46203</v>
      </c>
      <c r="R38" s="124">
        <f t="shared" si="0"/>
        <v>365</v>
      </c>
      <c r="S38" s="436" t="str">
        <f>IF($D38="","",IF(VLOOKUP($D38,'Avto. zavar. SŽ TP, d.o.o.'!$A$16:$P$31,COLUMN()-14,FALSE)=0,"",VLOOKUP($D38,'Avto. zavar. SŽ TP, d.o.o.'!$A$16:$P$31,COLUMN()-14,FALSE)))</f>
        <v/>
      </c>
      <c r="T38" s="436" t="str">
        <f>IF($D38="","",IF(VLOOKUP($D38,'Avto. zavar. SŽ TP, d.o.o.'!$A$16:$P$31,COLUMN()-14,FALSE)=0,"",VLOOKUP($D38,'Avto. zavar. SŽ TP, d.o.o.'!$A$16:$P$31,COLUMN()-14,FALSE)))</f>
        <v/>
      </c>
      <c r="U38" s="436" t="str">
        <f>IF($D38="","",IF(VLOOKUP($D38,'Avto. zavar. SŽ TP, d.o.o.'!$A$16:$P$31,COLUMN()-14,FALSE)=0,"",VLOOKUP($D38,'Avto. zavar. SŽ TP, d.o.o.'!$A$16:$P$31,COLUMN()-14,FALSE)))</f>
        <v/>
      </c>
      <c r="V38" s="436" t="str">
        <f>IF($D38="","",IF(VLOOKUP($D38,'Avto. zavar. SŽ TP, d.o.o.'!$A$16:$P$31,COLUMN()-14,FALSE)=0,"",VLOOKUP($D38,'Avto. zavar. SŽ TP, d.o.o.'!$A$16:$P$31,COLUMN()-14,FALSE)))</f>
        <v/>
      </c>
      <c r="W38" s="436" t="str">
        <f>IF($D38="","",IF(VLOOKUP($D38,'Avto. zavar. SŽ TP, d.o.o.'!$A$16:$P$31,COLUMN()-14,FALSE)=0,"",VLOOKUP($D38,'Avto. zavar. SŽ TP, d.o.o.'!$A$16:$P$31,COLUMN()-14,FALSE)))</f>
        <v/>
      </c>
      <c r="X38" s="436" t="str">
        <f>IF($D38="","",IF(VLOOKUP($D38,'Avto. zavar. SŽ TP, d.o.o.'!$A$16:$P$31,COLUMN()-14,FALSE)=0,"",VLOOKUP($D38,'Avto. zavar. SŽ TP, d.o.o.'!$A$16:$P$31,COLUMN()-14,FALSE)))</f>
        <v/>
      </c>
      <c r="Y38" s="436" t="str">
        <f>IF($D38="","",IF(VLOOKUP($D38,'Avto. zavar. SŽ TP, d.o.o.'!$A$16:$P$31,COLUMN()-14,FALSE)=0,"",VLOOKUP($D38,'Avto. zavar. SŽ TP, d.o.o.'!$A$16:$P$31,COLUMN()-14,FALSE)))</f>
        <v/>
      </c>
      <c r="Z38" s="436" t="str">
        <f>IF($D38="","",IF(VLOOKUP($D38,'Avto. zavar. SŽ TP, d.o.o.'!$A$16:$P$31,COLUMN()-14,FALSE)=0,"",VLOOKUP($D38,'Avto. zavar. SŽ TP, d.o.o.'!$A$16:$P$31,COLUMN()-14,FALSE)))</f>
        <v/>
      </c>
      <c r="AA38" s="436" t="str">
        <f>IF($D38="","",IF(VLOOKUP($D38,'Avto. zavar. SŽ TP, d.o.o.'!$A$16:$P$31,COLUMN()-14,FALSE)=0,"",VLOOKUP($D38,'Avto. zavar. SŽ TP, d.o.o.'!$A$16:$P$31,COLUMN()-14,FALSE)))</f>
        <v/>
      </c>
      <c r="AB38" s="436" t="str">
        <f>IF($D38="","",IF(VLOOKUP($D38,'Avto. zavar. SŽ TP, d.o.o.'!$A$16:$P$31,COLUMN()-14,FALSE)=0,"",VLOOKUP($D38,'Avto. zavar. SŽ TP, d.o.o.'!$A$16:$P$31,COLUMN()-14,FALSE)))</f>
        <v/>
      </c>
      <c r="AC38" s="436" t="str">
        <f>IF($D38="","",IF(VLOOKUP($D38,'Avto. zavar. SŽ TP, d.o.o.'!$A$16:$P$31,COLUMN()-14,FALSE)=0,"",VLOOKUP($D38,'Avto. zavar. SŽ TP, d.o.o.'!$A$16:$P$31,COLUMN()-14,FALSE)))</f>
        <v/>
      </c>
      <c r="AD38" s="436" t="str">
        <f>IF($D38="","",IF(VLOOKUP($D38,'Avto. zavar. SŽ TP, d.o.o.'!$A$16:$P$31,COLUMN()-14,FALSE)=0,"",VLOOKUP($D38,'Avto. zavar. SŽ TP, d.o.o.'!$A$16:$P$31,COLUMN()-14,FALSE)))</f>
        <v/>
      </c>
      <c r="AE38" s="436">
        <f t="shared" ref="AE38:AE51" si="3">SUM(S38:AD38)</f>
        <v>0</v>
      </c>
      <c r="AF38" s="300">
        <f t="shared" ref="AF38:AF51" si="4">AE38/365*R38</f>
        <v>0</v>
      </c>
      <c r="AG38" s="295" t="s">
        <v>391</v>
      </c>
    </row>
    <row r="39" spans="1:33" s="92" customFormat="1" ht="35.15" customHeight="1" x14ac:dyDescent="0.25">
      <c r="A39" s="172"/>
      <c r="B39" s="289">
        <f>MAX($B$14:B38)+1</f>
        <v>26</v>
      </c>
      <c r="C39" s="291" t="s">
        <v>321</v>
      </c>
      <c r="D39" s="173" t="s">
        <v>310</v>
      </c>
      <c r="E39" s="118" t="s">
        <v>392</v>
      </c>
      <c r="F39" s="177" t="s">
        <v>120</v>
      </c>
      <c r="G39" s="177" t="s">
        <v>354</v>
      </c>
      <c r="H39" s="118" t="s">
        <v>393</v>
      </c>
      <c r="I39" s="118">
        <v>5</v>
      </c>
      <c r="J39" s="178">
        <v>2018</v>
      </c>
      <c r="K39" s="122">
        <v>55</v>
      </c>
      <c r="L39" s="122">
        <v>1461</v>
      </c>
      <c r="M39" s="122">
        <v>641</v>
      </c>
      <c r="N39" s="122"/>
      <c r="O39" s="123">
        <v>9500</v>
      </c>
      <c r="P39" s="174">
        <v>45839</v>
      </c>
      <c r="Q39" s="175">
        <v>46203</v>
      </c>
      <c r="R39" s="124">
        <f t="shared" si="0"/>
        <v>365</v>
      </c>
      <c r="S39" s="436" t="str">
        <f>IF($D39="","",IF(VLOOKUP($D39,'Avto. zavar. SŽ TP, d.o.o.'!$A$16:$P$31,COLUMN()-14,FALSE)=0,"",VLOOKUP($D39,'Avto. zavar. SŽ TP, d.o.o.'!$A$16:$P$31,COLUMN()-14,FALSE)))</f>
        <v/>
      </c>
      <c r="T39" s="436" t="str">
        <f>IF($D39="","",IF(VLOOKUP($D39,'Avto. zavar. SŽ TP, d.o.o.'!$A$16:$P$31,COLUMN()-14,FALSE)=0,"",VLOOKUP($D39,'Avto. zavar. SŽ TP, d.o.o.'!$A$16:$P$31,COLUMN()-14,FALSE)))</f>
        <v/>
      </c>
      <c r="U39" s="436" t="str">
        <f>IF($D39="","",IF(VLOOKUP($D39,'Avto. zavar. SŽ TP, d.o.o.'!$A$16:$P$31,COLUMN()-14,FALSE)=0,"",VLOOKUP($D39,'Avto. zavar. SŽ TP, d.o.o.'!$A$16:$P$31,COLUMN()-14,FALSE)))</f>
        <v/>
      </c>
      <c r="V39" s="436" t="str">
        <f>IF($D39="","",IF(VLOOKUP($D39,'Avto. zavar. SŽ TP, d.o.o.'!$A$16:$P$31,COLUMN()-14,FALSE)=0,"",VLOOKUP($D39,'Avto. zavar. SŽ TP, d.o.o.'!$A$16:$P$31,COLUMN()-14,FALSE)))</f>
        <v/>
      </c>
      <c r="W39" s="436" t="str">
        <f>IF($D39="","",IF(VLOOKUP($D39,'Avto. zavar. SŽ TP, d.o.o.'!$A$16:$P$31,COLUMN()-14,FALSE)=0,"",VLOOKUP($D39,'Avto. zavar. SŽ TP, d.o.o.'!$A$16:$P$31,COLUMN()-14,FALSE)))</f>
        <v/>
      </c>
      <c r="X39" s="436" t="str">
        <f>IF($D39="","",IF(VLOOKUP($D39,'Avto. zavar. SŽ TP, d.o.o.'!$A$16:$P$31,COLUMN()-14,FALSE)=0,"",VLOOKUP($D39,'Avto. zavar. SŽ TP, d.o.o.'!$A$16:$P$31,COLUMN()-14,FALSE)))</f>
        <v/>
      </c>
      <c r="Y39" s="436" t="str">
        <f>IF($D39="","",IF(VLOOKUP($D39,'Avto. zavar. SŽ TP, d.o.o.'!$A$16:$P$31,COLUMN()-14,FALSE)=0,"",VLOOKUP($D39,'Avto. zavar. SŽ TP, d.o.o.'!$A$16:$P$31,COLUMN()-14,FALSE)))</f>
        <v/>
      </c>
      <c r="Z39" s="436" t="str">
        <f>IF($D39="","",IF(VLOOKUP($D39,'Avto. zavar. SŽ TP, d.o.o.'!$A$16:$P$31,COLUMN()-14,FALSE)=0,"",VLOOKUP($D39,'Avto. zavar. SŽ TP, d.o.o.'!$A$16:$P$31,COLUMN()-14,FALSE)))</f>
        <v/>
      </c>
      <c r="AA39" s="436" t="str">
        <f>IF($D39="","",IF(VLOOKUP($D39,'Avto. zavar. SŽ TP, d.o.o.'!$A$16:$P$31,COLUMN()-14,FALSE)=0,"",VLOOKUP($D39,'Avto. zavar. SŽ TP, d.o.o.'!$A$16:$P$31,COLUMN()-14,FALSE)))</f>
        <v/>
      </c>
      <c r="AB39" s="436" t="str">
        <f>IF($D39="","",IF(VLOOKUP($D39,'Avto. zavar. SŽ TP, d.o.o.'!$A$16:$P$31,COLUMN()-14,FALSE)=0,"",VLOOKUP($D39,'Avto. zavar. SŽ TP, d.o.o.'!$A$16:$P$31,COLUMN()-14,FALSE)))</f>
        <v/>
      </c>
      <c r="AC39" s="436" t="str">
        <f>IF($D39="","",IF(VLOOKUP($D39,'Avto. zavar. SŽ TP, d.o.o.'!$A$16:$P$31,COLUMN()-14,FALSE)=0,"",VLOOKUP($D39,'Avto. zavar. SŽ TP, d.o.o.'!$A$16:$P$31,COLUMN()-14,FALSE)))</f>
        <v/>
      </c>
      <c r="AD39" s="436" t="str">
        <f>IF($D39="","",IF(VLOOKUP($D39,'Avto. zavar. SŽ TP, d.o.o.'!$A$16:$P$31,COLUMN()-14,FALSE)=0,"",VLOOKUP($D39,'Avto. zavar. SŽ TP, d.o.o.'!$A$16:$P$31,COLUMN()-14,FALSE)))</f>
        <v/>
      </c>
      <c r="AE39" s="436">
        <f t="shared" si="3"/>
        <v>0</v>
      </c>
      <c r="AF39" s="300">
        <f t="shared" si="4"/>
        <v>0</v>
      </c>
      <c r="AG39" s="203"/>
    </row>
    <row r="40" spans="1:33" s="92" customFormat="1" ht="35.15" customHeight="1" x14ac:dyDescent="0.25">
      <c r="A40" s="172"/>
      <c r="B40" s="289">
        <f>MAX($B$14:B39)+1</f>
        <v>27</v>
      </c>
      <c r="C40" s="291" t="s">
        <v>321</v>
      </c>
      <c r="D40" s="173" t="s">
        <v>310</v>
      </c>
      <c r="E40" s="118" t="s">
        <v>394</v>
      </c>
      <c r="F40" s="177" t="s">
        <v>131</v>
      </c>
      <c r="G40" s="177" t="s">
        <v>395</v>
      </c>
      <c r="H40" s="118" t="s">
        <v>396</v>
      </c>
      <c r="I40" s="118">
        <v>5</v>
      </c>
      <c r="J40" s="178">
        <v>2015</v>
      </c>
      <c r="K40" s="122">
        <v>66</v>
      </c>
      <c r="L40" s="122">
        <v>1461</v>
      </c>
      <c r="M40" s="122">
        <v>610</v>
      </c>
      <c r="N40" s="122"/>
      <c r="O40" s="123">
        <f>14139+(13033*0)</f>
        <v>14139</v>
      </c>
      <c r="P40" s="174">
        <v>45839</v>
      </c>
      <c r="Q40" s="175">
        <v>46203</v>
      </c>
      <c r="R40" s="124">
        <f t="shared" ref="R40:R44" si="5">(Q40-P40)+1</f>
        <v>365</v>
      </c>
      <c r="S40" s="436" t="str">
        <f>IF($D40="","",IF(VLOOKUP($D40,'Avto. zavar. SŽ TP, d.o.o.'!$A$16:$P$31,COLUMN()-14,FALSE)=0,"",VLOOKUP($D40,'Avto. zavar. SŽ TP, d.o.o.'!$A$16:$P$31,COLUMN()-14,FALSE)))</f>
        <v/>
      </c>
      <c r="T40" s="436" t="str">
        <f>IF($D40="","",IF(VLOOKUP($D40,'Avto. zavar. SŽ TP, d.o.o.'!$A$16:$P$31,COLUMN()-14,FALSE)=0,"",VLOOKUP($D40,'Avto. zavar. SŽ TP, d.o.o.'!$A$16:$P$31,COLUMN()-14,FALSE)))</f>
        <v/>
      </c>
      <c r="U40" s="436" t="str">
        <f>IF($D40="","",IF(VLOOKUP($D40,'Avto. zavar. SŽ TP, d.o.o.'!$A$16:$P$31,COLUMN()-14,FALSE)=0,"",VLOOKUP($D40,'Avto. zavar. SŽ TP, d.o.o.'!$A$16:$P$31,COLUMN()-14,FALSE)))</f>
        <v/>
      </c>
      <c r="V40" s="436" t="str">
        <f>IF($D40="","",IF(VLOOKUP($D40,'Avto. zavar. SŽ TP, d.o.o.'!$A$16:$P$31,COLUMN()-14,FALSE)=0,"",VLOOKUP($D40,'Avto. zavar. SŽ TP, d.o.o.'!$A$16:$P$31,COLUMN()-14,FALSE)))</f>
        <v/>
      </c>
      <c r="W40" s="436" t="str">
        <f>IF($D40="","",IF(VLOOKUP($D40,'Avto. zavar. SŽ TP, d.o.o.'!$A$16:$P$31,COLUMN()-14,FALSE)=0,"",VLOOKUP($D40,'Avto. zavar. SŽ TP, d.o.o.'!$A$16:$P$31,COLUMN()-14,FALSE)))</f>
        <v/>
      </c>
      <c r="X40" s="436" t="str">
        <f>IF($D40="","",IF(VLOOKUP($D40,'Avto. zavar. SŽ TP, d.o.o.'!$A$16:$P$31,COLUMN()-14,FALSE)=0,"",VLOOKUP($D40,'Avto. zavar. SŽ TP, d.o.o.'!$A$16:$P$31,COLUMN()-14,FALSE)))</f>
        <v/>
      </c>
      <c r="Y40" s="436" t="str">
        <f>IF($D40="","",IF(VLOOKUP($D40,'Avto. zavar. SŽ TP, d.o.o.'!$A$16:$P$31,COLUMN()-14,FALSE)=0,"",VLOOKUP($D40,'Avto. zavar. SŽ TP, d.o.o.'!$A$16:$P$31,COLUMN()-14,FALSE)))</f>
        <v/>
      </c>
      <c r="Z40" s="436" t="str">
        <f>IF($D40="","",IF(VLOOKUP($D40,'Avto. zavar. SŽ TP, d.o.o.'!$A$16:$P$31,COLUMN()-14,FALSE)=0,"",VLOOKUP($D40,'Avto. zavar. SŽ TP, d.o.o.'!$A$16:$P$31,COLUMN()-14,FALSE)))</f>
        <v/>
      </c>
      <c r="AA40" s="436" t="str">
        <f>IF($D40="","",IF(VLOOKUP($D40,'Avto. zavar. SŽ TP, d.o.o.'!$A$16:$P$31,COLUMN()-14,FALSE)=0,"",VLOOKUP($D40,'Avto. zavar. SŽ TP, d.o.o.'!$A$16:$P$31,COLUMN()-14,FALSE)))</f>
        <v/>
      </c>
      <c r="AB40" s="436" t="str">
        <f>IF($D40="","",IF(VLOOKUP($D40,'Avto. zavar. SŽ TP, d.o.o.'!$A$16:$P$31,COLUMN()-14,FALSE)=0,"",VLOOKUP($D40,'Avto. zavar. SŽ TP, d.o.o.'!$A$16:$P$31,COLUMN()-14,FALSE)))</f>
        <v/>
      </c>
      <c r="AC40" s="436" t="str">
        <f>IF($D40="","",IF(VLOOKUP($D40,'Avto. zavar. SŽ TP, d.o.o.'!$A$16:$P$31,COLUMN()-14,FALSE)=0,"",VLOOKUP($D40,'Avto. zavar. SŽ TP, d.o.o.'!$A$16:$P$31,COLUMN()-14,FALSE)))</f>
        <v/>
      </c>
      <c r="AD40" s="436" t="str">
        <f>IF($D40="","",IF(VLOOKUP($D40,'Avto. zavar. SŽ TP, d.o.o.'!$A$16:$P$31,COLUMN()-14,FALSE)=0,"",VLOOKUP($D40,'Avto. zavar. SŽ TP, d.o.o.'!$A$16:$P$31,COLUMN()-14,FALSE)))</f>
        <v/>
      </c>
      <c r="AE40" s="436">
        <f t="shared" si="3"/>
        <v>0</v>
      </c>
      <c r="AF40" s="300">
        <f t="shared" si="4"/>
        <v>0</v>
      </c>
      <c r="AG40" s="203"/>
    </row>
    <row r="41" spans="1:33" s="92" customFormat="1" ht="35.15" customHeight="1" x14ac:dyDescent="0.25">
      <c r="A41" s="172"/>
      <c r="B41" s="289">
        <f>MAX($B$14:B40)+1</f>
        <v>28</v>
      </c>
      <c r="C41" s="291" t="s">
        <v>321</v>
      </c>
      <c r="D41" s="173" t="s">
        <v>310</v>
      </c>
      <c r="E41" s="118" t="s">
        <v>397</v>
      </c>
      <c r="F41" s="177" t="s">
        <v>131</v>
      </c>
      <c r="G41" s="177" t="s">
        <v>395</v>
      </c>
      <c r="H41" s="118" t="s">
        <v>398</v>
      </c>
      <c r="I41" s="118">
        <v>5</v>
      </c>
      <c r="J41" s="178">
        <v>2015</v>
      </c>
      <c r="K41" s="122">
        <v>66</v>
      </c>
      <c r="L41" s="122">
        <v>1461</v>
      </c>
      <c r="M41" s="122">
        <v>610</v>
      </c>
      <c r="N41" s="122"/>
      <c r="O41" s="123">
        <f>14139+(13033*0)</f>
        <v>14139</v>
      </c>
      <c r="P41" s="174">
        <v>45839</v>
      </c>
      <c r="Q41" s="175">
        <v>46203</v>
      </c>
      <c r="R41" s="124">
        <f t="shared" si="5"/>
        <v>365</v>
      </c>
      <c r="S41" s="436" t="str">
        <f>IF($D41="","",IF(VLOOKUP($D41,'Avto. zavar. SŽ TP, d.o.o.'!$A$16:$P$31,COLUMN()-14,FALSE)=0,"",VLOOKUP($D41,'Avto. zavar. SŽ TP, d.o.o.'!$A$16:$P$31,COLUMN()-14,FALSE)))</f>
        <v/>
      </c>
      <c r="T41" s="436" t="str">
        <f>IF($D41="","",IF(VLOOKUP($D41,'Avto. zavar. SŽ TP, d.o.o.'!$A$16:$P$31,COLUMN()-14,FALSE)=0,"",VLOOKUP($D41,'Avto. zavar. SŽ TP, d.o.o.'!$A$16:$P$31,COLUMN()-14,FALSE)))</f>
        <v/>
      </c>
      <c r="U41" s="436" t="str">
        <f>IF($D41="","",IF(VLOOKUP($D41,'Avto. zavar. SŽ TP, d.o.o.'!$A$16:$P$31,COLUMN()-14,FALSE)=0,"",VLOOKUP($D41,'Avto. zavar. SŽ TP, d.o.o.'!$A$16:$P$31,COLUMN()-14,FALSE)))</f>
        <v/>
      </c>
      <c r="V41" s="436" t="str">
        <f>IF($D41="","",IF(VLOOKUP($D41,'Avto. zavar. SŽ TP, d.o.o.'!$A$16:$P$31,COLUMN()-14,FALSE)=0,"",VLOOKUP($D41,'Avto. zavar. SŽ TP, d.o.o.'!$A$16:$P$31,COLUMN()-14,FALSE)))</f>
        <v/>
      </c>
      <c r="W41" s="436" t="str">
        <f>IF($D41="","",IF(VLOOKUP($D41,'Avto. zavar. SŽ TP, d.o.o.'!$A$16:$P$31,COLUMN()-14,FALSE)=0,"",VLOOKUP($D41,'Avto. zavar. SŽ TP, d.o.o.'!$A$16:$P$31,COLUMN()-14,FALSE)))</f>
        <v/>
      </c>
      <c r="X41" s="436" t="str">
        <f>IF($D41="","",IF(VLOOKUP($D41,'Avto. zavar. SŽ TP, d.o.o.'!$A$16:$P$31,COLUMN()-14,FALSE)=0,"",VLOOKUP($D41,'Avto. zavar. SŽ TP, d.o.o.'!$A$16:$P$31,COLUMN()-14,FALSE)))</f>
        <v/>
      </c>
      <c r="Y41" s="436" t="str">
        <f>IF($D41="","",IF(VLOOKUP($D41,'Avto. zavar. SŽ TP, d.o.o.'!$A$16:$P$31,COLUMN()-14,FALSE)=0,"",VLOOKUP($D41,'Avto. zavar. SŽ TP, d.o.o.'!$A$16:$P$31,COLUMN()-14,FALSE)))</f>
        <v/>
      </c>
      <c r="Z41" s="436" t="str">
        <f>IF($D41="","",IF(VLOOKUP($D41,'Avto. zavar. SŽ TP, d.o.o.'!$A$16:$P$31,COLUMN()-14,FALSE)=0,"",VLOOKUP($D41,'Avto. zavar. SŽ TP, d.o.o.'!$A$16:$P$31,COLUMN()-14,FALSE)))</f>
        <v/>
      </c>
      <c r="AA41" s="436" t="str">
        <f>IF($D41="","",IF(VLOOKUP($D41,'Avto. zavar. SŽ TP, d.o.o.'!$A$16:$P$31,COLUMN()-14,FALSE)=0,"",VLOOKUP($D41,'Avto. zavar. SŽ TP, d.o.o.'!$A$16:$P$31,COLUMN()-14,FALSE)))</f>
        <v/>
      </c>
      <c r="AB41" s="436" t="str">
        <f>IF($D41="","",IF(VLOOKUP($D41,'Avto. zavar. SŽ TP, d.o.o.'!$A$16:$P$31,COLUMN()-14,FALSE)=0,"",VLOOKUP($D41,'Avto. zavar. SŽ TP, d.o.o.'!$A$16:$P$31,COLUMN()-14,FALSE)))</f>
        <v/>
      </c>
      <c r="AC41" s="436" t="str">
        <f>IF($D41="","",IF(VLOOKUP($D41,'Avto. zavar. SŽ TP, d.o.o.'!$A$16:$P$31,COLUMN()-14,FALSE)=0,"",VLOOKUP($D41,'Avto. zavar. SŽ TP, d.o.o.'!$A$16:$P$31,COLUMN()-14,FALSE)))</f>
        <v/>
      </c>
      <c r="AD41" s="436" t="str">
        <f>IF($D41="","",IF(VLOOKUP($D41,'Avto. zavar. SŽ TP, d.o.o.'!$A$16:$P$31,COLUMN()-14,FALSE)=0,"",VLOOKUP($D41,'Avto. zavar. SŽ TP, d.o.o.'!$A$16:$P$31,COLUMN()-14,FALSE)))</f>
        <v/>
      </c>
      <c r="AE41" s="436">
        <f t="shared" si="3"/>
        <v>0</v>
      </c>
      <c r="AF41" s="300">
        <f t="shared" si="4"/>
        <v>0</v>
      </c>
      <c r="AG41" s="203"/>
    </row>
    <row r="42" spans="1:33" s="92" customFormat="1" ht="35.15" customHeight="1" x14ac:dyDescent="0.25">
      <c r="A42" s="172"/>
      <c r="B42" s="289">
        <f>MAX($B$14:B41)+1</f>
        <v>29</v>
      </c>
      <c r="C42" s="291" t="s">
        <v>321</v>
      </c>
      <c r="D42" s="173" t="s">
        <v>310</v>
      </c>
      <c r="E42" s="118" t="s">
        <v>399</v>
      </c>
      <c r="F42" s="177" t="s">
        <v>120</v>
      </c>
      <c r="G42" s="177" t="s">
        <v>400</v>
      </c>
      <c r="H42" s="118" t="s">
        <v>401</v>
      </c>
      <c r="I42" s="118">
        <v>5</v>
      </c>
      <c r="J42" s="178">
        <v>2018</v>
      </c>
      <c r="K42" s="122">
        <v>55</v>
      </c>
      <c r="L42" s="122">
        <v>1461</v>
      </c>
      <c r="M42" s="122">
        <v>641</v>
      </c>
      <c r="N42" s="122"/>
      <c r="O42" s="123">
        <v>9500</v>
      </c>
      <c r="P42" s="174">
        <v>45839</v>
      </c>
      <c r="Q42" s="175">
        <v>46203</v>
      </c>
      <c r="R42" s="124">
        <f t="shared" si="5"/>
        <v>365</v>
      </c>
      <c r="S42" s="436" t="str">
        <f>IF($D42="","",IF(VLOOKUP($D42,'Avto. zavar. SŽ TP, d.o.o.'!$A$16:$P$31,COLUMN()-14,FALSE)=0,"",VLOOKUP($D42,'Avto. zavar. SŽ TP, d.o.o.'!$A$16:$P$31,COLUMN()-14,FALSE)))</f>
        <v/>
      </c>
      <c r="T42" s="436" t="str">
        <f>IF($D42="","",IF(VLOOKUP($D42,'Avto. zavar. SŽ TP, d.o.o.'!$A$16:$P$31,COLUMN()-14,FALSE)=0,"",VLOOKUP($D42,'Avto. zavar. SŽ TP, d.o.o.'!$A$16:$P$31,COLUMN()-14,FALSE)))</f>
        <v/>
      </c>
      <c r="U42" s="436" t="str">
        <f>IF($D42="","",IF(VLOOKUP($D42,'Avto. zavar. SŽ TP, d.o.o.'!$A$16:$P$31,COLUMN()-14,FALSE)=0,"",VLOOKUP($D42,'Avto. zavar. SŽ TP, d.o.o.'!$A$16:$P$31,COLUMN()-14,FALSE)))</f>
        <v/>
      </c>
      <c r="V42" s="436" t="str">
        <f>IF($D42="","",IF(VLOOKUP($D42,'Avto. zavar. SŽ TP, d.o.o.'!$A$16:$P$31,COLUMN()-14,FALSE)=0,"",VLOOKUP($D42,'Avto. zavar. SŽ TP, d.o.o.'!$A$16:$P$31,COLUMN()-14,FALSE)))</f>
        <v/>
      </c>
      <c r="W42" s="436" t="str">
        <f>IF($D42="","",IF(VLOOKUP($D42,'Avto. zavar. SŽ TP, d.o.o.'!$A$16:$P$31,COLUMN()-14,FALSE)=0,"",VLOOKUP($D42,'Avto. zavar. SŽ TP, d.o.o.'!$A$16:$P$31,COLUMN()-14,FALSE)))</f>
        <v/>
      </c>
      <c r="X42" s="436" t="str">
        <f>IF($D42="","",IF(VLOOKUP($D42,'Avto. zavar. SŽ TP, d.o.o.'!$A$16:$P$31,COLUMN()-14,FALSE)=0,"",VLOOKUP($D42,'Avto. zavar. SŽ TP, d.o.o.'!$A$16:$P$31,COLUMN()-14,FALSE)))</f>
        <v/>
      </c>
      <c r="Y42" s="436" t="str">
        <f>IF($D42="","",IF(VLOOKUP($D42,'Avto. zavar. SŽ TP, d.o.o.'!$A$16:$P$31,COLUMN()-14,FALSE)=0,"",VLOOKUP($D42,'Avto. zavar. SŽ TP, d.o.o.'!$A$16:$P$31,COLUMN()-14,FALSE)))</f>
        <v/>
      </c>
      <c r="Z42" s="436" t="str">
        <f>IF($D42="","",IF(VLOOKUP($D42,'Avto. zavar. SŽ TP, d.o.o.'!$A$16:$P$31,COLUMN()-14,FALSE)=0,"",VLOOKUP($D42,'Avto. zavar. SŽ TP, d.o.o.'!$A$16:$P$31,COLUMN()-14,FALSE)))</f>
        <v/>
      </c>
      <c r="AA42" s="436" t="str">
        <f>IF($D42="","",IF(VLOOKUP($D42,'Avto. zavar. SŽ TP, d.o.o.'!$A$16:$P$31,COLUMN()-14,FALSE)=0,"",VLOOKUP($D42,'Avto. zavar. SŽ TP, d.o.o.'!$A$16:$P$31,COLUMN()-14,FALSE)))</f>
        <v/>
      </c>
      <c r="AB42" s="436" t="str">
        <f>IF($D42="","",IF(VLOOKUP($D42,'Avto. zavar. SŽ TP, d.o.o.'!$A$16:$P$31,COLUMN()-14,FALSE)=0,"",VLOOKUP($D42,'Avto. zavar. SŽ TP, d.o.o.'!$A$16:$P$31,COLUMN()-14,FALSE)))</f>
        <v/>
      </c>
      <c r="AC42" s="436" t="str">
        <f>IF($D42="","",IF(VLOOKUP($D42,'Avto. zavar. SŽ TP, d.o.o.'!$A$16:$P$31,COLUMN()-14,FALSE)=0,"",VLOOKUP($D42,'Avto. zavar. SŽ TP, d.o.o.'!$A$16:$P$31,COLUMN()-14,FALSE)))</f>
        <v/>
      </c>
      <c r="AD42" s="436" t="str">
        <f>IF($D42="","",IF(VLOOKUP($D42,'Avto. zavar. SŽ TP, d.o.o.'!$A$16:$P$31,COLUMN()-14,FALSE)=0,"",VLOOKUP($D42,'Avto. zavar. SŽ TP, d.o.o.'!$A$16:$P$31,COLUMN()-14,FALSE)))</f>
        <v/>
      </c>
      <c r="AE42" s="436">
        <f t="shared" si="3"/>
        <v>0</v>
      </c>
      <c r="AF42" s="300">
        <f t="shared" si="4"/>
        <v>0</v>
      </c>
      <c r="AG42" s="203"/>
    </row>
    <row r="43" spans="1:33" s="92" customFormat="1" ht="35.15" customHeight="1" x14ac:dyDescent="0.25">
      <c r="A43" s="172"/>
      <c r="B43" s="289">
        <f>MAX($B$14:B42)+1</f>
        <v>30</v>
      </c>
      <c r="C43" s="291" t="s">
        <v>321</v>
      </c>
      <c r="D43" s="173" t="s">
        <v>310</v>
      </c>
      <c r="E43" s="118" t="s">
        <v>402</v>
      </c>
      <c r="F43" s="177" t="s">
        <v>131</v>
      </c>
      <c r="G43" s="177" t="s">
        <v>403</v>
      </c>
      <c r="H43" s="118" t="s">
        <v>404</v>
      </c>
      <c r="I43" s="118">
        <v>5</v>
      </c>
      <c r="J43" s="178">
        <v>2015</v>
      </c>
      <c r="K43" s="122">
        <v>66</v>
      </c>
      <c r="L43" s="122">
        <v>1461</v>
      </c>
      <c r="M43" s="122">
        <v>610</v>
      </c>
      <c r="N43" s="122"/>
      <c r="O43" s="123">
        <f>14139+(13033*0)</f>
        <v>14139</v>
      </c>
      <c r="P43" s="174">
        <v>45839</v>
      </c>
      <c r="Q43" s="175">
        <v>46203</v>
      </c>
      <c r="R43" s="124">
        <f t="shared" si="5"/>
        <v>365</v>
      </c>
      <c r="S43" s="436" t="str">
        <f>IF($D43="","",IF(VLOOKUP($D43,'Avto. zavar. SŽ TP, d.o.o.'!$A$16:$P$31,COLUMN()-14,FALSE)=0,"",VLOOKUP($D43,'Avto. zavar. SŽ TP, d.o.o.'!$A$16:$P$31,COLUMN()-14,FALSE)))</f>
        <v/>
      </c>
      <c r="T43" s="436" t="str">
        <f>IF($D43="","",IF(VLOOKUP($D43,'Avto. zavar. SŽ TP, d.o.o.'!$A$16:$P$31,COLUMN()-14,FALSE)=0,"",VLOOKUP($D43,'Avto. zavar. SŽ TP, d.o.o.'!$A$16:$P$31,COLUMN()-14,FALSE)))</f>
        <v/>
      </c>
      <c r="U43" s="436" t="str">
        <f>IF($D43="","",IF(VLOOKUP($D43,'Avto. zavar. SŽ TP, d.o.o.'!$A$16:$P$31,COLUMN()-14,FALSE)=0,"",VLOOKUP($D43,'Avto. zavar. SŽ TP, d.o.o.'!$A$16:$P$31,COLUMN()-14,FALSE)))</f>
        <v/>
      </c>
      <c r="V43" s="436" t="str">
        <f>IF($D43="","",IF(VLOOKUP($D43,'Avto. zavar. SŽ TP, d.o.o.'!$A$16:$P$31,COLUMN()-14,FALSE)=0,"",VLOOKUP($D43,'Avto. zavar. SŽ TP, d.o.o.'!$A$16:$P$31,COLUMN()-14,FALSE)))</f>
        <v/>
      </c>
      <c r="W43" s="436" t="str">
        <f>IF($D43="","",IF(VLOOKUP($D43,'Avto. zavar. SŽ TP, d.o.o.'!$A$16:$P$31,COLUMN()-14,FALSE)=0,"",VLOOKUP($D43,'Avto. zavar. SŽ TP, d.o.o.'!$A$16:$P$31,COLUMN()-14,FALSE)))</f>
        <v/>
      </c>
      <c r="X43" s="436" t="str">
        <f>IF($D43="","",IF(VLOOKUP($D43,'Avto. zavar. SŽ TP, d.o.o.'!$A$16:$P$31,COLUMN()-14,FALSE)=0,"",VLOOKUP($D43,'Avto. zavar. SŽ TP, d.o.o.'!$A$16:$P$31,COLUMN()-14,FALSE)))</f>
        <v/>
      </c>
      <c r="Y43" s="436" t="str">
        <f>IF($D43="","",IF(VLOOKUP($D43,'Avto. zavar. SŽ TP, d.o.o.'!$A$16:$P$31,COLUMN()-14,FALSE)=0,"",VLOOKUP($D43,'Avto. zavar. SŽ TP, d.o.o.'!$A$16:$P$31,COLUMN()-14,FALSE)))</f>
        <v/>
      </c>
      <c r="Z43" s="436" t="str">
        <f>IF($D43="","",IF(VLOOKUP($D43,'Avto. zavar. SŽ TP, d.o.o.'!$A$16:$P$31,COLUMN()-14,FALSE)=0,"",VLOOKUP($D43,'Avto. zavar. SŽ TP, d.o.o.'!$A$16:$P$31,COLUMN()-14,FALSE)))</f>
        <v/>
      </c>
      <c r="AA43" s="436" t="str">
        <f>IF($D43="","",IF(VLOOKUP($D43,'Avto. zavar. SŽ TP, d.o.o.'!$A$16:$P$31,COLUMN()-14,FALSE)=0,"",VLOOKUP($D43,'Avto. zavar. SŽ TP, d.o.o.'!$A$16:$P$31,COLUMN()-14,FALSE)))</f>
        <v/>
      </c>
      <c r="AB43" s="436" t="str">
        <f>IF($D43="","",IF(VLOOKUP($D43,'Avto. zavar. SŽ TP, d.o.o.'!$A$16:$P$31,COLUMN()-14,FALSE)=0,"",VLOOKUP($D43,'Avto. zavar. SŽ TP, d.o.o.'!$A$16:$P$31,COLUMN()-14,FALSE)))</f>
        <v/>
      </c>
      <c r="AC43" s="436" t="str">
        <f>IF($D43="","",IF(VLOOKUP($D43,'Avto. zavar. SŽ TP, d.o.o.'!$A$16:$P$31,COLUMN()-14,FALSE)=0,"",VLOOKUP($D43,'Avto. zavar. SŽ TP, d.o.o.'!$A$16:$P$31,COLUMN()-14,FALSE)))</f>
        <v/>
      </c>
      <c r="AD43" s="436" t="str">
        <f>IF($D43="","",IF(VLOOKUP($D43,'Avto. zavar. SŽ TP, d.o.o.'!$A$16:$P$31,COLUMN()-14,FALSE)=0,"",VLOOKUP($D43,'Avto. zavar. SŽ TP, d.o.o.'!$A$16:$P$31,COLUMN()-14,FALSE)))</f>
        <v/>
      </c>
      <c r="AE43" s="436">
        <f t="shared" si="3"/>
        <v>0</v>
      </c>
      <c r="AF43" s="300">
        <f t="shared" si="4"/>
        <v>0</v>
      </c>
      <c r="AG43" s="203"/>
    </row>
    <row r="44" spans="1:33" s="92" customFormat="1" ht="35.15" customHeight="1" x14ac:dyDescent="0.25">
      <c r="A44" s="172"/>
      <c r="B44" s="289">
        <v>31</v>
      </c>
      <c r="C44" s="291" t="s">
        <v>321</v>
      </c>
      <c r="D44" s="173" t="s">
        <v>312</v>
      </c>
      <c r="E44" s="118" t="s">
        <v>405</v>
      </c>
      <c r="F44" s="177" t="s">
        <v>131</v>
      </c>
      <c r="G44" s="177" t="s">
        <v>403</v>
      </c>
      <c r="H44" s="118" t="s">
        <v>406</v>
      </c>
      <c r="I44" s="118">
        <v>5</v>
      </c>
      <c r="J44" s="178">
        <v>2015</v>
      </c>
      <c r="K44" s="122">
        <v>66</v>
      </c>
      <c r="L44" s="122">
        <v>1461</v>
      </c>
      <c r="M44" s="122">
        <v>610</v>
      </c>
      <c r="N44" s="122"/>
      <c r="O44" s="123">
        <f>14139+(13033*0)</f>
        <v>14139</v>
      </c>
      <c r="P44" s="174">
        <v>45839</v>
      </c>
      <c r="Q44" s="175">
        <v>46203</v>
      </c>
      <c r="R44" s="124">
        <f t="shared" si="5"/>
        <v>365</v>
      </c>
      <c r="S44" s="436" t="str">
        <f>IF($D44="","",IF(VLOOKUP($D44,'Avto. zavar. SŽ TP, d.o.o.'!$A$16:$P$31,COLUMN()-14,FALSE)=0,"",VLOOKUP($D44,'Avto. zavar. SŽ TP, d.o.o.'!$A$16:$P$31,COLUMN()-14,FALSE)))</f>
        <v/>
      </c>
      <c r="T44" s="436" t="str">
        <f>IF($D44="","",IF(VLOOKUP($D44,'Avto. zavar. SŽ TP, d.o.o.'!$A$16:$P$31,COLUMN()-14,FALSE)=0,"",VLOOKUP($D44,'Avto. zavar. SŽ TP, d.o.o.'!$A$16:$P$31,COLUMN()-14,FALSE)))</f>
        <v/>
      </c>
      <c r="U44" s="436" t="str">
        <f>IF($D44="","",IF(VLOOKUP($D44,'Avto. zavar. SŽ TP, d.o.o.'!$A$16:$P$31,COLUMN()-14,FALSE)=0,"",VLOOKUP($D44,'Avto. zavar. SŽ TP, d.o.o.'!$A$16:$P$31,COLUMN()-14,FALSE)))</f>
        <v/>
      </c>
      <c r="V44" s="436" t="str">
        <f>IF($D44="","",IF(VLOOKUP($D44,'Avto. zavar. SŽ TP, d.o.o.'!$A$16:$P$31,COLUMN()-14,FALSE)=0,"",VLOOKUP($D44,'Avto. zavar. SŽ TP, d.o.o.'!$A$16:$P$31,COLUMN()-14,FALSE)))</f>
        <v/>
      </c>
      <c r="W44" s="436" t="str">
        <f>IF($D44="","",IF(VLOOKUP($D44,'Avto. zavar. SŽ TP, d.o.o.'!$A$16:$P$31,COLUMN()-14,FALSE)=0,"",VLOOKUP($D44,'Avto. zavar. SŽ TP, d.o.o.'!$A$16:$P$31,COLUMN()-14,FALSE)))</f>
        <v/>
      </c>
      <c r="X44" s="436" t="str">
        <f>IF($D44="","",IF(VLOOKUP($D44,'Avto. zavar. SŽ TP, d.o.o.'!$A$16:$P$31,COLUMN()-14,FALSE)=0,"",VLOOKUP($D44,'Avto. zavar. SŽ TP, d.o.o.'!$A$16:$P$31,COLUMN()-14,FALSE)))</f>
        <v/>
      </c>
      <c r="Y44" s="436" t="str">
        <f>IF($D44="","",IF(VLOOKUP($D44,'Avto. zavar. SŽ TP, d.o.o.'!$A$16:$P$31,COLUMN()-14,FALSE)=0,"",VLOOKUP($D44,'Avto. zavar. SŽ TP, d.o.o.'!$A$16:$P$31,COLUMN()-14,FALSE)))</f>
        <v/>
      </c>
      <c r="Z44" s="436" t="str">
        <f>IF($D44="","",IF(VLOOKUP($D44,'Avto. zavar. SŽ TP, d.o.o.'!$A$16:$P$31,COLUMN()-14,FALSE)=0,"",VLOOKUP($D44,'Avto. zavar. SŽ TP, d.o.o.'!$A$16:$P$31,COLUMN()-14,FALSE)))</f>
        <v/>
      </c>
      <c r="AA44" s="436" t="str">
        <f>IF($D44="","",IF(VLOOKUP($D44,'Avto. zavar. SŽ TP, d.o.o.'!$A$16:$P$31,COLUMN()-14,FALSE)=0,"",VLOOKUP($D44,'Avto. zavar. SŽ TP, d.o.o.'!$A$16:$P$31,COLUMN()-14,FALSE)))</f>
        <v/>
      </c>
      <c r="AB44" s="436" t="str">
        <f>IF($D44="","",IF(VLOOKUP($D44,'Avto. zavar. SŽ TP, d.o.o.'!$A$16:$P$31,COLUMN()-14,FALSE)=0,"",VLOOKUP($D44,'Avto. zavar. SŽ TP, d.o.o.'!$A$16:$P$31,COLUMN()-14,FALSE)))</f>
        <v/>
      </c>
      <c r="AC44" s="436" t="str">
        <f>IF($D44="","",IF(VLOOKUP($D44,'Avto. zavar. SŽ TP, d.o.o.'!$A$16:$P$31,COLUMN()-14,FALSE)=0,"",VLOOKUP($D44,'Avto. zavar. SŽ TP, d.o.o.'!$A$16:$P$31,COLUMN()-14,FALSE)))</f>
        <v/>
      </c>
      <c r="AD44" s="436" t="str">
        <f>IF($D44="","",IF(VLOOKUP($D44,'Avto. zavar. SŽ TP, d.o.o.'!$A$16:$P$31,COLUMN()-14,FALSE)=0,"",VLOOKUP($D44,'Avto. zavar. SŽ TP, d.o.o.'!$A$16:$P$31,COLUMN()-14,FALSE)))</f>
        <v/>
      </c>
      <c r="AE44" s="436">
        <f t="shared" si="3"/>
        <v>0</v>
      </c>
      <c r="AF44" s="300">
        <f t="shared" si="4"/>
        <v>0</v>
      </c>
      <c r="AG44" s="295" t="s">
        <v>407</v>
      </c>
    </row>
    <row r="45" spans="1:33" s="92" customFormat="1" ht="35.15" customHeight="1" x14ac:dyDescent="0.25">
      <c r="A45" s="172"/>
      <c r="B45" s="289">
        <f>MAX($B$14:B44)+1</f>
        <v>32</v>
      </c>
      <c r="C45" s="291" t="s">
        <v>321</v>
      </c>
      <c r="D45" s="173" t="s">
        <v>314</v>
      </c>
      <c r="E45" s="118" t="s">
        <v>410</v>
      </c>
      <c r="F45" s="177" t="s">
        <v>408</v>
      </c>
      <c r="G45" s="177" t="s">
        <v>409</v>
      </c>
      <c r="H45" s="118" t="s">
        <v>411</v>
      </c>
      <c r="I45" s="118">
        <v>2</v>
      </c>
      <c r="J45" s="178">
        <v>2005</v>
      </c>
      <c r="K45" s="122"/>
      <c r="L45" s="122">
        <v>10308</v>
      </c>
      <c r="M45" s="122">
        <v>10760</v>
      </c>
      <c r="N45" s="122"/>
      <c r="O45" s="123">
        <v>72108</v>
      </c>
      <c r="P45" s="174">
        <v>45839</v>
      </c>
      <c r="Q45" s="175">
        <v>46203</v>
      </c>
      <c r="R45" s="124">
        <f t="shared" ref="R45:R52" si="6">(Q45-P45)+1</f>
        <v>365</v>
      </c>
      <c r="S45" s="436" t="str">
        <f>IF($D45="","",IF(VLOOKUP($D45,'Avto. zavar. SŽ TP, d.o.o.'!$A$16:$P$31,COLUMN()-14,FALSE)=0,"",VLOOKUP($D45,'Avto. zavar. SŽ TP, d.o.o.'!$A$16:$P$31,COLUMN()-14,FALSE)))</f>
        <v/>
      </c>
      <c r="T45" s="436" t="str">
        <f>IF($D45="","",IF(VLOOKUP($D45,'Avto. zavar. SŽ TP, d.o.o.'!$A$16:$P$31,COLUMN()-14,FALSE)=0,"",VLOOKUP($D45,'Avto. zavar. SŽ TP, d.o.o.'!$A$16:$P$31,COLUMN()-14,FALSE)))</f>
        <v/>
      </c>
      <c r="U45" s="436" t="str">
        <f>IF($D45="","",IF(VLOOKUP($D45,'Avto. zavar. SŽ TP, d.o.o.'!$A$16:$P$31,COLUMN()-14,FALSE)=0,"",VLOOKUP($D45,'Avto. zavar. SŽ TP, d.o.o.'!$A$16:$P$31,COLUMN()-14,FALSE)))</f>
        <v/>
      </c>
      <c r="V45" s="436" t="str">
        <f>IF($D45="","",IF(VLOOKUP($D45,'Avto. zavar. SŽ TP, d.o.o.'!$A$16:$P$31,COLUMN()-14,FALSE)=0,"",VLOOKUP($D45,'Avto. zavar. SŽ TP, d.o.o.'!$A$16:$P$31,COLUMN()-14,FALSE)))</f>
        <v/>
      </c>
      <c r="W45" s="436" t="str">
        <f>IF($D45="","",IF(VLOOKUP($D45,'Avto. zavar. SŽ TP, d.o.o.'!$A$16:$P$31,COLUMN()-14,FALSE)=0,"",VLOOKUP($D45,'Avto. zavar. SŽ TP, d.o.o.'!$A$16:$P$31,COLUMN()-14,FALSE)))</f>
        <v/>
      </c>
      <c r="X45" s="436" t="str">
        <f>IF($D45="","",IF(VLOOKUP($D45,'Avto. zavar. SŽ TP, d.o.o.'!$A$16:$P$31,COLUMN()-14,FALSE)=0,"",VLOOKUP($D45,'Avto. zavar. SŽ TP, d.o.o.'!$A$16:$P$31,COLUMN()-14,FALSE)))</f>
        <v/>
      </c>
      <c r="Y45" s="436" t="str">
        <f>IF($D45="","",IF(VLOOKUP($D45,'Avto. zavar. SŽ TP, d.o.o.'!$A$16:$P$31,COLUMN()-14,FALSE)=0,"",VLOOKUP($D45,'Avto. zavar. SŽ TP, d.o.o.'!$A$16:$P$31,COLUMN()-14,FALSE)))</f>
        <v/>
      </c>
      <c r="Z45" s="436" t="str">
        <f>IF($D45="","",IF(VLOOKUP($D45,'Avto. zavar. SŽ TP, d.o.o.'!$A$16:$P$31,COLUMN()-14,FALSE)=0,"",VLOOKUP($D45,'Avto. zavar. SŽ TP, d.o.o.'!$A$16:$P$31,COLUMN()-14,FALSE)))</f>
        <v/>
      </c>
      <c r="AA45" s="436" t="str">
        <f>IF($D45="","",IF(VLOOKUP($D45,'Avto. zavar. SŽ TP, d.o.o.'!$A$16:$P$31,COLUMN()-14,FALSE)=0,"",VLOOKUP($D45,'Avto. zavar. SŽ TP, d.o.o.'!$A$16:$P$31,COLUMN()-14,FALSE)))</f>
        <v/>
      </c>
      <c r="AB45" s="436" t="str">
        <f>IF($D45="","",IF(VLOOKUP($D45,'Avto. zavar. SŽ TP, d.o.o.'!$A$16:$P$31,COLUMN()-14,FALSE)=0,"",VLOOKUP($D45,'Avto. zavar. SŽ TP, d.o.o.'!$A$16:$P$31,COLUMN()-14,FALSE)))</f>
        <v/>
      </c>
      <c r="AC45" s="436" t="str">
        <f>IF($D45="","",IF(VLOOKUP($D45,'Avto. zavar. SŽ TP, d.o.o.'!$A$16:$P$31,COLUMN()-14,FALSE)=0,"",VLOOKUP($D45,'Avto. zavar. SŽ TP, d.o.o.'!$A$16:$P$31,COLUMN()-14,FALSE)))</f>
        <v/>
      </c>
      <c r="AD45" s="436" t="str">
        <f>IF($D45="","",IF(VLOOKUP($D45,'Avto. zavar. SŽ TP, d.o.o.'!$A$16:$P$31,COLUMN()-14,FALSE)=0,"",VLOOKUP($D45,'Avto. zavar. SŽ TP, d.o.o.'!$A$16:$P$31,COLUMN()-14,FALSE)))</f>
        <v/>
      </c>
      <c r="AE45" s="436">
        <f t="shared" si="3"/>
        <v>0</v>
      </c>
      <c r="AF45" s="300">
        <f t="shared" si="4"/>
        <v>0</v>
      </c>
      <c r="AG45" s="203"/>
    </row>
    <row r="46" spans="1:33" s="92" customFormat="1" ht="35.15" customHeight="1" x14ac:dyDescent="0.25">
      <c r="A46" s="172"/>
      <c r="B46" s="289">
        <f>MAX($B$14:B45)+1</f>
        <v>33</v>
      </c>
      <c r="C46" s="291" t="s">
        <v>321</v>
      </c>
      <c r="D46" s="173" t="s">
        <v>312</v>
      </c>
      <c r="E46" s="118" t="s">
        <v>412</v>
      </c>
      <c r="F46" s="177" t="s">
        <v>131</v>
      </c>
      <c r="G46" s="177" t="s">
        <v>403</v>
      </c>
      <c r="H46" s="118" t="s">
        <v>413</v>
      </c>
      <c r="I46" s="118">
        <v>5</v>
      </c>
      <c r="J46" s="178">
        <v>2015</v>
      </c>
      <c r="K46" s="122">
        <v>66</v>
      </c>
      <c r="L46" s="122">
        <v>1461</v>
      </c>
      <c r="M46" s="122">
        <v>550</v>
      </c>
      <c r="N46" s="122"/>
      <c r="O46" s="123">
        <f>14139+(13033*0)</f>
        <v>14139</v>
      </c>
      <c r="P46" s="174">
        <v>45839</v>
      </c>
      <c r="Q46" s="175">
        <v>46203</v>
      </c>
      <c r="R46" s="124">
        <f t="shared" si="6"/>
        <v>365</v>
      </c>
      <c r="S46" s="436" t="str">
        <f>IF($D46="","",IF(VLOOKUP($D46,'Avto. zavar. SŽ TP, d.o.o.'!$A$16:$P$31,COLUMN()-14,FALSE)=0,"",VLOOKUP($D46,'Avto. zavar. SŽ TP, d.o.o.'!$A$16:$P$31,COLUMN()-14,FALSE)))</f>
        <v/>
      </c>
      <c r="T46" s="436" t="str">
        <f>IF($D46="","",IF(VLOOKUP($D46,'Avto. zavar. SŽ TP, d.o.o.'!$A$16:$P$31,COLUMN()-14,FALSE)=0,"",VLOOKUP($D46,'Avto. zavar. SŽ TP, d.o.o.'!$A$16:$P$31,COLUMN()-14,FALSE)))</f>
        <v/>
      </c>
      <c r="U46" s="436" t="str">
        <f>IF($D46="","",IF(VLOOKUP($D46,'Avto. zavar. SŽ TP, d.o.o.'!$A$16:$P$31,COLUMN()-14,FALSE)=0,"",VLOOKUP($D46,'Avto. zavar. SŽ TP, d.o.o.'!$A$16:$P$31,COLUMN()-14,FALSE)))</f>
        <v/>
      </c>
      <c r="V46" s="436" t="str">
        <f>IF($D46="","",IF(VLOOKUP($D46,'Avto. zavar. SŽ TP, d.o.o.'!$A$16:$P$31,COLUMN()-14,FALSE)=0,"",VLOOKUP($D46,'Avto. zavar. SŽ TP, d.o.o.'!$A$16:$P$31,COLUMN()-14,FALSE)))</f>
        <v/>
      </c>
      <c r="W46" s="436" t="str">
        <f>IF($D46="","",IF(VLOOKUP($D46,'Avto. zavar. SŽ TP, d.o.o.'!$A$16:$P$31,COLUMN()-14,FALSE)=0,"",VLOOKUP($D46,'Avto. zavar. SŽ TP, d.o.o.'!$A$16:$P$31,COLUMN()-14,FALSE)))</f>
        <v/>
      </c>
      <c r="X46" s="436" t="str">
        <f>IF($D46="","",IF(VLOOKUP($D46,'Avto. zavar. SŽ TP, d.o.o.'!$A$16:$P$31,COLUMN()-14,FALSE)=0,"",VLOOKUP($D46,'Avto. zavar. SŽ TP, d.o.o.'!$A$16:$P$31,COLUMN()-14,FALSE)))</f>
        <v/>
      </c>
      <c r="Y46" s="436" t="str">
        <f>IF($D46="","",IF(VLOOKUP($D46,'Avto. zavar. SŽ TP, d.o.o.'!$A$16:$P$31,COLUMN()-14,FALSE)=0,"",VLOOKUP($D46,'Avto. zavar. SŽ TP, d.o.o.'!$A$16:$P$31,COLUMN()-14,FALSE)))</f>
        <v/>
      </c>
      <c r="Z46" s="436" t="str">
        <f>IF($D46="","",IF(VLOOKUP($D46,'Avto. zavar. SŽ TP, d.o.o.'!$A$16:$P$31,COLUMN()-14,FALSE)=0,"",VLOOKUP($D46,'Avto. zavar. SŽ TP, d.o.o.'!$A$16:$P$31,COLUMN()-14,FALSE)))</f>
        <v/>
      </c>
      <c r="AA46" s="436" t="str">
        <f>IF($D46="","",IF(VLOOKUP($D46,'Avto. zavar. SŽ TP, d.o.o.'!$A$16:$P$31,COLUMN()-14,FALSE)=0,"",VLOOKUP($D46,'Avto. zavar. SŽ TP, d.o.o.'!$A$16:$P$31,COLUMN()-14,FALSE)))</f>
        <v/>
      </c>
      <c r="AB46" s="436" t="str">
        <f>IF($D46="","",IF(VLOOKUP($D46,'Avto. zavar. SŽ TP, d.o.o.'!$A$16:$P$31,COLUMN()-14,FALSE)=0,"",VLOOKUP($D46,'Avto. zavar. SŽ TP, d.o.o.'!$A$16:$P$31,COLUMN()-14,FALSE)))</f>
        <v/>
      </c>
      <c r="AC46" s="436" t="str">
        <f>IF($D46="","",IF(VLOOKUP($D46,'Avto. zavar. SŽ TP, d.o.o.'!$A$16:$P$31,COLUMN()-14,FALSE)=0,"",VLOOKUP($D46,'Avto. zavar. SŽ TP, d.o.o.'!$A$16:$P$31,COLUMN()-14,FALSE)))</f>
        <v/>
      </c>
      <c r="AD46" s="436" t="str">
        <f>IF($D46="","",IF(VLOOKUP($D46,'Avto. zavar. SŽ TP, d.o.o.'!$A$16:$P$31,COLUMN()-14,FALSE)=0,"",VLOOKUP($D46,'Avto. zavar. SŽ TP, d.o.o.'!$A$16:$P$31,COLUMN()-14,FALSE)))</f>
        <v/>
      </c>
      <c r="AE46" s="436">
        <f t="shared" si="3"/>
        <v>0</v>
      </c>
      <c r="AF46" s="300">
        <f t="shared" si="4"/>
        <v>0</v>
      </c>
      <c r="AG46" s="203"/>
    </row>
    <row r="47" spans="1:33" s="92" customFormat="1" ht="35.15" customHeight="1" x14ac:dyDescent="0.25">
      <c r="A47" s="172"/>
      <c r="B47" s="289">
        <f>MAX($B$14:B46)+1</f>
        <v>34</v>
      </c>
      <c r="C47" s="291" t="s">
        <v>321</v>
      </c>
      <c r="D47" s="173" t="s">
        <v>312</v>
      </c>
      <c r="E47" s="118" t="s">
        <v>414</v>
      </c>
      <c r="F47" s="177" t="s">
        <v>120</v>
      </c>
      <c r="G47" s="177" t="s">
        <v>354</v>
      </c>
      <c r="H47" s="118" t="s">
        <v>415</v>
      </c>
      <c r="I47" s="118">
        <v>5</v>
      </c>
      <c r="J47" s="178">
        <v>2018</v>
      </c>
      <c r="K47" s="122">
        <v>55</v>
      </c>
      <c r="L47" s="122">
        <v>1461</v>
      </c>
      <c r="M47" s="122">
        <v>641</v>
      </c>
      <c r="N47" s="122"/>
      <c r="O47" s="123">
        <v>9500</v>
      </c>
      <c r="P47" s="174">
        <v>45839</v>
      </c>
      <c r="Q47" s="175">
        <v>46203</v>
      </c>
      <c r="R47" s="124">
        <f t="shared" si="6"/>
        <v>365</v>
      </c>
      <c r="S47" s="436" t="str">
        <f>IF($D47="","",IF(VLOOKUP($D47,'Avto. zavar. SŽ TP, d.o.o.'!$A$16:$P$31,COLUMN()-14,FALSE)=0,"",VLOOKUP($D47,'Avto. zavar. SŽ TP, d.o.o.'!$A$16:$P$31,COLUMN()-14,FALSE)))</f>
        <v/>
      </c>
      <c r="T47" s="436" t="str">
        <f>IF($D47="","",IF(VLOOKUP($D47,'Avto. zavar. SŽ TP, d.o.o.'!$A$16:$P$31,COLUMN()-14,FALSE)=0,"",VLOOKUP($D47,'Avto. zavar. SŽ TP, d.o.o.'!$A$16:$P$31,COLUMN()-14,FALSE)))</f>
        <v/>
      </c>
      <c r="U47" s="436" t="str">
        <f>IF($D47="","",IF(VLOOKUP($D47,'Avto. zavar. SŽ TP, d.o.o.'!$A$16:$P$31,COLUMN()-14,FALSE)=0,"",VLOOKUP($D47,'Avto. zavar. SŽ TP, d.o.o.'!$A$16:$P$31,COLUMN()-14,FALSE)))</f>
        <v/>
      </c>
      <c r="V47" s="436" t="str">
        <f>IF($D47="","",IF(VLOOKUP($D47,'Avto. zavar. SŽ TP, d.o.o.'!$A$16:$P$31,COLUMN()-14,FALSE)=0,"",VLOOKUP($D47,'Avto. zavar. SŽ TP, d.o.o.'!$A$16:$P$31,COLUMN()-14,FALSE)))</f>
        <v/>
      </c>
      <c r="W47" s="436" t="str">
        <f>IF($D47="","",IF(VLOOKUP($D47,'Avto. zavar. SŽ TP, d.o.o.'!$A$16:$P$31,COLUMN()-14,FALSE)=0,"",VLOOKUP($D47,'Avto. zavar. SŽ TP, d.o.o.'!$A$16:$P$31,COLUMN()-14,FALSE)))</f>
        <v/>
      </c>
      <c r="X47" s="436" t="str">
        <f>IF($D47="","",IF(VLOOKUP($D47,'Avto. zavar. SŽ TP, d.o.o.'!$A$16:$P$31,COLUMN()-14,FALSE)=0,"",VLOOKUP($D47,'Avto. zavar. SŽ TP, d.o.o.'!$A$16:$P$31,COLUMN()-14,FALSE)))</f>
        <v/>
      </c>
      <c r="Y47" s="436" t="str">
        <f>IF($D47="","",IF(VLOOKUP($D47,'Avto. zavar. SŽ TP, d.o.o.'!$A$16:$P$31,COLUMN()-14,FALSE)=0,"",VLOOKUP($D47,'Avto. zavar. SŽ TP, d.o.o.'!$A$16:$P$31,COLUMN()-14,FALSE)))</f>
        <v/>
      </c>
      <c r="Z47" s="436" t="str">
        <f>IF($D47="","",IF(VLOOKUP($D47,'Avto. zavar. SŽ TP, d.o.o.'!$A$16:$P$31,COLUMN()-14,FALSE)=0,"",VLOOKUP($D47,'Avto. zavar. SŽ TP, d.o.o.'!$A$16:$P$31,COLUMN()-14,FALSE)))</f>
        <v/>
      </c>
      <c r="AA47" s="436" t="str">
        <f>IF($D47="","",IF(VLOOKUP($D47,'Avto. zavar. SŽ TP, d.o.o.'!$A$16:$P$31,COLUMN()-14,FALSE)=0,"",VLOOKUP($D47,'Avto. zavar. SŽ TP, d.o.o.'!$A$16:$P$31,COLUMN()-14,FALSE)))</f>
        <v/>
      </c>
      <c r="AB47" s="436" t="str">
        <f>IF($D47="","",IF(VLOOKUP($D47,'Avto. zavar. SŽ TP, d.o.o.'!$A$16:$P$31,COLUMN()-14,FALSE)=0,"",VLOOKUP($D47,'Avto. zavar. SŽ TP, d.o.o.'!$A$16:$P$31,COLUMN()-14,FALSE)))</f>
        <v/>
      </c>
      <c r="AC47" s="436" t="str">
        <f>IF($D47="","",IF(VLOOKUP($D47,'Avto. zavar. SŽ TP, d.o.o.'!$A$16:$P$31,COLUMN()-14,FALSE)=0,"",VLOOKUP($D47,'Avto. zavar. SŽ TP, d.o.o.'!$A$16:$P$31,COLUMN()-14,FALSE)))</f>
        <v/>
      </c>
      <c r="AD47" s="436" t="str">
        <f>IF($D47="","",IF(VLOOKUP($D47,'Avto. zavar. SŽ TP, d.o.o.'!$A$16:$P$31,COLUMN()-14,FALSE)=0,"",VLOOKUP($D47,'Avto. zavar. SŽ TP, d.o.o.'!$A$16:$P$31,COLUMN()-14,FALSE)))</f>
        <v/>
      </c>
      <c r="AE47" s="436">
        <f t="shared" si="3"/>
        <v>0</v>
      </c>
      <c r="AF47" s="300">
        <f t="shared" si="4"/>
        <v>0</v>
      </c>
      <c r="AG47" s="203"/>
    </row>
    <row r="48" spans="1:33" s="92" customFormat="1" ht="35.15" customHeight="1" x14ac:dyDescent="0.25">
      <c r="A48" s="172"/>
      <c r="B48" s="289">
        <f>MAX($B$14:B47)+1</f>
        <v>35</v>
      </c>
      <c r="C48" s="291" t="s">
        <v>321</v>
      </c>
      <c r="D48" s="173" t="s">
        <v>312</v>
      </c>
      <c r="E48" s="118" t="s">
        <v>416</v>
      </c>
      <c r="F48" s="177" t="s">
        <v>120</v>
      </c>
      <c r="G48" s="177" t="s">
        <v>354</v>
      </c>
      <c r="H48" s="118" t="s">
        <v>417</v>
      </c>
      <c r="I48" s="118">
        <v>5</v>
      </c>
      <c r="J48" s="178">
        <v>2018</v>
      </c>
      <c r="K48" s="122">
        <v>55</v>
      </c>
      <c r="L48" s="122">
        <v>1461</v>
      </c>
      <c r="M48" s="122">
        <v>641</v>
      </c>
      <c r="N48" s="122"/>
      <c r="O48" s="123">
        <v>9500</v>
      </c>
      <c r="P48" s="174">
        <v>45839</v>
      </c>
      <c r="Q48" s="175">
        <v>46203</v>
      </c>
      <c r="R48" s="124">
        <f t="shared" si="6"/>
        <v>365</v>
      </c>
      <c r="S48" s="436" t="str">
        <f>IF($D48="","",IF(VLOOKUP($D48,'Avto. zavar. SŽ TP, d.o.o.'!$A$16:$P$31,COLUMN()-14,FALSE)=0,"",VLOOKUP($D48,'Avto. zavar. SŽ TP, d.o.o.'!$A$16:$P$31,COLUMN()-14,FALSE)))</f>
        <v/>
      </c>
      <c r="T48" s="436" t="str">
        <f>IF($D48="","",IF(VLOOKUP($D48,'Avto. zavar. SŽ TP, d.o.o.'!$A$16:$P$31,COLUMN()-14,FALSE)=0,"",VLOOKUP($D48,'Avto. zavar. SŽ TP, d.o.o.'!$A$16:$P$31,COLUMN()-14,FALSE)))</f>
        <v/>
      </c>
      <c r="U48" s="436" t="str">
        <f>IF($D48="","",IF(VLOOKUP($D48,'Avto. zavar. SŽ TP, d.o.o.'!$A$16:$P$31,COLUMN()-14,FALSE)=0,"",VLOOKUP($D48,'Avto. zavar. SŽ TP, d.o.o.'!$A$16:$P$31,COLUMN()-14,FALSE)))</f>
        <v/>
      </c>
      <c r="V48" s="436" t="str">
        <f>IF($D48="","",IF(VLOOKUP($D48,'Avto. zavar. SŽ TP, d.o.o.'!$A$16:$P$31,COLUMN()-14,FALSE)=0,"",VLOOKUP($D48,'Avto. zavar. SŽ TP, d.o.o.'!$A$16:$P$31,COLUMN()-14,FALSE)))</f>
        <v/>
      </c>
      <c r="W48" s="436" t="str">
        <f>IF($D48="","",IF(VLOOKUP($D48,'Avto. zavar. SŽ TP, d.o.o.'!$A$16:$P$31,COLUMN()-14,FALSE)=0,"",VLOOKUP($D48,'Avto. zavar. SŽ TP, d.o.o.'!$A$16:$P$31,COLUMN()-14,FALSE)))</f>
        <v/>
      </c>
      <c r="X48" s="436" t="str">
        <f>IF($D48="","",IF(VLOOKUP($D48,'Avto. zavar. SŽ TP, d.o.o.'!$A$16:$P$31,COLUMN()-14,FALSE)=0,"",VLOOKUP($D48,'Avto. zavar. SŽ TP, d.o.o.'!$A$16:$P$31,COLUMN()-14,FALSE)))</f>
        <v/>
      </c>
      <c r="Y48" s="436" t="str">
        <f>IF($D48="","",IF(VLOOKUP($D48,'Avto. zavar. SŽ TP, d.o.o.'!$A$16:$P$31,COLUMN()-14,FALSE)=0,"",VLOOKUP($D48,'Avto. zavar. SŽ TP, d.o.o.'!$A$16:$P$31,COLUMN()-14,FALSE)))</f>
        <v/>
      </c>
      <c r="Z48" s="436" t="str">
        <f>IF($D48="","",IF(VLOOKUP($D48,'Avto. zavar. SŽ TP, d.o.o.'!$A$16:$P$31,COLUMN()-14,FALSE)=0,"",VLOOKUP($D48,'Avto. zavar. SŽ TP, d.o.o.'!$A$16:$P$31,COLUMN()-14,FALSE)))</f>
        <v/>
      </c>
      <c r="AA48" s="436" t="str">
        <f>IF($D48="","",IF(VLOOKUP($D48,'Avto. zavar. SŽ TP, d.o.o.'!$A$16:$P$31,COLUMN()-14,FALSE)=0,"",VLOOKUP($D48,'Avto. zavar. SŽ TP, d.o.o.'!$A$16:$P$31,COLUMN()-14,FALSE)))</f>
        <v/>
      </c>
      <c r="AB48" s="436" t="str">
        <f>IF($D48="","",IF(VLOOKUP($D48,'Avto. zavar. SŽ TP, d.o.o.'!$A$16:$P$31,COLUMN()-14,FALSE)=0,"",VLOOKUP($D48,'Avto. zavar. SŽ TP, d.o.o.'!$A$16:$P$31,COLUMN()-14,FALSE)))</f>
        <v/>
      </c>
      <c r="AC48" s="436" t="str">
        <f>IF($D48="","",IF(VLOOKUP($D48,'Avto. zavar. SŽ TP, d.o.o.'!$A$16:$P$31,COLUMN()-14,FALSE)=0,"",VLOOKUP($D48,'Avto. zavar. SŽ TP, d.o.o.'!$A$16:$P$31,COLUMN()-14,FALSE)))</f>
        <v/>
      </c>
      <c r="AD48" s="436" t="str">
        <f>IF($D48="","",IF(VLOOKUP($D48,'Avto. zavar. SŽ TP, d.o.o.'!$A$16:$P$31,COLUMN()-14,FALSE)=0,"",VLOOKUP($D48,'Avto. zavar. SŽ TP, d.o.o.'!$A$16:$P$31,COLUMN()-14,FALSE)))</f>
        <v/>
      </c>
      <c r="AE48" s="436">
        <f t="shared" si="3"/>
        <v>0</v>
      </c>
      <c r="AF48" s="300">
        <f t="shared" si="4"/>
        <v>0</v>
      </c>
      <c r="AG48" s="203"/>
    </row>
    <row r="49" spans="1:33" s="92" customFormat="1" ht="35.15" customHeight="1" x14ac:dyDescent="0.25">
      <c r="A49" s="172"/>
      <c r="B49" s="289">
        <f>MAX($B$14:B48)+1</f>
        <v>36</v>
      </c>
      <c r="C49" s="291" t="s">
        <v>321</v>
      </c>
      <c r="D49" s="173" t="s">
        <v>312</v>
      </c>
      <c r="E49" s="118" t="s">
        <v>418</v>
      </c>
      <c r="F49" s="177" t="s">
        <v>131</v>
      </c>
      <c r="G49" s="177" t="s">
        <v>403</v>
      </c>
      <c r="H49" s="118" t="s">
        <v>419</v>
      </c>
      <c r="I49" s="118">
        <v>5</v>
      </c>
      <c r="J49" s="178">
        <v>2015</v>
      </c>
      <c r="K49" s="122">
        <v>66</v>
      </c>
      <c r="L49" s="122">
        <v>1461</v>
      </c>
      <c r="M49" s="122">
        <v>550</v>
      </c>
      <c r="N49" s="122"/>
      <c r="O49" s="123">
        <f>14139+(13033*0)</f>
        <v>14139</v>
      </c>
      <c r="P49" s="174">
        <v>45839</v>
      </c>
      <c r="Q49" s="175">
        <v>46203</v>
      </c>
      <c r="R49" s="124">
        <f t="shared" si="6"/>
        <v>365</v>
      </c>
      <c r="S49" s="436" t="str">
        <f>IF($D49="","",IF(VLOOKUP($D49,'Avto. zavar. SŽ TP, d.o.o.'!$A$16:$P$31,COLUMN()-14,FALSE)=0,"",VLOOKUP($D49,'Avto. zavar. SŽ TP, d.o.o.'!$A$16:$P$31,COLUMN()-14,FALSE)))</f>
        <v/>
      </c>
      <c r="T49" s="436" t="str">
        <f>IF($D49="","",IF(VLOOKUP($D49,'Avto. zavar. SŽ TP, d.o.o.'!$A$16:$P$31,COLUMN()-14,FALSE)=0,"",VLOOKUP($D49,'Avto. zavar. SŽ TP, d.o.o.'!$A$16:$P$31,COLUMN()-14,FALSE)))</f>
        <v/>
      </c>
      <c r="U49" s="436" t="str">
        <f>IF($D49="","",IF(VLOOKUP($D49,'Avto. zavar. SŽ TP, d.o.o.'!$A$16:$P$31,COLUMN()-14,FALSE)=0,"",VLOOKUP($D49,'Avto. zavar. SŽ TP, d.o.o.'!$A$16:$P$31,COLUMN()-14,FALSE)))</f>
        <v/>
      </c>
      <c r="V49" s="436" t="str">
        <f>IF($D49="","",IF(VLOOKUP($D49,'Avto. zavar. SŽ TP, d.o.o.'!$A$16:$P$31,COLUMN()-14,FALSE)=0,"",VLOOKUP($D49,'Avto. zavar. SŽ TP, d.o.o.'!$A$16:$P$31,COLUMN()-14,FALSE)))</f>
        <v/>
      </c>
      <c r="W49" s="436" t="str">
        <f>IF($D49="","",IF(VLOOKUP($D49,'Avto. zavar. SŽ TP, d.o.o.'!$A$16:$P$31,COLUMN()-14,FALSE)=0,"",VLOOKUP($D49,'Avto. zavar. SŽ TP, d.o.o.'!$A$16:$P$31,COLUMN()-14,FALSE)))</f>
        <v/>
      </c>
      <c r="X49" s="436" t="str">
        <f>IF($D49="","",IF(VLOOKUP($D49,'Avto. zavar. SŽ TP, d.o.o.'!$A$16:$P$31,COLUMN()-14,FALSE)=0,"",VLOOKUP($D49,'Avto. zavar. SŽ TP, d.o.o.'!$A$16:$P$31,COLUMN()-14,FALSE)))</f>
        <v/>
      </c>
      <c r="Y49" s="436" t="str">
        <f>IF($D49="","",IF(VLOOKUP($D49,'Avto. zavar. SŽ TP, d.o.o.'!$A$16:$P$31,COLUMN()-14,FALSE)=0,"",VLOOKUP($D49,'Avto. zavar. SŽ TP, d.o.o.'!$A$16:$P$31,COLUMN()-14,FALSE)))</f>
        <v/>
      </c>
      <c r="Z49" s="436" t="str">
        <f>IF($D49="","",IF(VLOOKUP($D49,'Avto. zavar. SŽ TP, d.o.o.'!$A$16:$P$31,COLUMN()-14,FALSE)=0,"",VLOOKUP($D49,'Avto. zavar. SŽ TP, d.o.o.'!$A$16:$P$31,COLUMN()-14,FALSE)))</f>
        <v/>
      </c>
      <c r="AA49" s="436" t="str">
        <f>IF($D49="","",IF(VLOOKUP($D49,'Avto. zavar. SŽ TP, d.o.o.'!$A$16:$P$31,COLUMN()-14,FALSE)=0,"",VLOOKUP($D49,'Avto. zavar. SŽ TP, d.o.o.'!$A$16:$P$31,COLUMN()-14,FALSE)))</f>
        <v/>
      </c>
      <c r="AB49" s="436" t="str">
        <f>IF($D49="","",IF(VLOOKUP($D49,'Avto. zavar. SŽ TP, d.o.o.'!$A$16:$P$31,COLUMN()-14,FALSE)=0,"",VLOOKUP($D49,'Avto. zavar. SŽ TP, d.o.o.'!$A$16:$P$31,COLUMN()-14,FALSE)))</f>
        <v/>
      </c>
      <c r="AC49" s="436" t="str">
        <f>IF($D49="","",IF(VLOOKUP($D49,'Avto. zavar. SŽ TP, d.o.o.'!$A$16:$P$31,COLUMN()-14,FALSE)=0,"",VLOOKUP($D49,'Avto. zavar. SŽ TP, d.o.o.'!$A$16:$P$31,COLUMN()-14,FALSE)))</f>
        <v/>
      </c>
      <c r="AD49" s="436" t="str">
        <f>IF($D49="","",IF(VLOOKUP($D49,'Avto. zavar. SŽ TP, d.o.o.'!$A$16:$P$31,COLUMN()-14,FALSE)=0,"",VLOOKUP($D49,'Avto. zavar. SŽ TP, d.o.o.'!$A$16:$P$31,COLUMN()-14,FALSE)))</f>
        <v/>
      </c>
      <c r="AE49" s="436">
        <f t="shared" si="3"/>
        <v>0</v>
      </c>
      <c r="AF49" s="300">
        <f t="shared" si="4"/>
        <v>0</v>
      </c>
      <c r="AG49" s="203"/>
    </row>
    <row r="50" spans="1:33" s="92" customFormat="1" ht="35.15" customHeight="1" x14ac:dyDescent="0.25">
      <c r="A50" s="172"/>
      <c r="B50" s="289">
        <f>MAX($B$14:B49)+1</f>
        <v>37</v>
      </c>
      <c r="C50" s="291" t="s">
        <v>321</v>
      </c>
      <c r="D50" s="173" t="s">
        <v>312</v>
      </c>
      <c r="E50" s="118" t="s">
        <v>420</v>
      </c>
      <c r="F50" s="177" t="s">
        <v>131</v>
      </c>
      <c r="G50" s="177" t="s">
        <v>403</v>
      </c>
      <c r="H50" s="118" t="s">
        <v>421</v>
      </c>
      <c r="I50" s="118">
        <v>5</v>
      </c>
      <c r="J50" s="178">
        <v>2015</v>
      </c>
      <c r="K50" s="122">
        <v>66</v>
      </c>
      <c r="L50" s="122">
        <v>1461</v>
      </c>
      <c r="M50" s="122">
        <v>550</v>
      </c>
      <c r="N50" s="122"/>
      <c r="O50" s="123">
        <f>14139+(13033*0)</f>
        <v>14139</v>
      </c>
      <c r="P50" s="174">
        <v>45839</v>
      </c>
      <c r="Q50" s="175">
        <v>46203</v>
      </c>
      <c r="R50" s="124">
        <f t="shared" si="6"/>
        <v>365</v>
      </c>
      <c r="S50" s="436" t="str">
        <f>IF($D50="","",IF(VLOOKUP($D50,'Avto. zavar. SŽ TP, d.o.o.'!$A$16:$P$31,COLUMN()-14,FALSE)=0,"",VLOOKUP($D50,'Avto. zavar. SŽ TP, d.o.o.'!$A$16:$P$31,COLUMN()-14,FALSE)))</f>
        <v/>
      </c>
      <c r="T50" s="436" t="str">
        <f>IF($D50="","",IF(VLOOKUP($D50,'Avto. zavar. SŽ TP, d.o.o.'!$A$16:$P$31,COLUMN()-14,FALSE)=0,"",VLOOKUP($D50,'Avto. zavar. SŽ TP, d.o.o.'!$A$16:$P$31,COLUMN()-14,FALSE)))</f>
        <v/>
      </c>
      <c r="U50" s="436" t="str">
        <f>IF($D50="","",IF(VLOOKUP($D50,'Avto. zavar. SŽ TP, d.o.o.'!$A$16:$P$31,COLUMN()-14,FALSE)=0,"",VLOOKUP($D50,'Avto. zavar. SŽ TP, d.o.o.'!$A$16:$P$31,COLUMN()-14,FALSE)))</f>
        <v/>
      </c>
      <c r="V50" s="436" t="str">
        <f>IF($D50="","",IF(VLOOKUP($D50,'Avto. zavar. SŽ TP, d.o.o.'!$A$16:$P$31,COLUMN()-14,FALSE)=0,"",VLOOKUP($D50,'Avto. zavar. SŽ TP, d.o.o.'!$A$16:$P$31,COLUMN()-14,FALSE)))</f>
        <v/>
      </c>
      <c r="W50" s="436" t="str">
        <f>IF($D50="","",IF(VLOOKUP($D50,'Avto. zavar. SŽ TP, d.o.o.'!$A$16:$P$31,COLUMN()-14,FALSE)=0,"",VLOOKUP($D50,'Avto. zavar. SŽ TP, d.o.o.'!$A$16:$P$31,COLUMN()-14,FALSE)))</f>
        <v/>
      </c>
      <c r="X50" s="436" t="str">
        <f>IF($D50="","",IF(VLOOKUP($D50,'Avto. zavar. SŽ TP, d.o.o.'!$A$16:$P$31,COLUMN()-14,FALSE)=0,"",VLOOKUP($D50,'Avto. zavar. SŽ TP, d.o.o.'!$A$16:$P$31,COLUMN()-14,FALSE)))</f>
        <v/>
      </c>
      <c r="Y50" s="436" t="str">
        <f>IF($D50="","",IF(VLOOKUP($D50,'Avto. zavar. SŽ TP, d.o.o.'!$A$16:$P$31,COLUMN()-14,FALSE)=0,"",VLOOKUP($D50,'Avto. zavar. SŽ TP, d.o.o.'!$A$16:$P$31,COLUMN()-14,FALSE)))</f>
        <v/>
      </c>
      <c r="Z50" s="436" t="str">
        <f>IF($D50="","",IF(VLOOKUP($D50,'Avto. zavar. SŽ TP, d.o.o.'!$A$16:$P$31,COLUMN()-14,FALSE)=0,"",VLOOKUP($D50,'Avto. zavar. SŽ TP, d.o.o.'!$A$16:$P$31,COLUMN()-14,FALSE)))</f>
        <v/>
      </c>
      <c r="AA50" s="436" t="str">
        <f>IF($D50="","",IF(VLOOKUP($D50,'Avto. zavar. SŽ TP, d.o.o.'!$A$16:$P$31,COLUMN()-14,FALSE)=0,"",VLOOKUP($D50,'Avto. zavar. SŽ TP, d.o.o.'!$A$16:$P$31,COLUMN()-14,FALSE)))</f>
        <v/>
      </c>
      <c r="AB50" s="436" t="str">
        <f>IF($D50="","",IF(VLOOKUP($D50,'Avto. zavar. SŽ TP, d.o.o.'!$A$16:$P$31,COLUMN()-14,FALSE)=0,"",VLOOKUP($D50,'Avto. zavar. SŽ TP, d.o.o.'!$A$16:$P$31,COLUMN()-14,FALSE)))</f>
        <v/>
      </c>
      <c r="AC50" s="436" t="str">
        <f>IF($D50="","",IF(VLOOKUP($D50,'Avto. zavar. SŽ TP, d.o.o.'!$A$16:$P$31,COLUMN()-14,FALSE)=0,"",VLOOKUP($D50,'Avto. zavar. SŽ TP, d.o.o.'!$A$16:$P$31,COLUMN()-14,FALSE)))</f>
        <v/>
      </c>
      <c r="AD50" s="436" t="str">
        <f>IF($D50="","",IF(VLOOKUP($D50,'Avto. zavar. SŽ TP, d.o.o.'!$A$16:$P$31,COLUMN()-14,FALSE)=0,"",VLOOKUP($D50,'Avto. zavar. SŽ TP, d.o.o.'!$A$16:$P$31,COLUMN()-14,FALSE)))</f>
        <v/>
      </c>
      <c r="AE50" s="436">
        <f t="shared" si="3"/>
        <v>0</v>
      </c>
      <c r="AF50" s="300">
        <f t="shared" si="4"/>
        <v>0</v>
      </c>
      <c r="AG50" s="203"/>
    </row>
    <row r="51" spans="1:33" s="92" customFormat="1" ht="35.15" customHeight="1" x14ac:dyDescent="0.25">
      <c r="A51" s="172"/>
      <c r="B51" s="289">
        <f>MAX($B$14:B50)+1</f>
        <v>38</v>
      </c>
      <c r="C51" s="291" t="s">
        <v>321</v>
      </c>
      <c r="D51" s="173" t="s">
        <v>313</v>
      </c>
      <c r="E51" s="118" t="s">
        <v>422</v>
      </c>
      <c r="F51" s="177" t="s">
        <v>423</v>
      </c>
      <c r="G51" s="177" t="s">
        <v>424</v>
      </c>
      <c r="H51" s="118">
        <v>850005307</v>
      </c>
      <c r="I51" s="118">
        <v>3</v>
      </c>
      <c r="J51" s="178">
        <v>1985</v>
      </c>
      <c r="K51" s="122">
        <v>129</v>
      </c>
      <c r="L51" s="122">
        <v>9572</v>
      </c>
      <c r="M51" s="122">
        <v>5000</v>
      </c>
      <c r="N51" s="122"/>
      <c r="O51" s="123"/>
      <c r="P51" s="174">
        <v>45839</v>
      </c>
      <c r="Q51" s="175">
        <v>46203</v>
      </c>
      <c r="R51" s="124">
        <f t="shared" si="6"/>
        <v>365</v>
      </c>
      <c r="S51" s="436" t="str">
        <f>IF($D51="","",IF(VLOOKUP($D51,'Avto. zavar. SŽ TP, d.o.o.'!$A$16:$P$31,COLUMN()-14,FALSE)=0,"",VLOOKUP($D51,'Avto. zavar. SŽ TP, d.o.o.'!$A$16:$P$31,COLUMN()-14,FALSE)))</f>
        <v/>
      </c>
      <c r="T51" s="436" t="str">
        <f>IF($D51="","",IF(VLOOKUP($D51,'Avto. zavar. SŽ TP, d.o.o.'!$A$16:$P$31,COLUMN()-14,FALSE)=0,"",VLOOKUP($D51,'Avto. zavar. SŽ TP, d.o.o.'!$A$16:$P$31,COLUMN()-14,FALSE)))</f>
        <v/>
      </c>
      <c r="U51" s="436" t="str">
        <f>IF($D51="","",IF(VLOOKUP($D51,'Avto. zavar. SŽ TP, d.o.o.'!$A$16:$P$31,COLUMN()-14,FALSE)=0,"",VLOOKUP($D51,'Avto. zavar. SŽ TP, d.o.o.'!$A$16:$P$31,COLUMN()-14,FALSE)))</f>
        <v/>
      </c>
      <c r="V51" s="436" t="str">
        <f>IF($D51="","",IF(VLOOKUP($D51,'Avto. zavar. SŽ TP, d.o.o.'!$A$16:$P$31,COLUMN()-14,FALSE)=0,"",VLOOKUP($D51,'Avto. zavar. SŽ TP, d.o.o.'!$A$16:$P$31,COLUMN()-14,FALSE)))</f>
        <v/>
      </c>
      <c r="W51" s="436" t="str">
        <f>IF($D51="","",IF(VLOOKUP($D51,'Avto. zavar. SŽ TP, d.o.o.'!$A$16:$P$31,COLUMN()-14,FALSE)=0,"",VLOOKUP($D51,'Avto. zavar. SŽ TP, d.o.o.'!$A$16:$P$31,COLUMN()-14,FALSE)))</f>
        <v/>
      </c>
      <c r="X51" s="436" t="str">
        <f>IF($D51="","",IF(VLOOKUP($D51,'Avto. zavar. SŽ TP, d.o.o.'!$A$16:$P$31,COLUMN()-14,FALSE)=0,"",VLOOKUP($D51,'Avto. zavar. SŽ TP, d.o.o.'!$A$16:$P$31,COLUMN()-14,FALSE)))</f>
        <v/>
      </c>
      <c r="Y51" s="436" t="str">
        <f>IF($D51="","",IF(VLOOKUP($D51,'Avto. zavar. SŽ TP, d.o.o.'!$A$16:$P$31,COLUMN()-14,FALSE)=0,"",VLOOKUP($D51,'Avto. zavar. SŽ TP, d.o.o.'!$A$16:$P$31,COLUMN()-14,FALSE)))</f>
        <v/>
      </c>
      <c r="Z51" s="436" t="str">
        <f>IF($D51="","",IF(VLOOKUP($D51,'Avto. zavar. SŽ TP, d.o.o.'!$A$16:$P$31,COLUMN()-14,FALSE)=0,"",VLOOKUP($D51,'Avto. zavar. SŽ TP, d.o.o.'!$A$16:$P$31,COLUMN()-14,FALSE)))</f>
        <v/>
      </c>
      <c r="AA51" s="436" t="str">
        <f>IF($D51="","",IF(VLOOKUP($D51,'Avto. zavar. SŽ TP, d.o.o.'!$A$16:$P$31,COLUMN()-14,FALSE)=0,"",VLOOKUP($D51,'Avto. zavar. SŽ TP, d.o.o.'!$A$16:$P$31,COLUMN()-14,FALSE)))</f>
        <v/>
      </c>
      <c r="AB51" s="436" t="str">
        <f>IF($D51="","",IF(VLOOKUP($D51,'Avto. zavar. SŽ TP, d.o.o.'!$A$16:$P$31,COLUMN()-14,FALSE)=0,"",VLOOKUP($D51,'Avto. zavar. SŽ TP, d.o.o.'!$A$16:$P$31,COLUMN()-14,FALSE)))</f>
        <v/>
      </c>
      <c r="AC51" s="436" t="str">
        <f>IF($D51="","",IF(VLOOKUP($D51,'Avto. zavar. SŽ TP, d.o.o.'!$A$16:$P$31,COLUMN()-14,FALSE)=0,"",VLOOKUP($D51,'Avto. zavar. SŽ TP, d.o.o.'!$A$16:$P$31,COLUMN()-14,FALSE)))</f>
        <v/>
      </c>
      <c r="AD51" s="436" t="str">
        <f>IF($D51="","",IF(VLOOKUP($D51,'Avto. zavar. SŽ TP, d.o.o.'!$A$16:$P$31,COLUMN()-14,FALSE)=0,"",VLOOKUP($D51,'Avto. zavar. SŽ TP, d.o.o.'!$A$16:$P$31,COLUMN()-14,FALSE)))</f>
        <v/>
      </c>
      <c r="AE51" s="436">
        <f t="shared" si="3"/>
        <v>0</v>
      </c>
      <c r="AF51" s="300">
        <f t="shared" si="4"/>
        <v>0</v>
      </c>
      <c r="AG51" s="203"/>
    </row>
    <row r="52" spans="1:33" s="92" customFormat="1" ht="35.15" customHeight="1" x14ac:dyDescent="0.25">
      <c r="A52" s="172"/>
      <c r="B52" s="289">
        <f>MAX($B$14:B51)+1</f>
        <v>39</v>
      </c>
      <c r="C52" s="291" t="s">
        <v>321</v>
      </c>
      <c r="D52" s="173" t="s">
        <v>315</v>
      </c>
      <c r="E52" s="118" t="s">
        <v>427</v>
      </c>
      <c r="F52" s="177" t="s">
        <v>426</v>
      </c>
      <c r="G52" s="177" t="s">
        <v>428</v>
      </c>
      <c r="H52" s="118" t="s">
        <v>429</v>
      </c>
      <c r="I52" s="118"/>
      <c r="J52" s="178">
        <v>2005</v>
      </c>
      <c r="K52" s="122"/>
      <c r="L52" s="122"/>
      <c r="M52" s="122">
        <v>35560</v>
      </c>
      <c r="N52" s="122"/>
      <c r="O52" s="123">
        <v>22033</v>
      </c>
      <c r="P52" s="174">
        <v>45839</v>
      </c>
      <c r="Q52" s="175">
        <v>46203</v>
      </c>
      <c r="R52" s="124">
        <f t="shared" si="6"/>
        <v>365</v>
      </c>
      <c r="S52" s="436" t="str">
        <f>IF($D52="","",IF(VLOOKUP($D52,'Avto. zavar. SŽ TP, d.o.o.'!$A$16:$P$31,COLUMN()-14,FALSE)=0,"",VLOOKUP($D52,'Avto. zavar. SŽ TP, d.o.o.'!$A$16:$P$31,COLUMN()-14,FALSE)))</f>
        <v/>
      </c>
      <c r="T52" s="436" t="str">
        <f>IF($D52="","",IF(VLOOKUP($D52,'Avto. zavar. SŽ TP, d.o.o.'!$A$16:$P$31,COLUMN()-14,FALSE)=0,"",VLOOKUP($D52,'Avto. zavar. SŽ TP, d.o.o.'!$A$16:$P$31,COLUMN()-14,FALSE)))</f>
        <v/>
      </c>
      <c r="U52" s="436" t="str">
        <f>IF($D52="","",IF(VLOOKUP($D52,'Avto. zavar. SŽ TP, d.o.o.'!$A$16:$P$31,COLUMN()-14,FALSE)=0,"",VLOOKUP($D52,'Avto. zavar. SŽ TP, d.o.o.'!$A$16:$P$31,COLUMN()-14,FALSE)))</f>
        <v/>
      </c>
      <c r="V52" s="436" t="str">
        <f>IF($D52="","",IF(VLOOKUP($D52,'Avto. zavar. SŽ TP, d.o.o.'!$A$16:$P$31,COLUMN()-14,FALSE)=0,"",VLOOKUP($D52,'Avto. zavar. SŽ TP, d.o.o.'!$A$16:$P$31,COLUMN()-14,FALSE)))</f>
        <v/>
      </c>
      <c r="W52" s="436" t="str">
        <f>IF($D52="","",IF(VLOOKUP($D52,'Avto. zavar. SŽ TP, d.o.o.'!$A$16:$P$31,COLUMN()-14,FALSE)=0,"",VLOOKUP($D52,'Avto. zavar. SŽ TP, d.o.o.'!$A$16:$P$31,COLUMN()-14,FALSE)))</f>
        <v/>
      </c>
      <c r="X52" s="436" t="str">
        <f>IF($D52="","",IF(VLOOKUP($D52,'Avto. zavar. SŽ TP, d.o.o.'!$A$16:$P$31,COLUMN()-14,FALSE)=0,"",VLOOKUP($D52,'Avto. zavar. SŽ TP, d.o.o.'!$A$16:$P$31,COLUMN()-14,FALSE)))</f>
        <v/>
      </c>
      <c r="Y52" s="436" t="str">
        <f>IF($D52="","",IF(VLOOKUP($D52,'Avto. zavar. SŽ TP, d.o.o.'!$A$16:$P$31,COLUMN()-14,FALSE)=0,"",VLOOKUP($D52,'Avto. zavar. SŽ TP, d.o.o.'!$A$16:$P$31,COLUMN()-14,FALSE)))</f>
        <v/>
      </c>
      <c r="Z52" s="436" t="str">
        <f>IF($D52="","",IF(VLOOKUP($D52,'Avto. zavar. SŽ TP, d.o.o.'!$A$16:$P$31,COLUMN()-14,FALSE)=0,"",VLOOKUP($D52,'Avto. zavar. SŽ TP, d.o.o.'!$A$16:$P$31,COLUMN()-14,FALSE)))</f>
        <v/>
      </c>
      <c r="AA52" s="436" t="str">
        <f>IF($D52="","",IF(VLOOKUP($D52,'Avto. zavar. SŽ TP, d.o.o.'!$A$16:$P$31,COLUMN()-14,FALSE)=0,"",VLOOKUP($D52,'Avto. zavar. SŽ TP, d.o.o.'!$A$16:$P$31,COLUMN()-14,FALSE)))</f>
        <v/>
      </c>
      <c r="AB52" s="436" t="str">
        <f>IF($D52="","",IF(VLOOKUP($D52,'Avto. zavar. SŽ TP, d.o.o.'!$A$16:$P$31,COLUMN()-14,FALSE)=0,"",VLOOKUP($D52,'Avto. zavar. SŽ TP, d.o.o.'!$A$16:$P$31,COLUMN()-14,FALSE)))</f>
        <v/>
      </c>
      <c r="AC52" s="436" t="str">
        <f>IF($D52="","",IF(VLOOKUP($D52,'Avto. zavar. SŽ TP, d.o.o.'!$A$16:$P$31,COLUMN()-14,FALSE)=0,"",VLOOKUP($D52,'Avto. zavar. SŽ TP, d.o.o.'!$A$16:$P$31,COLUMN()-14,FALSE)))</f>
        <v/>
      </c>
      <c r="AD52" s="436" t="str">
        <f>IF($D52="","",IF(VLOOKUP($D52,'Avto. zavar. SŽ TP, d.o.o.'!$A$16:$P$31,COLUMN()-14,FALSE)=0,"",VLOOKUP($D52,'Avto. zavar. SŽ TP, d.o.o.'!$A$16:$P$31,COLUMN()-14,FALSE)))</f>
        <v/>
      </c>
      <c r="AE52" s="436">
        <f t="shared" ref="AE52:AE66" si="7">SUM(S52:AD52)</f>
        <v>0</v>
      </c>
      <c r="AF52" s="300">
        <f t="shared" ref="AF52:AF66" si="8">AE52/365*R52</f>
        <v>0</v>
      </c>
      <c r="AG52" s="203"/>
    </row>
    <row r="53" spans="1:33" s="92" customFormat="1" ht="35.15" customHeight="1" x14ac:dyDescent="0.25">
      <c r="A53" s="172"/>
      <c r="B53" s="289">
        <v>40</v>
      </c>
      <c r="C53" s="291" t="s">
        <v>321</v>
      </c>
      <c r="D53" s="173" t="s">
        <v>79</v>
      </c>
      <c r="E53" s="118" t="s">
        <v>431</v>
      </c>
      <c r="F53" s="177" t="s">
        <v>131</v>
      </c>
      <c r="G53" s="177" t="s">
        <v>432</v>
      </c>
      <c r="H53" s="118" t="s">
        <v>433</v>
      </c>
      <c r="I53" s="118">
        <v>5</v>
      </c>
      <c r="J53" s="178">
        <v>2021</v>
      </c>
      <c r="K53" s="122">
        <v>103</v>
      </c>
      <c r="L53" s="122">
        <v>1332</v>
      </c>
      <c r="M53" s="122"/>
      <c r="N53" s="122"/>
      <c r="O53" s="123">
        <f>26320+(20383.5*0)</f>
        <v>26320</v>
      </c>
      <c r="P53" s="174">
        <v>45839</v>
      </c>
      <c r="Q53" s="175">
        <v>46203</v>
      </c>
      <c r="R53" s="124">
        <f t="shared" ref="R53:R57" si="9">(Q53-P53)+1</f>
        <v>365</v>
      </c>
      <c r="S53" s="436" t="str">
        <f>IF($D53="","",IF(VLOOKUP($D53,'Avto. zavar. SŽ TP, d.o.o.'!$A$16:$P$31,COLUMN()-14,FALSE)=0,"",VLOOKUP($D53,'Avto. zavar. SŽ TP, d.o.o.'!$A$16:$P$31,COLUMN()-14,FALSE)))</f>
        <v/>
      </c>
      <c r="T53" s="436" t="str">
        <f>IF($D53="","",IF(VLOOKUP($D53,'Avto. zavar. SŽ TP, d.o.o.'!$A$16:$P$31,COLUMN()-14,FALSE)=0,"",VLOOKUP($D53,'Avto. zavar. SŽ TP, d.o.o.'!$A$16:$P$31,COLUMN()-14,FALSE)))</f>
        <v/>
      </c>
      <c r="U53" s="436" t="str">
        <f>IF($D53="","",IF(VLOOKUP($D53,'Avto. zavar. SŽ TP, d.o.o.'!$A$16:$P$31,COLUMN()-14,FALSE)=0,"",VLOOKUP($D53,'Avto. zavar. SŽ TP, d.o.o.'!$A$16:$P$31,COLUMN()-14,FALSE)))</f>
        <v/>
      </c>
      <c r="V53" s="436" t="str">
        <f>IF($D53="","",IF(VLOOKUP($D53,'Avto. zavar. SŽ TP, d.o.o.'!$A$16:$P$31,COLUMN()-14,FALSE)=0,"",VLOOKUP($D53,'Avto. zavar. SŽ TP, d.o.o.'!$A$16:$P$31,COLUMN()-14,FALSE)))</f>
        <v/>
      </c>
      <c r="W53" s="436" t="str">
        <f>IF($D53="","",IF(VLOOKUP($D53,'Avto. zavar. SŽ TP, d.o.o.'!$A$16:$P$31,COLUMN()-14,FALSE)=0,"",VLOOKUP($D53,'Avto. zavar. SŽ TP, d.o.o.'!$A$16:$P$31,COLUMN()-14,FALSE)))</f>
        <v/>
      </c>
      <c r="X53" s="436" t="str">
        <f>IF($D53="","",IF(VLOOKUP($D53,'Avto. zavar. SŽ TP, d.o.o.'!$A$16:$P$31,COLUMN()-14,FALSE)=0,"",VLOOKUP($D53,'Avto. zavar. SŽ TP, d.o.o.'!$A$16:$P$31,COLUMN()-14,FALSE)))</f>
        <v/>
      </c>
      <c r="Y53" s="436" t="str">
        <f>IF($D53="","",IF(VLOOKUP($D53,'Avto. zavar. SŽ TP, d.o.o.'!$A$16:$P$31,COLUMN()-14,FALSE)=0,"",VLOOKUP($D53,'Avto. zavar. SŽ TP, d.o.o.'!$A$16:$P$31,COLUMN()-14,FALSE)))</f>
        <v/>
      </c>
      <c r="Z53" s="436" t="str">
        <f>IF($D53="","",IF(VLOOKUP($D53,'Avto. zavar. SŽ TP, d.o.o.'!$A$16:$P$31,COLUMN()-14,FALSE)=0,"",VLOOKUP($D53,'Avto. zavar. SŽ TP, d.o.o.'!$A$16:$P$31,COLUMN()-14,FALSE)))</f>
        <v/>
      </c>
      <c r="AA53" s="436" t="str">
        <f>IF($D53="","",IF(VLOOKUP($D53,'Avto. zavar. SŽ TP, d.o.o.'!$A$16:$P$31,COLUMN()-14,FALSE)=0,"",VLOOKUP($D53,'Avto. zavar. SŽ TP, d.o.o.'!$A$16:$P$31,COLUMN()-14,FALSE)))</f>
        <v/>
      </c>
      <c r="AB53" s="436" t="str">
        <f>IF($D53="","",IF(VLOOKUP($D53,'Avto. zavar. SŽ TP, d.o.o.'!$A$16:$P$31,COLUMN()-14,FALSE)=0,"",VLOOKUP($D53,'Avto. zavar. SŽ TP, d.o.o.'!$A$16:$P$31,COLUMN()-14,FALSE)))</f>
        <v/>
      </c>
      <c r="AC53" s="436" t="str">
        <f>IF($D53="","",IF(VLOOKUP($D53,'Avto. zavar. SŽ TP, d.o.o.'!$A$16:$P$31,COLUMN()-14,FALSE)=0,"",VLOOKUP($D53,'Avto. zavar. SŽ TP, d.o.o.'!$A$16:$P$31,COLUMN()-14,FALSE)))</f>
        <v/>
      </c>
      <c r="AD53" s="436" t="str">
        <f>IF($D53="","",IF(VLOOKUP($D53,'Avto. zavar. SŽ TP, d.o.o.'!$A$16:$P$31,COLUMN()-14,FALSE)=0,"",VLOOKUP($D53,'Avto. zavar. SŽ TP, d.o.o.'!$A$16:$P$31,COLUMN()-14,FALSE)))</f>
        <v/>
      </c>
      <c r="AE53" s="436">
        <f t="shared" si="7"/>
        <v>0</v>
      </c>
      <c r="AF53" s="300">
        <f t="shared" si="8"/>
        <v>0</v>
      </c>
      <c r="AG53" s="203"/>
    </row>
    <row r="54" spans="1:33" s="92" customFormat="1" ht="35.15" customHeight="1" x14ac:dyDescent="0.25">
      <c r="A54" s="172"/>
      <c r="B54" s="289">
        <f>MAX($B$14:B53)+1</f>
        <v>41</v>
      </c>
      <c r="C54" s="291" t="s">
        <v>321</v>
      </c>
      <c r="D54" s="173" t="s">
        <v>79</v>
      </c>
      <c r="E54" s="118" t="s">
        <v>434</v>
      </c>
      <c r="F54" s="177" t="s">
        <v>131</v>
      </c>
      <c r="G54" s="177" t="s">
        <v>432</v>
      </c>
      <c r="H54" s="118" t="s">
        <v>435</v>
      </c>
      <c r="I54" s="118">
        <v>5</v>
      </c>
      <c r="J54" s="178">
        <v>2021</v>
      </c>
      <c r="K54" s="122">
        <v>103</v>
      </c>
      <c r="L54" s="122">
        <v>1332</v>
      </c>
      <c r="M54" s="122"/>
      <c r="N54" s="122"/>
      <c r="O54" s="123">
        <f>26320+(20383.5*0)</f>
        <v>26320</v>
      </c>
      <c r="P54" s="174">
        <v>45839</v>
      </c>
      <c r="Q54" s="175">
        <v>46203</v>
      </c>
      <c r="R54" s="124">
        <f t="shared" si="9"/>
        <v>365</v>
      </c>
      <c r="S54" s="436" t="str">
        <f>IF($D54="","",IF(VLOOKUP($D54,'Avto. zavar. SŽ TP, d.o.o.'!$A$16:$P$31,COLUMN()-14,FALSE)=0,"",VLOOKUP($D54,'Avto. zavar. SŽ TP, d.o.o.'!$A$16:$P$31,COLUMN()-14,FALSE)))</f>
        <v/>
      </c>
      <c r="T54" s="436" t="str">
        <f>IF($D54="","",IF(VLOOKUP($D54,'Avto. zavar. SŽ TP, d.o.o.'!$A$16:$P$31,COLUMN()-14,FALSE)=0,"",VLOOKUP($D54,'Avto. zavar. SŽ TP, d.o.o.'!$A$16:$P$31,COLUMN()-14,FALSE)))</f>
        <v/>
      </c>
      <c r="U54" s="436" t="str">
        <f>IF($D54="","",IF(VLOOKUP($D54,'Avto. zavar. SŽ TP, d.o.o.'!$A$16:$P$31,COLUMN()-14,FALSE)=0,"",VLOOKUP($D54,'Avto. zavar. SŽ TP, d.o.o.'!$A$16:$P$31,COLUMN()-14,FALSE)))</f>
        <v/>
      </c>
      <c r="V54" s="436" t="str">
        <f>IF($D54="","",IF(VLOOKUP($D54,'Avto. zavar. SŽ TP, d.o.o.'!$A$16:$P$31,COLUMN()-14,FALSE)=0,"",VLOOKUP($D54,'Avto. zavar. SŽ TP, d.o.o.'!$A$16:$P$31,COLUMN()-14,FALSE)))</f>
        <v/>
      </c>
      <c r="W54" s="436" t="str">
        <f>IF($D54="","",IF(VLOOKUP($D54,'Avto. zavar. SŽ TP, d.o.o.'!$A$16:$P$31,COLUMN()-14,FALSE)=0,"",VLOOKUP($D54,'Avto. zavar. SŽ TP, d.o.o.'!$A$16:$P$31,COLUMN()-14,FALSE)))</f>
        <v/>
      </c>
      <c r="X54" s="436" t="str">
        <f>IF($D54="","",IF(VLOOKUP($D54,'Avto. zavar. SŽ TP, d.o.o.'!$A$16:$P$31,COLUMN()-14,FALSE)=0,"",VLOOKUP($D54,'Avto. zavar. SŽ TP, d.o.o.'!$A$16:$P$31,COLUMN()-14,FALSE)))</f>
        <v/>
      </c>
      <c r="Y54" s="436" t="str">
        <f>IF($D54="","",IF(VLOOKUP($D54,'Avto. zavar. SŽ TP, d.o.o.'!$A$16:$P$31,COLUMN()-14,FALSE)=0,"",VLOOKUP($D54,'Avto. zavar. SŽ TP, d.o.o.'!$A$16:$P$31,COLUMN()-14,FALSE)))</f>
        <v/>
      </c>
      <c r="Z54" s="436" t="str">
        <f>IF($D54="","",IF(VLOOKUP($D54,'Avto. zavar. SŽ TP, d.o.o.'!$A$16:$P$31,COLUMN()-14,FALSE)=0,"",VLOOKUP($D54,'Avto. zavar. SŽ TP, d.o.o.'!$A$16:$P$31,COLUMN()-14,FALSE)))</f>
        <v/>
      </c>
      <c r="AA54" s="436" t="str">
        <f>IF($D54="","",IF(VLOOKUP($D54,'Avto. zavar. SŽ TP, d.o.o.'!$A$16:$P$31,COLUMN()-14,FALSE)=0,"",VLOOKUP($D54,'Avto. zavar. SŽ TP, d.o.o.'!$A$16:$P$31,COLUMN()-14,FALSE)))</f>
        <v/>
      </c>
      <c r="AB54" s="436" t="str">
        <f>IF($D54="","",IF(VLOOKUP($D54,'Avto. zavar. SŽ TP, d.o.o.'!$A$16:$P$31,COLUMN()-14,FALSE)=0,"",VLOOKUP($D54,'Avto. zavar. SŽ TP, d.o.o.'!$A$16:$P$31,COLUMN()-14,FALSE)))</f>
        <v/>
      </c>
      <c r="AC54" s="436" t="str">
        <f>IF($D54="","",IF(VLOOKUP($D54,'Avto. zavar. SŽ TP, d.o.o.'!$A$16:$P$31,COLUMN()-14,FALSE)=0,"",VLOOKUP($D54,'Avto. zavar. SŽ TP, d.o.o.'!$A$16:$P$31,COLUMN()-14,FALSE)))</f>
        <v/>
      </c>
      <c r="AD54" s="436" t="str">
        <f>IF($D54="","",IF(VLOOKUP($D54,'Avto. zavar. SŽ TP, d.o.o.'!$A$16:$P$31,COLUMN()-14,FALSE)=0,"",VLOOKUP($D54,'Avto. zavar. SŽ TP, d.o.o.'!$A$16:$P$31,COLUMN()-14,FALSE)))</f>
        <v/>
      </c>
      <c r="AE54" s="436">
        <f t="shared" si="7"/>
        <v>0</v>
      </c>
      <c r="AF54" s="300">
        <f t="shared" si="8"/>
        <v>0</v>
      </c>
      <c r="AG54" s="203"/>
    </row>
    <row r="55" spans="1:33" s="92" customFormat="1" ht="35.15" customHeight="1" x14ac:dyDescent="0.25">
      <c r="A55" s="172"/>
      <c r="B55" s="289">
        <v>42</v>
      </c>
      <c r="C55" s="291" t="s">
        <v>321</v>
      </c>
      <c r="D55" s="173" t="s">
        <v>317</v>
      </c>
      <c r="E55" s="118"/>
      <c r="F55" s="177" t="s">
        <v>436</v>
      </c>
      <c r="G55" s="177" t="s">
        <v>437</v>
      </c>
      <c r="H55" s="118">
        <v>8133</v>
      </c>
      <c r="I55" s="118"/>
      <c r="J55" s="121">
        <v>2019</v>
      </c>
      <c r="K55" s="122"/>
      <c r="L55" s="122"/>
      <c r="M55" s="122"/>
      <c r="N55" s="122"/>
      <c r="O55" s="123">
        <v>91500</v>
      </c>
      <c r="P55" s="174">
        <v>45839</v>
      </c>
      <c r="Q55" s="175">
        <v>46203</v>
      </c>
      <c r="R55" s="124">
        <f t="shared" si="9"/>
        <v>365</v>
      </c>
      <c r="S55" s="436" t="str">
        <f>IF($D55="","",IF(VLOOKUP($D55,'Avto. zavar. SŽ TP, d.o.o.'!$A$16:$P$31,COLUMN()-14,FALSE)=0,"",VLOOKUP($D55,'Avto. zavar. SŽ TP, d.o.o.'!$A$16:$P$31,COLUMN()-14,FALSE)))</f>
        <v/>
      </c>
      <c r="T55" s="436" t="str">
        <f>IF($D55="","",IF(VLOOKUP($D55,'Avto. zavar. SŽ TP, d.o.o.'!$A$16:$P$31,COLUMN()-14,FALSE)=0,"",VLOOKUP($D55,'Avto. zavar. SŽ TP, d.o.o.'!$A$16:$P$31,COLUMN()-14,FALSE)))</f>
        <v/>
      </c>
      <c r="U55" s="436" t="str">
        <f>IF($D55="","",IF(VLOOKUP($D55,'Avto. zavar. SŽ TP, d.o.o.'!$A$16:$P$31,COLUMN()-14,FALSE)=0,"",VLOOKUP($D55,'Avto. zavar. SŽ TP, d.o.o.'!$A$16:$P$31,COLUMN()-14,FALSE)))</f>
        <v/>
      </c>
      <c r="V55" s="436" t="str">
        <f>IF($D55="","",IF(VLOOKUP($D55,'Avto. zavar. SŽ TP, d.o.o.'!$A$16:$P$31,COLUMN()-14,FALSE)=0,"",VLOOKUP($D55,'Avto. zavar. SŽ TP, d.o.o.'!$A$16:$P$31,COLUMN()-14,FALSE)))</f>
        <v/>
      </c>
      <c r="W55" s="436" t="str">
        <f>IF($D55="","",IF(VLOOKUP($D55,'Avto. zavar. SŽ TP, d.o.o.'!$A$16:$P$31,COLUMN()-14,FALSE)=0,"",VLOOKUP($D55,'Avto. zavar. SŽ TP, d.o.o.'!$A$16:$P$31,COLUMN()-14,FALSE)))</f>
        <v/>
      </c>
      <c r="X55" s="436" t="str">
        <f>IF($D55="","",IF(VLOOKUP($D55,'Avto. zavar. SŽ TP, d.o.o.'!$A$16:$P$31,COLUMN()-14,FALSE)=0,"",VLOOKUP($D55,'Avto. zavar. SŽ TP, d.o.o.'!$A$16:$P$31,COLUMN()-14,FALSE)))</f>
        <v/>
      </c>
      <c r="Y55" s="436" t="str">
        <f>IF($D55="","",IF(VLOOKUP($D55,'Avto. zavar. SŽ TP, d.o.o.'!$A$16:$P$31,COLUMN()-14,FALSE)=0,"",VLOOKUP($D55,'Avto. zavar. SŽ TP, d.o.o.'!$A$16:$P$31,COLUMN()-14,FALSE)))</f>
        <v/>
      </c>
      <c r="Z55" s="436" t="str">
        <f>IF($D55="","",IF(VLOOKUP($D55,'Avto. zavar. SŽ TP, d.o.o.'!$A$16:$P$31,COLUMN()-14,FALSE)=0,"",VLOOKUP($D55,'Avto. zavar. SŽ TP, d.o.o.'!$A$16:$P$31,COLUMN()-14,FALSE)))</f>
        <v/>
      </c>
      <c r="AA55" s="436" t="str">
        <f>IF($D55="","",IF(VLOOKUP($D55,'Avto. zavar. SŽ TP, d.o.o.'!$A$16:$P$31,COLUMN()-14,FALSE)=0,"",VLOOKUP($D55,'Avto. zavar. SŽ TP, d.o.o.'!$A$16:$P$31,COLUMN()-14,FALSE)))</f>
        <v/>
      </c>
      <c r="AB55" s="436" t="str">
        <f>IF($D55="","",IF(VLOOKUP($D55,'Avto. zavar. SŽ TP, d.o.o.'!$A$16:$P$31,COLUMN()-14,FALSE)=0,"",VLOOKUP($D55,'Avto. zavar. SŽ TP, d.o.o.'!$A$16:$P$31,COLUMN()-14,FALSE)))</f>
        <v/>
      </c>
      <c r="AC55" s="436" t="str">
        <f>IF($D55="","",IF(VLOOKUP($D55,'Avto. zavar. SŽ TP, d.o.o.'!$A$16:$P$31,COLUMN()-14,FALSE)=0,"",VLOOKUP($D55,'Avto. zavar. SŽ TP, d.o.o.'!$A$16:$P$31,COLUMN()-14,FALSE)))</f>
        <v/>
      </c>
      <c r="AD55" s="436" t="str">
        <f>IF($D55="","",IF(VLOOKUP($D55,'Avto. zavar. SŽ TP, d.o.o.'!$A$16:$P$31,COLUMN()-14,FALSE)=0,"",VLOOKUP($D55,'Avto. zavar. SŽ TP, d.o.o.'!$A$16:$P$31,COLUMN()-14,FALSE)))</f>
        <v/>
      </c>
      <c r="AE55" s="436">
        <f t="shared" si="7"/>
        <v>0</v>
      </c>
      <c r="AF55" s="300">
        <f t="shared" si="8"/>
        <v>0</v>
      </c>
      <c r="AG55" s="210" t="s">
        <v>438</v>
      </c>
    </row>
    <row r="56" spans="1:33" s="92" customFormat="1" ht="35.15" customHeight="1" x14ac:dyDescent="0.25">
      <c r="A56" s="172"/>
      <c r="B56" s="289">
        <f>MAX($B$14:B55)+1</f>
        <v>43</v>
      </c>
      <c r="C56" s="291" t="s">
        <v>321</v>
      </c>
      <c r="D56" s="173" t="s">
        <v>317</v>
      </c>
      <c r="E56" s="118"/>
      <c r="F56" s="177" t="s">
        <v>436</v>
      </c>
      <c r="G56" s="177" t="s">
        <v>439</v>
      </c>
      <c r="H56" s="118" t="s">
        <v>440</v>
      </c>
      <c r="I56" s="118"/>
      <c r="J56" s="121">
        <v>2019</v>
      </c>
      <c r="K56" s="122"/>
      <c r="L56" s="122"/>
      <c r="M56" s="122"/>
      <c r="N56" s="122"/>
      <c r="O56" s="123">
        <v>490700</v>
      </c>
      <c r="P56" s="174">
        <v>45839</v>
      </c>
      <c r="Q56" s="175">
        <v>46203</v>
      </c>
      <c r="R56" s="124">
        <f t="shared" si="9"/>
        <v>365</v>
      </c>
      <c r="S56" s="436" t="str">
        <f>IF($D56="","",IF(VLOOKUP($D56,'Avto. zavar. SŽ TP, d.o.o.'!$A$16:$P$31,COLUMN()-14,FALSE)=0,"",VLOOKUP($D56,'Avto. zavar. SŽ TP, d.o.o.'!$A$16:$P$31,COLUMN()-14,FALSE)))</f>
        <v/>
      </c>
      <c r="T56" s="436" t="str">
        <f>IF($D56="","",IF(VLOOKUP($D56,'Avto. zavar. SŽ TP, d.o.o.'!$A$16:$P$31,COLUMN()-14,FALSE)=0,"",VLOOKUP($D56,'Avto. zavar. SŽ TP, d.o.o.'!$A$16:$P$31,COLUMN()-14,FALSE)))</f>
        <v/>
      </c>
      <c r="U56" s="436" t="str">
        <f>IF($D56="","",IF(VLOOKUP($D56,'Avto. zavar. SŽ TP, d.o.o.'!$A$16:$P$31,COLUMN()-14,FALSE)=0,"",VLOOKUP($D56,'Avto. zavar. SŽ TP, d.o.o.'!$A$16:$P$31,COLUMN()-14,FALSE)))</f>
        <v/>
      </c>
      <c r="V56" s="436" t="str">
        <f>IF($D56="","",IF(VLOOKUP($D56,'Avto. zavar. SŽ TP, d.o.o.'!$A$16:$P$31,COLUMN()-14,FALSE)=0,"",VLOOKUP($D56,'Avto. zavar. SŽ TP, d.o.o.'!$A$16:$P$31,COLUMN()-14,FALSE)))</f>
        <v/>
      </c>
      <c r="W56" s="436" t="str">
        <f>IF($D56="","",IF(VLOOKUP($D56,'Avto. zavar. SŽ TP, d.o.o.'!$A$16:$P$31,COLUMN()-14,FALSE)=0,"",VLOOKUP($D56,'Avto. zavar. SŽ TP, d.o.o.'!$A$16:$P$31,COLUMN()-14,FALSE)))</f>
        <v/>
      </c>
      <c r="X56" s="436" t="str">
        <f>IF($D56="","",IF(VLOOKUP($D56,'Avto. zavar. SŽ TP, d.o.o.'!$A$16:$P$31,COLUMN()-14,FALSE)=0,"",VLOOKUP($D56,'Avto. zavar. SŽ TP, d.o.o.'!$A$16:$P$31,COLUMN()-14,FALSE)))</f>
        <v/>
      </c>
      <c r="Y56" s="436" t="str">
        <f>IF($D56="","",IF(VLOOKUP($D56,'Avto. zavar. SŽ TP, d.o.o.'!$A$16:$P$31,COLUMN()-14,FALSE)=0,"",VLOOKUP($D56,'Avto. zavar. SŽ TP, d.o.o.'!$A$16:$P$31,COLUMN()-14,FALSE)))</f>
        <v/>
      </c>
      <c r="Z56" s="436" t="str">
        <f>IF($D56="","",IF(VLOOKUP($D56,'Avto. zavar. SŽ TP, d.o.o.'!$A$16:$P$31,COLUMN()-14,FALSE)=0,"",VLOOKUP($D56,'Avto. zavar. SŽ TP, d.o.o.'!$A$16:$P$31,COLUMN()-14,FALSE)))</f>
        <v/>
      </c>
      <c r="AA56" s="436" t="str">
        <f>IF($D56="","",IF(VLOOKUP($D56,'Avto. zavar. SŽ TP, d.o.o.'!$A$16:$P$31,COLUMN()-14,FALSE)=0,"",VLOOKUP($D56,'Avto. zavar. SŽ TP, d.o.o.'!$A$16:$P$31,COLUMN()-14,FALSE)))</f>
        <v/>
      </c>
      <c r="AB56" s="436" t="str">
        <f>IF($D56="","",IF(VLOOKUP($D56,'Avto. zavar. SŽ TP, d.o.o.'!$A$16:$P$31,COLUMN()-14,FALSE)=0,"",VLOOKUP($D56,'Avto. zavar. SŽ TP, d.o.o.'!$A$16:$P$31,COLUMN()-14,FALSE)))</f>
        <v/>
      </c>
      <c r="AC56" s="436" t="str">
        <f>IF($D56="","",IF(VLOOKUP($D56,'Avto. zavar. SŽ TP, d.o.o.'!$A$16:$P$31,COLUMN()-14,FALSE)=0,"",VLOOKUP($D56,'Avto. zavar. SŽ TP, d.o.o.'!$A$16:$P$31,COLUMN()-14,FALSE)))</f>
        <v/>
      </c>
      <c r="AD56" s="436" t="str">
        <f>IF($D56="","",IF(VLOOKUP($D56,'Avto. zavar. SŽ TP, d.o.o.'!$A$16:$P$31,COLUMN()-14,FALSE)=0,"",VLOOKUP($D56,'Avto. zavar. SŽ TP, d.o.o.'!$A$16:$P$31,COLUMN()-14,FALSE)))</f>
        <v/>
      </c>
      <c r="AE56" s="436">
        <f t="shared" si="7"/>
        <v>0</v>
      </c>
      <c r="AF56" s="300">
        <f t="shared" si="8"/>
        <v>0</v>
      </c>
      <c r="AG56" s="203"/>
    </row>
    <row r="57" spans="1:33" s="92" customFormat="1" ht="35.15" customHeight="1" x14ac:dyDescent="0.25">
      <c r="A57" s="172"/>
      <c r="B57" s="289">
        <f>MAX($B$14:B56)+1</f>
        <v>44</v>
      </c>
      <c r="C57" s="291" t="s">
        <v>321</v>
      </c>
      <c r="D57" s="173" t="s">
        <v>317</v>
      </c>
      <c r="E57" s="118"/>
      <c r="F57" s="177" t="s">
        <v>436</v>
      </c>
      <c r="G57" s="177" t="s">
        <v>441</v>
      </c>
      <c r="H57" s="118" t="s">
        <v>442</v>
      </c>
      <c r="I57" s="118"/>
      <c r="J57" s="121">
        <v>2008</v>
      </c>
      <c r="K57" s="122"/>
      <c r="L57" s="122"/>
      <c r="M57" s="122"/>
      <c r="N57" s="122"/>
      <c r="O57" s="123"/>
      <c r="P57" s="174">
        <v>45839</v>
      </c>
      <c r="Q57" s="175">
        <v>46203</v>
      </c>
      <c r="R57" s="124">
        <f t="shared" si="9"/>
        <v>365</v>
      </c>
      <c r="S57" s="436" t="str">
        <f>IF($D57="","",IF(VLOOKUP($D57,'Avto. zavar. SŽ TP, d.o.o.'!$A$16:$P$31,COLUMN()-14,FALSE)=0,"",VLOOKUP($D57,'Avto. zavar. SŽ TP, d.o.o.'!$A$16:$P$31,COLUMN()-14,FALSE)))</f>
        <v/>
      </c>
      <c r="T57" s="436" t="str">
        <f>IF($D57="","",IF(VLOOKUP($D57,'Avto. zavar. SŽ TP, d.o.o.'!$A$16:$P$31,COLUMN()-14,FALSE)=0,"",VLOOKUP($D57,'Avto. zavar. SŽ TP, d.o.o.'!$A$16:$P$31,COLUMN()-14,FALSE)))</f>
        <v/>
      </c>
      <c r="U57" s="436" t="str">
        <f>IF($D57="","",IF(VLOOKUP($D57,'Avto. zavar. SŽ TP, d.o.o.'!$A$16:$P$31,COLUMN()-14,FALSE)=0,"",VLOOKUP($D57,'Avto. zavar. SŽ TP, d.o.o.'!$A$16:$P$31,COLUMN()-14,FALSE)))</f>
        <v/>
      </c>
      <c r="V57" s="436" t="str">
        <f>IF($D57="","",IF(VLOOKUP($D57,'Avto. zavar. SŽ TP, d.o.o.'!$A$16:$P$31,COLUMN()-14,FALSE)=0,"",VLOOKUP($D57,'Avto. zavar. SŽ TP, d.o.o.'!$A$16:$P$31,COLUMN()-14,FALSE)))</f>
        <v/>
      </c>
      <c r="W57" s="436" t="str">
        <f>IF($D57="","",IF(VLOOKUP($D57,'Avto. zavar. SŽ TP, d.o.o.'!$A$16:$P$31,COLUMN()-14,FALSE)=0,"",VLOOKUP($D57,'Avto. zavar. SŽ TP, d.o.o.'!$A$16:$P$31,COLUMN()-14,FALSE)))</f>
        <v/>
      </c>
      <c r="X57" s="436" t="str">
        <f>IF($D57="","",IF(VLOOKUP($D57,'Avto. zavar. SŽ TP, d.o.o.'!$A$16:$P$31,COLUMN()-14,FALSE)=0,"",VLOOKUP($D57,'Avto. zavar. SŽ TP, d.o.o.'!$A$16:$P$31,COLUMN()-14,FALSE)))</f>
        <v/>
      </c>
      <c r="Y57" s="436" t="str">
        <f>IF($D57="","",IF(VLOOKUP($D57,'Avto. zavar. SŽ TP, d.o.o.'!$A$16:$P$31,COLUMN()-14,FALSE)=0,"",VLOOKUP($D57,'Avto. zavar. SŽ TP, d.o.o.'!$A$16:$P$31,COLUMN()-14,FALSE)))</f>
        <v/>
      </c>
      <c r="Z57" s="436" t="str">
        <f>IF($D57="","",IF(VLOOKUP($D57,'Avto. zavar. SŽ TP, d.o.o.'!$A$16:$P$31,COLUMN()-14,FALSE)=0,"",VLOOKUP($D57,'Avto. zavar. SŽ TP, d.o.o.'!$A$16:$P$31,COLUMN()-14,FALSE)))</f>
        <v/>
      </c>
      <c r="AA57" s="436" t="str">
        <f>IF($D57="","",IF(VLOOKUP($D57,'Avto. zavar. SŽ TP, d.o.o.'!$A$16:$P$31,COLUMN()-14,FALSE)=0,"",VLOOKUP($D57,'Avto. zavar. SŽ TP, d.o.o.'!$A$16:$P$31,COLUMN()-14,FALSE)))</f>
        <v/>
      </c>
      <c r="AB57" s="436" t="str">
        <f>IF($D57="","",IF(VLOOKUP($D57,'Avto. zavar. SŽ TP, d.o.o.'!$A$16:$P$31,COLUMN()-14,FALSE)=0,"",VLOOKUP($D57,'Avto. zavar. SŽ TP, d.o.o.'!$A$16:$P$31,COLUMN()-14,FALSE)))</f>
        <v/>
      </c>
      <c r="AC57" s="436" t="str">
        <f>IF($D57="","",IF(VLOOKUP($D57,'Avto. zavar. SŽ TP, d.o.o.'!$A$16:$P$31,COLUMN()-14,FALSE)=0,"",VLOOKUP($D57,'Avto. zavar. SŽ TP, d.o.o.'!$A$16:$P$31,COLUMN()-14,FALSE)))</f>
        <v/>
      </c>
      <c r="AD57" s="436" t="str">
        <f>IF($D57="","",IF(VLOOKUP($D57,'Avto. zavar. SŽ TP, d.o.o.'!$A$16:$P$31,COLUMN()-14,FALSE)=0,"",VLOOKUP($D57,'Avto. zavar. SŽ TP, d.o.o.'!$A$16:$P$31,COLUMN()-14,FALSE)))</f>
        <v/>
      </c>
      <c r="AE57" s="436">
        <f t="shared" si="7"/>
        <v>0</v>
      </c>
      <c r="AF57" s="300">
        <f t="shared" si="8"/>
        <v>0</v>
      </c>
      <c r="AG57" s="203"/>
    </row>
    <row r="58" spans="1:33" s="92" customFormat="1" ht="35.15" customHeight="1" x14ac:dyDescent="0.25">
      <c r="A58" s="172"/>
      <c r="B58" s="289">
        <f>MAX($B$14:B57)+1</f>
        <v>45</v>
      </c>
      <c r="C58" s="291" t="s">
        <v>321</v>
      </c>
      <c r="D58" s="173" t="s">
        <v>317</v>
      </c>
      <c r="E58" s="118"/>
      <c r="F58" s="177" t="s">
        <v>436</v>
      </c>
      <c r="G58" s="177" t="s">
        <v>443</v>
      </c>
      <c r="H58" s="118" t="s">
        <v>444</v>
      </c>
      <c r="I58" s="118"/>
      <c r="J58" s="121">
        <v>2012</v>
      </c>
      <c r="K58" s="122"/>
      <c r="L58" s="122"/>
      <c r="M58" s="122"/>
      <c r="N58" s="122"/>
      <c r="O58" s="123">
        <v>389500</v>
      </c>
      <c r="P58" s="174">
        <v>45839</v>
      </c>
      <c r="Q58" s="175">
        <v>46203</v>
      </c>
      <c r="R58" s="124">
        <f t="shared" ref="R58:R63" si="10">(Q58-P58)+1</f>
        <v>365</v>
      </c>
      <c r="S58" s="436" t="str">
        <f>IF($D58="","",IF(VLOOKUP($D58,'Avto. zavar. SŽ TP, d.o.o.'!$A$16:$P$31,COLUMN()-14,FALSE)=0,"",VLOOKUP($D58,'Avto. zavar. SŽ TP, d.o.o.'!$A$16:$P$31,COLUMN()-14,FALSE)))</f>
        <v/>
      </c>
      <c r="T58" s="436" t="str">
        <f>IF($D58="","",IF(VLOOKUP($D58,'Avto. zavar. SŽ TP, d.o.o.'!$A$16:$P$31,COLUMN()-14,FALSE)=0,"",VLOOKUP($D58,'Avto. zavar. SŽ TP, d.o.o.'!$A$16:$P$31,COLUMN()-14,FALSE)))</f>
        <v/>
      </c>
      <c r="U58" s="436" t="str">
        <f>IF($D58="","",IF(VLOOKUP($D58,'Avto. zavar. SŽ TP, d.o.o.'!$A$16:$P$31,COLUMN()-14,FALSE)=0,"",VLOOKUP($D58,'Avto. zavar. SŽ TP, d.o.o.'!$A$16:$P$31,COLUMN()-14,FALSE)))</f>
        <v/>
      </c>
      <c r="V58" s="436" t="str">
        <f>IF($D58="","",IF(VLOOKUP($D58,'Avto. zavar. SŽ TP, d.o.o.'!$A$16:$P$31,COLUMN()-14,FALSE)=0,"",VLOOKUP($D58,'Avto. zavar. SŽ TP, d.o.o.'!$A$16:$P$31,COLUMN()-14,FALSE)))</f>
        <v/>
      </c>
      <c r="W58" s="436" t="str">
        <f>IF($D58="","",IF(VLOOKUP($D58,'Avto. zavar. SŽ TP, d.o.o.'!$A$16:$P$31,COLUMN()-14,FALSE)=0,"",VLOOKUP($D58,'Avto. zavar. SŽ TP, d.o.o.'!$A$16:$P$31,COLUMN()-14,FALSE)))</f>
        <v/>
      </c>
      <c r="X58" s="436" t="str">
        <f>IF($D58="","",IF(VLOOKUP($D58,'Avto. zavar. SŽ TP, d.o.o.'!$A$16:$P$31,COLUMN()-14,FALSE)=0,"",VLOOKUP($D58,'Avto. zavar. SŽ TP, d.o.o.'!$A$16:$P$31,COLUMN()-14,FALSE)))</f>
        <v/>
      </c>
      <c r="Y58" s="436" t="str">
        <f>IF($D58="","",IF(VLOOKUP($D58,'Avto. zavar. SŽ TP, d.o.o.'!$A$16:$P$31,COLUMN()-14,FALSE)=0,"",VLOOKUP($D58,'Avto. zavar. SŽ TP, d.o.o.'!$A$16:$P$31,COLUMN()-14,FALSE)))</f>
        <v/>
      </c>
      <c r="Z58" s="436" t="str">
        <f>IF($D58="","",IF(VLOOKUP($D58,'Avto. zavar. SŽ TP, d.o.o.'!$A$16:$P$31,COLUMN()-14,FALSE)=0,"",VLOOKUP($D58,'Avto. zavar. SŽ TP, d.o.o.'!$A$16:$P$31,COLUMN()-14,FALSE)))</f>
        <v/>
      </c>
      <c r="AA58" s="436" t="str">
        <f>IF($D58="","",IF(VLOOKUP($D58,'Avto. zavar. SŽ TP, d.o.o.'!$A$16:$P$31,COLUMN()-14,FALSE)=0,"",VLOOKUP($D58,'Avto. zavar. SŽ TP, d.o.o.'!$A$16:$P$31,COLUMN()-14,FALSE)))</f>
        <v/>
      </c>
      <c r="AB58" s="436" t="str">
        <f>IF($D58="","",IF(VLOOKUP($D58,'Avto. zavar. SŽ TP, d.o.o.'!$A$16:$P$31,COLUMN()-14,FALSE)=0,"",VLOOKUP($D58,'Avto. zavar. SŽ TP, d.o.o.'!$A$16:$P$31,COLUMN()-14,FALSE)))</f>
        <v/>
      </c>
      <c r="AC58" s="436" t="str">
        <f>IF($D58="","",IF(VLOOKUP($D58,'Avto. zavar. SŽ TP, d.o.o.'!$A$16:$P$31,COLUMN()-14,FALSE)=0,"",VLOOKUP($D58,'Avto. zavar. SŽ TP, d.o.o.'!$A$16:$P$31,COLUMN()-14,FALSE)))</f>
        <v/>
      </c>
      <c r="AD58" s="436" t="str">
        <f>IF($D58="","",IF(VLOOKUP($D58,'Avto. zavar. SŽ TP, d.o.o.'!$A$16:$P$31,COLUMN()-14,FALSE)=0,"",VLOOKUP($D58,'Avto. zavar. SŽ TP, d.o.o.'!$A$16:$P$31,COLUMN()-14,FALSE)))</f>
        <v/>
      </c>
      <c r="AE58" s="436">
        <f t="shared" si="7"/>
        <v>0</v>
      </c>
      <c r="AF58" s="300">
        <f t="shared" si="8"/>
        <v>0</v>
      </c>
      <c r="AG58" s="203"/>
    </row>
    <row r="59" spans="1:33" s="92" customFormat="1" ht="35.15" customHeight="1" x14ac:dyDescent="0.25">
      <c r="A59" s="172"/>
      <c r="B59" s="289">
        <v>46</v>
      </c>
      <c r="C59" s="291" t="s">
        <v>321</v>
      </c>
      <c r="D59" s="173" t="s">
        <v>318</v>
      </c>
      <c r="E59" s="118"/>
      <c r="F59" s="177" t="s">
        <v>445</v>
      </c>
      <c r="G59" s="177" t="s">
        <v>445</v>
      </c>
      <c r="H59" s="118">
        <v>1344</v>
      </c>
      <c r="I59" s="118"/>
      <c r="J59" s="121">
        <v>1983</v>
      </c>
      <c r="K59" s="122"/>
      <c r="L59" s="122"/>
      <c r="M59" s="122"/>
      <c r="N59" s="122"/>
      <c r="O59" s="123"/>
      <c r="P59" s="174">
        <v>45839</v>
      </c>
      <c r="Q59" s="175">
        <v>46203</v>
      </c>
      <c r="R59" s="124">
        <f t="shared" si="10"/>
        <v>365</v>
      </c>
      <c r="S59" s="436" t="str">
        <f>IF($D59="","",IF(VLOOKUP($D59,'Avto. zavar. SŽ TP, d.o.o.'!$A$16:$P$31,COLUMN()-14,FALSE)=0,"",VLOOKUP($D59,'Avto. zavar. SŽ TP, d.o.o.'!$A$16:$P$31,COLUMN()-14,FALSE)))</f>
        <v/>
      </c>
      <c r="T59" s="436" t="str">
        <f>IF($D59="","",IF(VLOOKUP($D59,'Avto. zavar. SŽ TP, d.o.o.'!$A$16:$P$31,COLUMN()-14,FALSE)=0,"",VLOOKUP($D59,'Avto. zavar. SŽ TP, d.o.o.'!$A$16:$P$31,COLUMN()-14,FALSE)))</f>
        <v/>
      </c>
      <c r="U59" s="436" t="str">
        <f>IF($D59="","",IF(VLOOKUP($D59,'Avto. zavar. SŽ TP, d.o.o.'!$A$16:$P$31,COLUMN()-14,FALSE)=0,"",VLOOKUP($D59,'Avto. zavar. SŽ TP, d.o.o.'!$A$16:$P$31,COLUMN()-14,FALSE)))</f>
        <v/>
      </c>
      <c r="V59" s="436" t="str">
        <f>IF($D59="","",IF(VLOOKUP($D59,'Avto. zavar. SŽ TP, d.o.o.'!$A$16:$P$31,COLUMN()-14,FALSE)=0,"",VLOOKUP($D59,'Avto. zavar. SŽ TP, d.o.o.'!$A$16:$P$31,COLUMN()-14,FALSE)))</f>
        <v/>
      </c>
      <c r="W59" s="436" t="str">
        <f>IF($D59="","",IF(VLOOKUP($D59,'Avto. zavar. SŽ TP, d.o.o.'!$A$16:$P$31,COLUMN()-14,FALSE)=0,"",VLOOKUP($D59,'Avto. zavar. SŽ TP, d.o.o.'!$A$16:$P$31,COLUMN()-14,FALSE)))</f>
        <v/>
      </c>
      <c r="X59" s="436" t="str">
        <f>IF($D59="","",IF(VLOOKUP($D59,'Avto. zavar. SŽ TP, d.o.o.'!$A$16:$P$31,COLUMN()-14,FALSE)=0,"",VLOOKUP($D59,'Avto. zavar. SŽ TP, d.o.o.'!$A$16:$P$31,COLUMN()-14,FALSE)))</f>
        <v/>
      </c>
      <c r="Y59" s="436" t="str">
        <f>IF($D59="","",IF(VLOOKUP($D59,'Avto. zavar. SŽ TP, d.o.o.'!$A$16:$P$31,COLUMN()-14,FALSE)=0,"",VLOOKUP($D59,'Avto. zavar. SŽ TP, d.o.o.'!$A$16:$P$31,COLUMN()-14,FALSE)))</f>
        <v/>
      </c>
      <c r="Z59" s="436" t="str">
        <f>IF($D59="","",IF(VLOOKUP($D59,'Avto. zavar. SŽ TP, d.o.o.'!$A$16:$P$31,COLUMN()-14,FALSE)=0,"",VLOOKUP($D59,'Avto. zavar. SŽ TP, d.o.o.'!$A$16:$P$31,COLUMN()-14,FALSE)))</f>
        <v/>
      </c>
      <c r="AA59" s="436" t="str">
        <f>IF($D59="","",IF(VLOOKUP($D59,'Avto. zavar. SŽ TP, d.o.o.'!$A$16:$P$31,COLUMN()-14,FALSE)=0,"",VLOOKUP($D59,'Avto. zavar. SŽ TP, d.o.o.'!$A$16:$P$31,COLUMN()-14,FALSE)))</f>
        <v/>
      </c>
      <c r="AB59" s="436" t="str">
        <f>IF($D59="","",IF(VLOOKUP($D59,'Avto. zavar. SŽ TP, d.o.o.'!$A$16:$P$31,COLUMN()-14,FALSE)=0,"",VLOOKUP($D59,'Avto. zavar. SŽ TP, d.o.o.'!$A$16:$P$31,COLUMN()-14,FALSE)))</f>
        <v/>
      </c>
      <c r="AC59" s="436" t="str">
        <f>IF($D59="","",IF(VLOOKUP($D59,'Avto. zavar. SŽ TP, d.o.o.'!$A$16:$P$31,COLUMN()-14,FALSE)=0,"",VLOOKUP($D59,'Avto. zavar. SŽ TP, d.o.o.'!$A$16:$P$31,COLUMN()-14,FALSE)))</f>
        <v/>
      </c>
      <c r="AD59" s="436" t="str">
        <f>IF($D59="","",IF(VLOOKUP($D59,'Avto. zavar. SŽ TP, d.o.o.'!$A$16:$P$31,COLUMN()-14,FALSE)=0,"",VLOOKUP($D59,'Avto. zavar. SŽ TP, d.o.o.'!$A$16:$P$31,COLUMN()-14,FALSE)))</f>
        <v/>
      </c>
      <c r="AE59" s="436">
        <f t="shared" si="7"/>
        <v>0</v>
      </c>
      <c r="AF59" s="300">
        <f t="shared" si="8"/>
        <v>0</v>
      </c>
      <c r="AG59" s="203"/>
    </row>
    <row r="60" spans="1:33" s="92" customFormat="1" ht="35.15" customHeight="1" x14ac:dyDescent="0.25">
      <c r="A60" s="172"/>
      <c r="B60" s="289">
        <f>MAX($B$14:B59)+1</f>
        <v>47</v>
      </c>
      <c r="C60" s="291" t="s">
        <v>321</v>
      </c>
      <c r="D60" s="173" t="s">
        <v>319</v>
      </c>
      <c r="E60" s="118"/>
      <c r="F60" s="177" t="s">
        <v>446</v>
      </c>
      <c r="G60" s="177" t="s">
        <v>447</v>
      </c>
      <c r="H60" s="118" t="s">
        <v>448</v>
      </c>
      <c r="I60" s="118"/>
      <c r="J60" s="121">
        <v>1985</v>
      </c>
      <c r="K60" s="122"/>
      <c r="L60" s="122"/>
      <c r="M60" s="122"/>
      <c r="N60" s="122"/>
      <c r="O60" s="123"/>
      <c r="P60" s="174">
        <v>45839</v>
      </c>
      <c r="Q60" s="175">
        <v>46203</v>
      </c>
      <c r="R60" s="124">
        <f t="shared" si="10"/>
        <v>365</v>
      </c>
      <c r="S60" s="436" t="str">
        <f>IF($D60="","",IF(VLOOKUP($D60,'Avto. zavar. SŽ TP, d.o.o.'!$A$16:$P$31,COLUMN()-14,FALSE)=0,"",VLOOKUP($D60,'Avto. zavar. SŽ TP, d.o.o.'!$A$16:$P$31,COLUMN()-14,FALSE)))</f>
        <v/>
      </c>
      <c r="T60" s="436" t="str">
        <f>IF($D60="","",IF(VLOOKUP($D60,'Avto. zavar. SŽ TP, d.o.o.'!$A$16:$P$31,COLUMN()-14,FALSE)=0,"",VLOOKUP($D60,'Avto. zavar. SŽ TP, d.o.o.'!$A$16:$P$31,COLUMN()-14,FALSE)))</f>
        <v/>
      </c>
      <c r="U60" s="436" t="str">
        <f>IF($D60="","",IF(VLOOKUP($D60,'Avto. zavar. SŽ TP, d.o.o.'!$A$16:$P$31,COLUMN()-14,FALSE)=0,"",VLOOKUP($D60,'Avto. zavar. SŽ TP, d.o.o.'!$A$16:$P$31,COLUMN()-14,FALSE)))</f>
        <v/>
      </c>
      <c r="V60" s="436" t="str">
        <f>IF($D60="","",IF(VLOOKUP($D60,'Avto. zavar. SŽ TP, d.o.o.'!$A$16:$P$31,COLUMN()-14,FALSE)=0,"",VLOOKUP($D60,'Avto. zavar. SŽ TP, d.o.o.'!$A$16:$P$31,COLUMN()-14,FALSE)))</f>
        <v/>
      </c>
      <c r="W60" s="436" t="str">
        <f>IF($D60="","",IF(VLOOKUP($D60,'Avto. zavar. SŽ TP, d.o.o.'!$A$16:$P$31,COLUMN()-14,FALSE)=0,"",VLOOKUP($D60,'Avto. zavar. SŽ TP, d.o.o.'!$A$16:$P$31,COLUMN()-14,FALSE)))</f>
        <v/>
      </c>
      <c r="X60" s="436" t="str">
        <f>IF($D60="","",IF(VLOOKUP($D60,'Avto. zavar. SŽ TP, d.o.o.'!$A$16:$P$31,COLUMN()-14,FALSE)=0,"",VLOOKUP($D60,'Avto. zavar. SŽ TP, d.o.o.'!$A$16:$P$31,COLUMN()-14,FALSE)))</f>
        <v/>
      </c>
      <c r="Y60" s="436" t="str">
        <f>IF($D60="","",IF(VLOOKUP($D60,'Avto. zavar. SŽ TP, d.o.o.'!$A$16:$P$31,COLUMN()-14,FALSE)=0,"",VLOOKUP($D60,'Avto. zavar. SŽ TP, d.o.o.'!$A$16:$P$31,COLUMN()-14,FALSE)))</f>
        <v/>
      </c>
      <c r="Z60" s="436" t="str">
        <f>IF($D60="","",IF(VLOOKUP($D60,'Avto. zavar. SŽ TP, d.o.o.'!$A$16:$P$31,COLUMN()-14,FALSE)=0,"",VLOOKUP($D60,'Avto. zavar. SŽ TP, d.o.o.'!$A$16:$P$31,COLUMN()-14,FALSE)))</f>
        <v/>
      </c>
      <c r="AA60" s="436" t="str">
        <f>IF($D60="","",IF(VLOOKUP($D60,'Avto. zavar. SŽ TP, d.o.o.'!$A$16:$P$31,COLUMN()-14,FALSE)=0,"",VLOOKUP($D60,'Avto. zavar. SŽ TP, d.o.o.'!$A$16:$P$31,COLUMN()-14,FALSE)))</f>
        <v/>
      </c>
      <c r="AB60" s="436" t="str">
        <f>IF($D60="","",IF(VLOOKUP($D60,'Avto. zavar. SŽ TP, d.o.o.'!$A$16:$P$31,COLUMN()-14,FALSE)=0,"",VLOOKUP($D60,'Avto. zavar. SŽ TP, d.o.o.'!$A$16:$P$31,COLUMN()-14,FALSE)))</f>
        <v/>
      </c>
      <c r="AC60" s="436" t="str">
        <f>IF($D60="","",IF(VLOOKUP($D60,'Avto. zavar. SŽ TP, d.o.o.'!$A$16:$P$31,COLUMN()-14,FALSE)=0,"",VLOOKUP($D60,'Avto. zavar. SŽ TP, d.o.o.'!$A$16:$P$31,COLUMN()-14,FALSE)))</f>
        <v/>
      </c>
      <c r="AD60" s="436" t="str">
        <f>IF($D60="","",IF(VLOOKUP($D60,'Avto. zavar. SŽ TP, d.o.o.'!$A$16:$P$31,COLUMN()-14,FALSE)=0,"",VLOOKUP($D60,'Avto. zavar. SŽ TP, d.o.o.'!$A$16:$P$31,COLUMN()-14,FALSE)))</f>
        <v/>
      </c>
      <c r="AE60" s="436">
        <f t="shared" si="7"/>
        <v>0</v>
      </c>
      <c r="AF60" s="300">
        <f t="shared" si="8"/>
        <v>0</v>
      </c>
      <c r="AG60" s="203"/>
    </row>
    <row r="61" spans="1:33" s="92" customFormat="1" ht="35.15" customHeight="1" x14ac:dyDescent="0.25">
      <c r="A61" s="172"/>
      <c r="B61" s="289">
        <f>MAX($B$14:B60)+1</f>
        <v>48</v>
      </c>
      <c r="C61" s="291" t="s">
        <v>321</v>
      </c>
      <c r="D61" s="173" t="s">
        <v>83</v>
      </c>
      <c r="E61" s="118"/>
      <c r="F61" s="177" t="s">
        <v>449</v>
      </c>
      <c r="G61" s="177" t="s">
        <v>450</v>
      </c>
      <c r="H61" s="118" t="s">
        <v>451</v>
      </c>
      <c r="I61" s="118"/>
      <c r="J61" s="121">
        <v>1988</v>
      </c>
      <c r="K61" s="122"/>
      <c r="L61" s="122"/>
      <c r="M61" s="122"/>
      <c r="N61" s="122"/>
      <c r="O61" s="123"/>
      <c r="P61" s="174">
        <v>45839</v>
      </c>
      <c r="Q61" s="175">
        <v>46203</v>
      </c>
      <c r="R61" s="124">
        <f t="shared" si="10"/>
        <v>365</v>
      </c>
      <c r="S61" s="436" t="str">
        <f>IF($D61="","",IF(VLOOKUP($D61,'Avto. zavar. SŽ TP, d.o.o.'!$A$16:$P$31,COLUMN()-14,FALSE)=0,"",VLOOKUP($D61,'Avto. zavar. SŽ TP, d.o.o.'!$A$16:$P$31,COLUMN()-14,FALSE)))</f>
        <v/>
      </c>
      <c r="T61" s="436" t="str">
        <f>IF($D61="","",IF(VLOOKUP($D61,'Avto. zavar. SŽ TP, d.o.o.'!$A$16:$P$31,COLUMN()-14,FALSE)=0,"",VLOOKUP($D61,'Avto. zavar. SŽ TP, d.o.o.'!$A$16:$P$31,COLUMN()-14,FALSE)))</f>
        <v/>
      </c>
      <c r="U61" s="436" t="str">
        <f>IF($D61="","",IF(VLOOKUP($D61,'Avto. zavar. SŽ TP, d.o.o.'!$A$16:$P$31,COLUMN()-14,FALSE)=0,"",VLOOKUP($D61,'Avto. zavar. SŽ TP, d.o.o.'!$A$16:$P$31,COLUMN()-14,FALSE)))</f>
        <v/>
      </c>
      <c r="V61" s="436" t="str">
        <f>IF($D61="","",IF(VLOOKUP($D61,'Avto. zavar. SŽ TP, d.o.o.'!$A$16:$P$31,COLUMN()-14,FALSE)=0,"",VLOOKUP($D61,'Avto. zavar. SŽ TP, d.o.o.'!$A$16:$P$31,COLUMN()-14,FALSE)))</f>
        <v/>
      </c>
      <c r="W61" s="436" t="str">
        <f>IF($D61="","",IF(VLOOKUP($D61,'Avto. zavar. SŽ TP, d.o.o.'!$A$16:$P$31,COLUMN()-14,FALSE)=0,"",VLOOKUP($D61,'Avto. zavar. SŽ TP, d.o.o.'!$A$16:$P$31,COLUMN()-14,FALSE)))</f>
        <v/>
      </c>
      <c r="X61" s="436" t="str">
        <f>IF($D61="","",IF(VLOOKUP($D61,'Avto. zavar. SŽ TP, d.o.o.'!$A$16:$P$31,COLUMN()-14,FALSE)=0,"",VLOOKUP($D61,'Avto. zavar. SŽ TP, d.o.o.'!$A$16:$P$31,COLUMN()-14,FALSE)))</f>
        <v/>
      </c>
      <c r="Y61" s="436" t="str">
        <f>IF($D61="","",IF(VLOOKUP($D61,'Avto. zavar. SŽ TP, d.o.o.'!$A$16:$P$31,COLUMN()-14,FALSE)=0,"",VLOOKUP($D61,'Avto. zavar. SŽ TP, d.o.o.'!$A$16:$P$31,COLUMN()-14,FALSE)))</f>
        <v/>
      </c>
      <c r="Z61" s="436" t="str">
        <f>IF($D61="","",IF(VLOOKUP($D61,'Avto. zavar. SŽ TP, d.o.o.'!$A$16:$P$31,COLUMN()-14,FALSE)=0,"",VLOOKUP($D61,'Avto. zavar. SŽ TP, d.o.o.'!$A$16:$P$31,COLUMN()-14,FALSE)))</f>
        <v/>
      </c>
      <c r="AA61" s="436" t="str">
        <f>IF($D61="","",IF(VLOOKUP($D61,'Avto. zavar. SŽ TP, d.o.o.'!$A$16:$P$31,COLUMN()-14,FALSE)=0,"",VLOOKUP($D61,'Avto. zavar. SŽ TP, d.o.o.'!$A$16:$P$31,COLUMN()-14,FALSE)))</f>
        <v/>
      </c>
      <c r="AB61" s="436" t="str">
        <f>IF($D61="","",IF(VLOOKUP($D61,'Avto. zavar. SŽ TP, d.o.o.'!$A$16:$P$31,COLUMN()-14,FALSE)=0,"",VLOOKUP($D61,'Avto. zavar. SŽ TP, d.o.o.'!$A$16:$P$31,COLUMN()-14,FALSE)))</f>
        <v/>
      </c>
      <c r="AC61" s="436" t="str">
        <f>IF($D61="","",IF(VLOOKUP($D61,'Avto. zavar. SŽ TP, d.o.o.'!$A$16:$P$31,COLUMN()-14,FALSE)=0,"",VLOOKUP($D61,'Avto. zavar. SŽ TP, d.o.o.'!$A$16:$P$31,COLUMN()-14,FALSE)))</f>
        <v/>
      </c>
      <c r="AD61" s="436" t="str">
        <f>IF($D61="","",IF(VLOOKUP($D61,'Avto. zavar. SŽ TP, d.o.o.'!$A$16:$P$31,COLUMN()-14,FALSE)=0,"",VLOOKUP($D61,'Avto. zavar. SŽ TP, d.o.o.'!$A$16:$P$31,COLUMN()-14,FALSE)))</f>
        <v/>
      </c>
      <c r="AE61" s="436">
        <f t="shared" si="7"/>
        <v>0</v>
      </c>
      <c r="AF61" s="300">
        <f t="shared" si="8"/>
        <v>0</v>
      </c>
      <c r="AG61" s="203"/>
    </row>
    <row r="62" spans="1:33" s="92" customFormat="1" ht="35.15" customHeight="1" x14ac:dyDescent="0.25">
      <c r="A62" s="172"/>
      <c r="B62" s="289">
        <f>MAX($B$14:B61)+1</f>
        <v>49</v>
      </c>
      <c r="C62" s="291" t="s">
        <v>321</v>
      </c>
      <c r="D62" s="296" t="s">
        <v>83</v>
      </c>
      <c r="E62" s="118"/>
      <c r="F62" s="177" t="s">
        <v>436</v>
      </c>
      <c r="G62" s="177" t="s">
        <v>452</v>
      </c>
      <c r="H62" s="118" t="s">
        <v>453</v>
      </c>
      <c r="I62" s="118"/>
      <c r="J62" s="121">
        <v>2012</v>
      </c>
      <c r="K62" s="122"/>
      <c r="L62" s="122"/>
      <c r="M62" s="122"/>
      <c r="N62" s="122"/>
      <c r="O62" s="123">
        <v>412000</v>
      </c>
      <c r="P62" s="174">
        <v>45839</v>
      </c>
      <c r="Q62" s="175">
        <v>46203</v>
      </c>
      <c r="R62" s="124">
        <f t="shared" si="10"/>
        <v>365</v>
      </c>
      <c r="S62" s="436" t="str">
        <f>IF($D62="","",IF(VLOOKUP($D62,'Avto. zavar. SŽ TP, d.o.o.'!$A$16:$P$31,COLUMN()-14,FALSE)=0,"",VLOOKUP($D62,'Avto. zavar. SŽ TP, d.o.o.'!$A$16:$P$31,COLUMN()-14,FALSE)))</f>
        <v/>
      </c>
      <c r="T62" s="436" t="str">
        <f>IF($D62="","",IF(VLOOKUP($D62,'Avto. zavar. SŽ TP, d.o.o.'!$A$16:$P$31,COLUMN()-14,FALSE)=0,"",VLOOKUP($D62,'Avto. zavar. SŽ TP, d.o.o.'!$A$16:$P$31,COLUMN()-14,FALSE)))</f>
        <v/>
      </c>
      <c r="U62" s="436" t="str">
        <f>IF($D62="","",IF(VLOOKUP($D62,'Avto. zavar. SŽ TP, d.o.o.'!$A$16:$P$31,COLUMN()-14,FALSE)=0,"",VLOOKUP($D62,'Avto. zavar. SŽ TP, d.o.o.'!$A$16:$P$31,COLUMN()-14,FALSE)))</f>
        <v/>
      </c>
      <c r="V62" s="436" t="str">
        <f>IF($D62="","",IF(VLOOKUP($D62,'Avto. zavar. SŽ TP, d.o.o.'!$A$16:$P$31,COLUMN()-14,FALSE)=0,"",VLOOKUP($D62,'Avto. zavar. SŽ TP, d.o.o.'!$A$16:$P$31,COLUMN()-14,FALSE)))</f>
        <v/>
      </c>
      <c r="W62" s="436" t="str">
        <f>IF($D62="","",IF(VLOOKUP($D62,'Avto. zavar. SŽ TP, d.o.o.'!$A$16:$P$31,COLUMN()-14,FALSE)=0,"",VLOOKUP($D62,'Avto. zavar. SŽ TP, d.o.o.'!$A$16:$P$31,COLUMN()-14,FALSE)))</f>
        <v/>
      </c>
      <c r="X62" s="436" t="str">
        <f>IF($D62="","",IF(VLOOKUP($D62,'Avto. zavar. SŽ TP, d.o.o.'!$A$16:$P$31,COLUMN()-14,FALSE)=0,"",VLOOKUP($D62,'Avto. zavar. SŽ TP, d.o.o.'!$A$16:$P$31,COLUMN()-14,FALSE)))</f>
        <v/>
      </c>
      <c r="Y62" s="436" t="str">
        <f>IF($D62="","",IF(VLOOKUP($D62,'Avto. zavar. SŽ TP, d.o.o.'!$A$16:$P$31,COLUMN()-14,FALSE)=0,"",VLOOKUP($D62,'Avto. zavar. SŽ TP, d.o.o.'!$A$16:$P$31,COLUMN()-14,FALSE)))</f>
        <v/>
      </c>
      <c r="Z62" s="436" t="str">
        <f>IF($D62="","",IF(VLOOKUP($D62,'Avto. zavar. SŽ TP, d.o.o.'!$A$16:$P$31,COLUMN()-14,FALSE)=0,"",VLOOKUP($D62,'Avto. zavar. SŽ TP, d.o.o.'!$A$16:$P$31,COLUMN()-14,FALSE)))</f>
        <v/>
      </c>
      <c r="AA62" s="436" t="str">
        <f>IF($D62="","",IF(VLOOKUP($D62,'Avto. zavar. SŽ TP, d.o.o.'!$A$16:$P$31,COLUMN()-14,FALSE)=0,"",VLOOKUP($D62,'Avto. zavar. SŽ TP, d.o.o.'!$A$16:$P$31,COLUMN()-14,FALSE)))</f>
        <v/>
      </c>
      <c r="AB62" s="436" t="str">
        <f>IF($D62="","",IF(VLOOKUP($D62,'Avto. zavar. SŽ TP, d.o.o.'!$A$16:$P$31,COLUMN()-14,FALSE)=0,"",VLOOKUP($D62,'Avto. zavar. SŽ TP, d.o.o.'!$A$16:$P$31,COLUMN()-14,FALSE)))</f>
        <v/>
      </c>
      <c r="AC62" s="436" t="str">
        <f>IF($D62="","",IF(VLOOKUP($D62,'Avto. zavar. SŽ TP, d.o.o.'!$A$16:$P$31,COLUMN()-14,FALSE)=0,"",VLOOKUP($D62,'Avto. zavar. SŽ TP, d.o.o.'!$A$16:$P$31,COLUMN()-14,FALSE)))</f>
        <v/>
      </c>
      <c r="AD62" s="436" t="str">
        <f>IF($D62="","",IF(VLOOKUP($D62,'Avto. zavar. SŽ TP, d.o.o.'!$A$16:$P$31,COLUMN()-14,FALSE)=0,"",VLOOKUP($D62,'Avto. zavar. SŽ TP, d.o.o.'!$A$16:$P$31,COLUMN()-14,FALSE)))</f>
        <v/>
      </c>
      <c r="AE62" s="436">
        <f t="shared" si="7"/>
        <v>0</v>
      </c>
      <c r="AF62" s="300">
        <f t="shared" si="8"/>
        <v>0</v>
      </c>
      <c r="AG62" s="203"/>
    </row>
    <row r="63" spans="1:33" s="92" customFormat="1" ht="35.15" customHeight="1" x14ac:dyDescent="0.25">
      <c r="A63" s="172"/>
      <c r="B63" s="289">
        <f>MAX($B$14:B62)+1</f>
        <v>50</v>
      </c>
      <c r="C63" s="291" t="s">
        <v>321</v>
      </c>
      <c r="D63" s="173" t="s">
        <v>83</v>
      </c>
      <c r="E63" s="118"/>
      <c r="F63" s="177" t="s">
        <v>449</v>
      </c>
      <c r="G63" s="177" t="s">
        <v>454</v>
      </c>
      <c r="H63" s="118" t="s">
        <v>455</v>
      </c>
      <c r="I63" s="118"/>
      <c r="J63" s="121">
        <v>1998</v>
      </c>
      <c r="K63" s="122"/>
      <c r="L63" s="122"/>
      <c r="M63" s="122"/>
      <c r="N63" s="122"/>
      <c r="O63" s="123"/>
      <c r="P63" s="174">
        <v>45839</v>
      </c>
      <c r="Q63" s="175">
        <v>46203</v>
      </c>
      <c r="R63" s="124">
        <f t="shared" si="10"/>
        <v>365</v>
      </c>
      <c r="S63" s="436" t="str">
        <f>IF($D63="","",IF(VLOOKUP($D63,'Avto. zavar. SŽ TP, d.o.o.'!$A$16:$P$31,COLUMN()-14,FALSE)=0,"",VLOOKUP($D63,'Avto. zavar. SŽ TP, d.o.o.'!$A$16:$P$31,COLUMN()-14,FALSE)))</f>
        <v/>
      </c>
      <c r="T63" s="436" t="str">
        <f>IF($D63="","",IF(VLOOKUP($D63,'Avto. zavar. SŽ TP, d.o.o.'!$A$16:$P$31,COLUMN()-14,FALSE)=0,"",VLOOKUP($D63,'Avto. zavar. SŽ TP, d.o.o.'!$A$16:$P$31,COLUMN()-14,FALSE)))</f>
        <v/>
      </c>
      <c r="U63" s="436" t="str">
        <f>IF($D63="","",IF(VLOOKUP($D63,'Avto. zavar. SŽ TP, d.o.o.'!$A$16:$P$31,COLUMN()-14,FALSE)=0,"",VLOOKUP($D63,'Avto. zavar. SŽ TP, d.o.o.'!$A$16:$P$31,COLUMN()-14,FALSE)))</f>
        <v/>
      </c>
      <c r="V63" s="436" t="str">
        <f>IF($D63="","",IF(VLOOKUP($D63,'Avto. zavar. SŽ TP, d.o.o.'!$A$16:$P$31,COLUMN()-14,FALSE)=0,"",VLOOKUP($D63,'Avto. zavar. SŽ TP, d.o.o.'!$A$16:$P$31,COLUMN()-14,FALSE)))</f>
        <v/>
      </c>
      <c r="W63" s="436" t="str">
        <f>IF($D63="","",IF(VLOOKUP($D63,'Avto. zavar. SŽ TP, d.o.o.'!$A$16:$P$31,COLUMN()-14,FALSE)=0,"",VLOOKUP($D63,'Avto. zavar. SŽ TP, d.o.o.'!$A$16:$P$31,COLUMN()-14,FALSE)))</f>
        <v/>
      </c>
      <c r="X63" s="436" t="str">
        <f>IF($D63="","",IF(VLOOKUP($D63,'Avto. zavar. SŽ TP, d.o.o.'!$A$16:$P$31,COLUMN()-14,FALSE)=0,"",VLOOKUP($D63,'Avto. zavar. SŽ TP, d.o.o.'!$A$16:$P$31,COLUMN()-14,FALSE)))</f>
        <v/>
      </c>
      <c r="Y63" s="436" t="str">
        <f>IF($D63="","",IF(VLOOKUP($D63,'Avto. zavar. SŽ TP, d.o.o.'!$A$16:$P$31,COLUMN()-14,FALSE)=0,"",VLOOKUP($D63,'Avto. zavar. SŽ TP, d.o.o.'!$A$16:$P$31,COLUMN()-14,FALSE)))</f>
        <v/>
      </c>
      <c r="Z63" s="436" t="str">
        <f>IF($D63="","",IF(VLOOKUP($D63,'Avto. zavar. SŽ TP, d.o.o.'!$A$16:$P$31,COLUMN()-14,FALSE)=0,"",VLOOKUP($D63,'Avto. zavar. SŽ TP, d.o.o.'!$A$16:$P$31,COLUMN()-14,FALSE)))</f>
        <v/>
      </c>
      <c r="AA63" s="436" t="str">
        <f>IF($D63="","",IF(VLOOKUP($D63,'Avto. zavar. SŽ TP, d.o.o.'!$A$16:$P$31,COLUMN()-14,FALSE)=0,"",VLOOKUP($D63,'Avto. zavar. SŽ TP, d.o.o.'!$A$16:$P$31,COLUMN()-14,FALSE)))</f>
        <v/>
      </c>
      <c r="AB63" s="436" t="str">
        <f>IF($D63="","",IF(VLOOKUP($D63,'Avto. zavar. SŽ TP, d.o.o.'!$A$16:$P$31,COLUMN()-14,FALSE)=0,"",VLOOKUP($D63,'Avto. zavar. SŽ TP, d.o.o.'!$A$16:$P$31,COLUMN()-14,FALSE)))</f>
        <v/>
      </c>
      <c r="AC63" s="436" t="str">
        <f>IF($D63="","",IF(VLOOKUP($D63,'Avto. zavar. SŽ TP, d.o.o.'!$A$16:$P$31,COLUMN()-14,FALSE)=0,"",VLOOKUP($D63,'Avto. zavar. SŽ TP, d.o.o.'!$A$16:$P$31,COLUMN()-14,FALSE)))</f>
        <v/>
      </c>
      <c r="AD63" s="436" t="str">
        <f>IF($D63="","",IF(VLOOKUP($D63,'Avto. zavar. SŽ TP, d.o.o.'!$A$16:$P$31,COLUMN()-14,FALSE)=0,"",VLOOKUP($D63,'Avto. zavar. SŽ TP, d.o.o.'!$A$16:$P$31,COLUMN()-14,FALSE)))</f>
        <v/>
      </c>
      <c r="AE63" s="436">
        <f t="shared" si="7"/>
        <v>0</v>
      </c>
      <c r="AF63" s="300">
        <f t="shared" si="8"/>
        <v>0</v>
      </c>
      <c r="AG63" s="203"/>
    </row>
    <row r="64" spans="1:33" s="92" customFormat="1" ht="35.15" customHeight="1" x14ac:dyDescent="0.25">
      <c r="A64" s="172"/>
      <c r="B64" s="289">
        <f>MAX($B$14:B63)+1</f>
        <v>51</v>
      </c>
      <c r="C64" s="291" t="s">
        <v>321</v>
      </c>
      <c r="D64" s="173" t="s">
        <v>83</v>
      </c>
      <c r="E64" s="118"/>
      <c r="F64" s="177" t="s">
        <v>457</v>
      </c>
      <c r="G64" s="177" t="s">
        <v>458</v>
      </c>
      <c r="H64" s="118" t="s">
        <v>459</v>
      </c>
      <c r="I64" s="118"/>
      <c r="J64" s="121">
        <v>2006</v>
      </c>
      <c r="K64" s="122"/>
      <c r="L64" s="122"/>
      <c r="M64" s="122"/>
      <c r="N64" s="122"/>
      <c r="O64" s="123">
        <v>25599</v>
      </c>
      <c r="P64" s="174">
        <v>45839</v>
      </c>
      <c r="Q64" s="175">
        <v>46203</v>
      </c>
      <c r="R64" s="124">
        <f>(Q64-P64)+1</f>
        <v>365</v>
      </c>
      <c r="S64" s="436" t="str">
        <f>IF($D64="","",IF(VLOOKUP($D64,'Avto. zavar. SŽ TP, d.o.o.'!$A$16:$P$31,COLUMN()-14,FALSE)=0,"",VLOOKUP($D64,'Avto. zavar. SŽ TP, d.o.o.'!$A$16:$P$31,COLUMN()-14,FALSE)))</f>
        <v/>
      </c>
      <c r="T64" s="436" t="str">
        <f>IF($D64="","",IF(VLOOKUP($D64,'Avto. zavar. SŽ TP, d.o.o.'!$A$16:$P$31,COLUMN()-14,FALSE)=0,"",VLOOKUP($D64,'Avto. zavar. SŽ TP, d.o.o.'!$A$16:$P$31,COLUMN()-14,FALSE)))</f>
        <v/>
      </c>
      <c r="U64" s="436" t="str">
        <f>IF($D64="","",IF(VLOOKUP($D64,'Avto. zavar. SŽ TP, d.o.o.'!$A$16:$P$31,COLUMN()-14,FALSE)=0,"",VLOOKUP($D64,'Avto. zavar. SŽ TP, d.o.o.'!$A$16:$P$31,COLUMN()-14,FALSE)))</f>
        <v/>
      </c>
      <c r="V64" s="436" t="str">
        <f>IF($D64="","",IF(VLOOKUP($D64,'Avto. zavar. SŽ TP, d.o.o.'!$A$16:$P$31,COLUMN()-14,FALSE)=0,"",VLOOKUP($D64,'Avto. zavar. SŽ TP, d.o.o.'!$A$16:$P$31,COLUMN()-14,FALSE)))</f>
        <v/>
      </c>
      <c r="W64" s="436" t="str">
        <f>IF($D64="","",IF(VLOOKUP($D64,'Avto. zavar. SŽ TP, d.o.o.'!$A$16:$P$31,COLUMN()-14,FALSE)=0,"",VLOOKUP($D64,'Avto. zavar. SŽ TP, d.o.o.'!$A$16:$P$31,COLUMN()-14,FALSE)))</f>
        <v/>
      </c>
      <c r="X64" s="436" t="str">
        <f>IF($D64="","",IF(VLOOKUP($D64,'Avto. zavar. SŽ TP, d.o.o.'!$A$16:$P$31,COLUMN()-14,FALSE)=0,"",VLOOKUP($D64,'Avto. zavar. SŽ TP, d.o.o.'!$A$16:$P$31,COLUMN()-14,FALSE)))</f>
        <v/>
      </c>
      <c r="Y64" s="436" t="str">
        <f>IF($D64="","",IF(VLOOKUP($D64,'Avto. zavar. SŽ TP, d.o.o.'!$A$16:$P$31,COLUMN()-14,FALSE)=0,"",VLOOKUP($D64,'Avto. zavar. SŽ TP, d.o.o.'!$A$16:$P$31,COLUMN()-14,FALSE)))</f>
        <v/>
      </c>
      <c r="Z64" s="436" t="str">
        <f>IF($D64="","",IF(VLOOKUP($D64,'Avto. zavar. SŽ TP, d.o.o.'!$A$16:$P$31,COLUMN()-14,FALSE)=0,"",VLOOKUP($D64,'Avto. zavar. SŽ TP, d.o.o.'!$A$16:$P$31,COLUMN()-14,FALSE)))</f>
        <v/>
      </c>
      <c r="AA64" s="436" t="str">
        <f>IF($D64="","",IF(VLOOKUP($D64,'Avto. zavar. SŽ TP, d.o.o.'!$A$16:$P$31,COLUMN()-14,FALSE)=0,"",VLOOKUP($D64,'Avto. zavar. SŽ TP, d.o.o.'!$A$16:$P$31,COLUMN()-14,FALSE)))</f>
        <v/>
      </c>
      <c r="AB64" s="436" t="str">
        <f>IF($D64="","",IF(VLOOKUP($D64,'Avto. zavar. SŽ TP, d.o.o.'!$A$16:$P$31,COLUMN()-14,FALSE)=0,"",VLOOKUP($D64,'Avto. zavar. SŽ TP, d.o.o.'!$A$16:$P$31,COLUMN()-14,FALSE)))</f>
        <v/>
      </c>
      <c r="AC64" s="436" t="str">
        <f>IF($D64="","",IF(VLOOKUP($D64,'Avto. zavar. SŽ TP, d.o.o.'!$A$16:$P$31,COLUMN()-14,FALSE)=0,"",VLOOKUP($D64,'Avto. zavar. SŽ TP, d.o.o.'!$A$16:$P$31,COLUMN()-14,FALSE)))</f>
        <v/>
      </c>
      <c r="AD64" s="436" t="str">
        <f>IF($D64="","",IF(VLOOKUP($D64,'Avto. zavar. SŽ TP, d.o.o.'!$A$16:$P$31,COLUMN()-14,FALSE)=0,"",VLOOKUP($D64,'Avto. zavar. SŽ TP, d.o.o.'!$A$16:$P$31,COLUMN()-14,FALSE)))</f>
        <v/>
      </c>
      <c r="AE64" s="436">
        <f t="shared" si="7"/>
        <v>0</v>
      </c>
      <c r="AF64" s="300">
        <f t="shared" si="8"/>
        <v>0</v>
      </c>
      <c r="AG64" s="203"/>
    </row>
    <row r="65" spans="1:34" s="92" customFormat="1" ht="35.15" customHeight="1" x14ac:dyDescent="0.25">
      <c r="A65" s="172"/>
      <c r="B65" s="289">
        <f>MAX($B$14:B64)+1</f>
        <v>52</v>
      </c>
      <c r="C65" s="291" t="s">
        <v>321</v>
      </c>
      <c r="D65" s="173" t="s">
        <v>83</v>
      </c>
      <c r="E65" s="118"/>
      <c r="F65" s="177" t="s">
        <v>457</v>
      </c>
      <c r="G65" s="177" t="s">
        <v>460</v>
      </c>
      <c r="H65" s="118" t="s">
        <v>461</v>
      </c>
      <c r="I65" s="118"/>
      <c r="J65" s="121">
        <v>2006</v>
      </c>
      <c r="K65" s="122"/>
      <c r="L65" s="122"/>
      <c r="M65" s="122"/>
      <c r="N65" s="122"/>
      <c r="O65" s="123">
        <v>22823</v>
      </c>
      <c r="P65" s="174">
        <v>45839</v>
      </c>
      <c r="Q65" s="175">
        <v>46203</v>
      </c>
      <c r="R65" s="124">
        <f>(Q65-P65)+1</f>
        <v>365</v>
      </c>
      <c r="S65" s="436" t="str">
        <f>IF($D65="","",IF(VLOOKUP($D65,'Avto. zavar. SŽ TP, d.o.o.'!$A$16:$P$31,COLUMN()-14,FALSE)=0,"",VLOOKUP($D65,'Avto. zavar. SŽ TP, d.o.o.'!$A$16:$P$31,COLUMN()-14,FALSE)))</f>
        <v/>
      </c>
      <c r="T65" s="436" t="str">
        <f>IF($D65="","",IF(VLOOKUP($D65,'Avto. zavar. SŽ TP, d.o.o.'!$A$16:$P$31,COLUMN()-14,FALSE)=0,"",VLOOKUP($D65,'Avto. zavar. SŽ TP, d.o.o.'!$A$16:$P$31,COLUMN()-14,FALSE)))</f>
        <v/>
      </c>
      <c r="U65" s="436" t="str">
        <f>IF($D65="","",IF(VLOOKUP($D65,'Avto. zavar. SŽ TP, d.o.o.'!$A$16:$P$31,COLUMN()-14,FALSE)=0,"",VLOOKUP($D65,'Avto. zavar. SŽ TP, d.o.o.'!$A$16:$P$31,COLUMN()-14,FALSE)))</f>
        <v/>
      </c>
      <c r="V65" s="436" t="str">
        <f>IF($D65="","",IF(VLOOKUP($D65,'Avto. zavar. SŽ TP, d.o.o.'!$A$16:$P$31,COLUMN()-14,FALSE)=0,"",VLOOKUP($D65,'Avto. zavar. SŽ TP, d.o.o.'!$A$16:$P$31,COLUMN()-14,FALSE)))</f>
        <v/>
      </c>
      <c r="W65" s="436" t="str">
        <f>IF($D65="","",IF(VLOOKUP($D65,'Avto. zavar. SŽ TP, d.o.o.'!$A$16:$P$31,COLUMN()-14,FALSE)=0,"",VLOOKUP($D65,'Avto. zavar. SŽ TP, d.o.o.'!$A$16:$P$31,COLUMN()-14,FALSE)))</f>
        <v/>
      </c>
      <c r="X65" s="436" t="str">
        <f>IF($D65="","",IF(VLOOKUP($D65,'Avto. zavar. SŽ TP, d.o.o.'!$A$16:$P$31,COLUMN()-14,FALSE)=0,"",VLOOKUP($D65,'Avto. zavar. SŽ TP, d.o.o.'!$A$16:$P$31,COLUMN()-14,FALSE)))</f>
        <v/>
      </c>
      <c r="Y65" s="436" t="str">
        <f>IF($D65="","",IF(VLOOKUP($D65,'Avto. zavar. SŽ TP, d.o.o.'!$A$16:$P$31,COLUMN()-14,FALSE)=0,"",VLOOKUP($D65,'Avto. zavar. SŽ TP, d.o.o.'!$A$16:$P$31,COLUMN()-14,FALSE)))</f>
        <v/>
      </c>
      <c r="Z65" s="436" t="str">
        <f>IF($D65="","",IF(VLOOKUP($D65,'Avto. zavar. SŽ TP, d.o.o.'!$A$16:$P$31,COLUMN()-14,FALSE)=0,"",VLOOKUP($D65,'Avto. zavar. SŽ TP, d.o.o.'!$A$16:$P$31,COLUMN()-14,FALSE)))</f>
        <v/>
      </c>
      <c r="AA65" s="436" t="str">
        <f>IF($D65="","",IF(VLOOKUP($D65,'Avto. zavar. SŽ TP, d.o.o.'!$A$16:$P$31,COLUMN()-14,FALSE)=0,"",VLOOKUP($D65,'Avto. zavar. SŽ TP, d.o.o.'!$A$16:$P$31,COLUMN()-14,FALSE)))</f>
        <v/>
      </c>
      <c r="AB65" s="436" t="str">
        <f>IF($D65="","",IF(VLOOKUP($D65,'Avto. zavar. SŽ TP, d.o.o.'!$A$16:$P$31,COLUMN()-14,FALSE)=0,"",VLOOKUP($D65,'Avto. zavar. SŽ TP, d.o.o.'!$A$16:$P$31,COLUMN()-14,FALSE)))</f>
        <v/>
      </c>
      <c r="AC65" s="436" t="str">
        <f>IF($D65="","",IF(VLOOKUP($D65,'Avto. zavar. SŽ TP, d.o.o.'!$A$16:$P$31,COLUMN()-14,FALSE)=0,"",VLOOKUP($D65,'Avto. zavar. SŽ TP, d.o.o.'!$A$16:$P$31,COLUMN()-14,FALSE)))</f>
        <v/>
      </c>
      <c r="AD65" s="436" t="str">
        <f>IF($D65="","",IF(VLOOKUP($D65,'Avto. zavar. SŽ TP, d.o.o.'!$A$16:$P$31,COLUMN()-14,FALSE)=0,"",VLOOKUP($D65,'Avto. zavar. SŽ TP, d.o.o.'!$A$16:$P$31,COLUMN()-14,FALSE)))</f>
        <v/>
      </c>
      <c r="AE65" s="436">
        <f t="shared" si="7"/>
        <v>0</v>
      </c>
      <c r="AF65" s="300">
        <f t="shared" si="8"/>
        <v>0</v>
      </c>
      <c r="AG65" s="203"/>
    </row>
    <row r="66" spans="1:34" s="92" customFormat="1" ht="35.15" customHeight="1" x14ac:dyDescent="0.25">
      <c r="A66" s="172"/>
      <c r="B66" s="289">
        <f>MAX($B$14:B65)+1</f>
        <v>53</v>
      </c>
      <c r="C66" s="291" t="s">
        <v>321</v>
      </c>
      <c r="D66" s="173" t="s">
        <v>83</v>
      </c>
      <c r="E66" s="118"/>
      <c r="F66" s="177" t="s">
        <v>457</v>
      </c>
      <c r="G66" s="177" t="s">
        <v>462</v>
      </c>
      <c r="H66" s="118" t="s">
        <v>463</v>
      </c>
      <c r="I66" s="118"/>
      <c r="J66" s="121">
        <v>2006</v>
      </c>
      <c r="K66" s="122"/>
      <c r="L66" s="122"/>
      <c r="M66" s="122"/>
      <c r="N66" s="122"/>
      <c r="O66" s="123">
        <v>32389</v>
      </c>
      <c r="P66" s="174">
        <v>45839</v>
      </c>
      <c r="Q66" s="175">
        <v>46203</v>
      </c>
      <c r="R66" s="124">
        <f>(Q66-P66)+1</f>
        <v>365</v>
      </c>
      <c r="S66" s="436" t="str">
        <f>IF($D66="","",IF(VLOOKUP($D66,'Avto. zavar. SŽ TP, d.o.o.'!$A$16:$P$31,COLUMN()-14,FALSE)=0,"",VLOOKUP($D66,'Avto. zavar. SŽ TP, d.o.o.'!$A$16:$P$31,COLUMN()-14,FALSE)))</f>
        <v/>
      </c>
      <c r="T66" s="436" t="str">
        <f>IF($D66="","",IF(VLOOKUP($D66,'Avto. zavar. SŽ TP, d.o.o.'!$A$16:$P$31,COLUMN()-14,FALSE)=0,"",VLOOKUP($D66,'Avto. zavar. SŽ TP, d.o.o.'!$A$16:$P$31,COLUMN()-14,FALSE)))</f>
        <v/>
      </c>
      <c r="U66" s="436" t="str">
        <f>IF($D66="","",IF(VLOOKUP($D66,'Avto. zavar. SŽ TP, d.o.o.'!$A$16:$P$31,COLUMN()-14,FALSE)=0,"",VLOOKUP($D66,'Avto. zavar. SŽ TP, d.o.o.'!$A$16:$P$31,COLUMN()-14,FALSE)))</f>
        <v/>
      </c>
      <c r="V66" s="436" t="str">
        <f>IF($D66="","",IF(VLOOKUP($D66,'Avto. zavar. SŽ TP, d.o.o.'!$A$16:$P$31,COLUMN()-14,FALSE)=0,"",VLOOKUP($D66,'Avto. zavar. SŽ TP, d.o.o.'!$A$16:$P$31,COLUMN()-14,FALSE)))</f>
        <v/>
      </c>
      <c r="W66" s="436" t="str">
        <f>IF($D66="","",IF(VLOOKUP($D66,'Avto. zavar. SŽ TP, d.o.o.'!$A$16:$P$31,COLUMN()-14,FALSE)=0,"",VLOOKUP($D66,'Avto. zavar. SŽ TP, d.o.o.'!$A$16:$P$31,COLUMN()-14,FALSE)))</f>
        <v/>
      </c>
      <c r="X66" s="436" t="str">
        <f>IF($D66="","",IF(VLOOKUP($D66,'Avto. zavar. SŽ TP, d.o.o.'!$A$16:$P$31,COLUMN()-14,FALSE)=0,"",VLOOKUP($D66,'Avto. zavar. SŽ TP, d.o.o.'!$A$16:$P$31,COLUMN()-14,FALSE)))</f>
        <v/>
      </c>
      <c r="Y66" s="436" t="str">
        <f>IF($D66="","",IF(VLOOKUP($D66,'Avto. zavar. SŽ TP, d.o.o.'!$A$16:$P$31,COLUMN()-14,FALSE)=0,"",VLOOKUP($D66,'Avto. zavar. SŽ TP, d.o.o.'!$A$16:$P$31,COLUMN()-14,FALSE)))</f>
        <v/>
      </c>
      <c r="Z66" s="436" t="str">
        <f>IF($D66="","",IF(VLOOKUP($D66,'Avto. zavar. SŽ TP, d.o.o.'!$A$16:$P$31,COLUMN()-14,FALSE)=0,"",VLOOKUP($D66,'Avto. zavar. SŽ TP, d.o.o.'!$A$16:$P$31,COLUMN()-14,FALSE)))</f>
        <v/>
      </c>
      <c r="AA66" s="436" t="str">
        <f>IF($D66="","",IF(VLOOKUP($D66,'Avto. zavar. SŽ TP, d.o.o.'!$A$16:$P$31,COLUMN()-14,FALSE)=0,"",VLOOKUP($D66,'Avto. zavar. SŽ TP, d.o.o.'!$A$16:$P$31,COLUMN()-14,FALSE)))</f>
        <v/>
      </c>
      <c r="AB66" s="436" t="str">
        <f>IF($D66="","",IF(VLOOKUP($D66,'Avto. zavar. SŽ TP, d.o.o.'!$A$16:$P$31,COLUMN()-14,FALSE)=0,"",VLOOKUP($D66,'Avto. zavar. SŽ TP, d.o.o.'!$A$16:$P$31,COLUMN()-14,FALSE)))</f>
        <v/>
      </c>
      <c r="AC66" s="436" t="str">
        <f>IF($D66="","",IF(VLOOKUP($D66,'Avto. zavar. SŽ TP, d.o.o.'!$A$16:$P$31,COLUMN()-14,FALSE)=0,"",VLOOKUP($D66,'Avto. zavar. SŽ TP, d.o.o.'!$A$16:$P$31,COLUMN()-14,FALSE)))</f>
        <v/>
      </c>
      <c r="AD66" s="436" t="str">
        <f>IF($D66="","",IF(VLOOKUP($D66,'Avto. zavar. SŽ TP, d.o.o.'!$A$16:$P$31,COLUMN()-14,FALSE)=0,"",VLOOKUP($D66,'Avto. zavar. SŽ TP, d.o.o.'!$A$16:$P$31,COLUMN()-14,FALSE)))</f>
        <v/>
      </c>
      <c r="AE66" s="436">
        <f t="shared" si="7"/>
        <v>0</v>
      </c>
      <c r="AF66" s="300">
        <f t="shared" si="8"/>
        <v>0</v>
      </c>
      <c r="AG66" s="203"/>
    </row>
    <row r="67" spans="1:34" s="92" customFormat="1" ht="35.15" customHeight="1" x14ac:dyDescent="0.25">
      <c r="A67" s="172"/>
      <c r="B67" s="289">
        <f>MAX($B$14:B66)+1</f>
        <v>54</v>
      </c>
      <c r="C67" s="291" t="s">
        <v>321</v>
      </c>
      <c r="D67" s="173" t="s">
        <v>83</v>
      </c>
      <c r="E67" s="118"/>
      <c r="F67" s="177" t="s">
        <v>457</v>
      </c>
      <c r="G67" s="177" t="s">
        <v>464</v>
      </c>
      <c r="H67" s="118" t="s">
        <v>465</v>
      </c>
      <c r="I67" s="118"/>
      <c r="J67" s="121">
        <v>2006</v>
      </c>
      <c r="K67" s="122"/>
      <c r="L67" s="122"/>
      <c r="M67" s="122"/>
      <c r="N67" s="122"/>
      <c r="O67" s="123">
        <v>41633</v>
      </c>
      <c r="P67" s="174">
        <v>45839</v>
      </c>
      <c r="Q67" s="175">
        <v>46203</v>
      </c>
      <c r="R67" s="124">
        <f>(Q67-P67)+1</f>
        <v>365</v>
      </c>
      <c r="S67" s="436" t="str">
        <f>IF($D67="","",IF(VLOOKUP($D67,'Avto. zavar. SŽ TP, d.o.o.'!$A$16:$P$31,COLUMN()-14,FALSE)=0,"",VLOOKUP($D67,'Avto. zavar. SŽ TP, d.o.o.'!$A$16:$P$31,COLUMN()-14,FALSE)))</f>
        <v/>
      </c>
      <c r="T67" s="436" t="str">
        <f>IF($D67="","",IF(VLOOKUP($D67,'Avto. zavar. SŽ TP, d.o.o.'!$A$16:$P$31,COLUMN()-14,FALSE)=0,"",VLOOKUP($D67,'Avto. zavar. SŽ TP, d.o.o.'!$A$16:$P$31,COLUMN()-14,FALSE)))</f>
        <v/>
      </c>
      <c r="U67" s="436" t="str">
        <f>IF($D67="","",IF(VLOOKUP($D67,'Avto. zavar. SŽ TP, d.o.o.'!$A$16:$P$31,COLUMN()-14,FALSE)=0,"",VLOOKUP($D67,'Avto. zavar. SŽ TP, d.o.o.'!$A$16:$P$31,COLUMN()-14,FALSE)))</f>
        <v/>
      </c>
      <c r="V67" s="436" t="str">
        <f>IF($D67="","",IF(VLOOKUP($D67,'Avto. zavar. SŽ TP, d.o.o.'!$A$16:$P$31,COLUMN()-14,FALSE)=0,"",VLOOKUP($D67,'Avto. zavar. SŽ TP, d.o.o.'!$A$16:$P$31,COLUMN()-14,FALSE)))</f>
        <v/>
      </c>
      <c r="W67" s="436" t="str">
        <f>IF($D67="","",IF(VLOOKUP($D67,'Avto. zavar. SŽ TP, d.o.o.'!$A$16:$P$31,COLUMN()-14,FALSE)=0,"",VLOOKUP($D67,'Avto. zavar. SŽ TP, d.o.o.'!$A$16:$P$31,COLUMN()-14,FALSE)))</f>
        <v/>
      </c>
      <c r="X67" s="436" t="str">
        <f>IF($D67="","",IF(VLOOKUP($D67,'Avto. zavar. SŽ TP, d.o.o.'!$A$16:$P$31,COLUMN()-14,FALSE)=0,"",VLOOKUP($D67,'Avto. zavar. SŽ TP, d.o.o.'!$A$16:$P$31,COLUMN()-14,FALSE)))</f>
        <v/>
      </c>
      <c r="Y67" s="436" t="str">
        <f>IF($D67="","",IF(VLOOKUP($D67,'Avto. zavar. SŽ TP, d.o.o.'!$A$16:$P$31,COLUMN()-14,FALSE)=0,"",VLOOKUP($D67,'Avto. zavar. SŽ TP, d.o.o.'!$A$16:$P$31,COLUMN()-14,FALSE)))</f>
        <v/>
      </c>
      <c r="Z67" s="436" t="str">
        <f>IF($D67="","",IF(VLOOKUP($D67,'Avto. zavar. SŽ TP, d.o.o.'!$A$16:$P$31,COLUMN()-14,FALSE)=0,"",VLOOKUP($D67,'Avto. zavar. SŽ TP, d.o.o.'!$A$16:$P$31,COLUMN()-14,FALSE)))</f>
        <v/>
      </c>
      <c r="AA67" s="436" t="str">
        <f>IF($D67="","",IF(VLOOKUP($D67,'Avto. zavar. SŽ TP, d.o.o.'!$A$16:$P$31,COLUMN()-14,FALSE)=0,"",VLOOKUP($D67,'Avto. zavar. SŽ TP, d.o.o.'!$A$16:$P$31,COLUMN()-14,FALSE)))</f>
        <v/>
      </c>
      <c r="AB67" s="436" t="str">
        <f>IF($D67="","",IF(VLOOKUP($D67,'Avto. zavar. SŽ TP, d.o.o.'!$A$16:$P$31,COLUMN()-14,FALSE)=0,"",VLOOKUP($D67,'Avto. zavar. SŽ TP, d.o.o.'!$A$16:$P$31,COLUMN()-14,FALSE)))</f>
        <v/>
      </c>
      <c r="AC67" s="436" t="str">
        <f>IF($D67="","",IF(VLOOKUP($D67,'Avto. zavar. SŽ TP, d.o.o.'!$A$16:$P$31,COLUMN()-14,FALSE)=0,"",VLOOKUP($D67,'Avto. zavar. SŽ TP, d.o.o.'!$A$16:$P$31,COLUMN()-14,FALSE)))</f>
        <v/>
      </c>
      <c r="AD67" s="436" t="str">
        <f>IF($D67="","",IF(VLOOKUP($D67,'Avto. zavar. SŽ TP, d.o.o.'!$A$16:$P$31,COLUMN()-14,FALSE)=0,"",VLOOKUP($D67,'Avto. zavar. SŽ TP, d.o.o.'!$A$16:$P$31,COLUMN()-14,FALSE)))</f>
        <v/>
      </c>
      <c r="AE67" s="436">
        <f t="shared" ref="AE67:AE84" si="11">SUM(S67:AD67)</f>
        <v>0</v>
      </c>
      <c r="AF67" s="300">
        <f t="shared" ref="AF67:AF84" si="12">AE67/365*R67</f>
        <v>0</v>
      </c>
      <c r="AG67" s="203"/>
    </row>
    <row r="68" spans="1:34" s="92" customFormat="1" ht="35.15" customHeight="1" x14ac:dyDescent="0.25">
      <c r="A68" s="172"/>
      <c r="B68" s="289">
        <f>MAX($B$14:B67)+1</f>
        <v>55</v>
      </c>
      <c r="C68" s="291" t="s">
        <v>321</v>
      </c>
      <c r="D68" s="173" t="s">
        <v>83</v>
      </c>
      <c r="E68" s="118"/>
      <c r="F68" s="177" t="s">
        <v>466</v>
      </c>
      <c r="G68" s="177" t="s">
        <v>467</v>
      </c>
      <c r="H68" s="118" t="s">
        <v>468</v>
      </c>
      <c r="I68" s="118"/>
      <c r="J68" s="121">
        <v>2008</v>
      </c>
      <c r="K68" s="122"/>
      <c r="L68" s="122"/>
      <c r="M68" s="122"/>
      <c r="N68" s="122"/>
      <c r="O68" s="123">
        <v>49600</v>
      </c>
      <c r="P68" s="174">
        <v>45839</v>
      </c>
      <c r="Q68" s="175">
        <v>46203</v>
      </c>
      <c r="R68" s="124">
        <f t="shared" ref="R68:R71" si="13">(Q68-P68)+1</f>
        <v>365</v>
      </c>
      <c r="S68" s="436" t="str">
        <f>IF($D68="","",IF(VLOOKUP($D68,'Avto. zavar. SŽ TP, d.o.o.'!$A$16:$P$31,COLUMN()-14,FALSE)=0,"",VLOOKUP($D68,'Avto. zavar. SŽ TP, d.o.o.'!$A$16:$P$31,COLUMN()-14,FALSE)))</f>
        <v/>
      </c>
      <c r="T68" s="436" t="str">
        <f>IF($D68="","",IF(VLOOKUP($D68,'Avto. zavar. SŽ TP, d.o.o.'!$A$16:$P$31,COLUMN()-14,FALSE)=0,"",VLOOKUP($D68,'Avto. zavar. SŽ TP, d.o.o.'!$A$16:$P$31,COLUMN()-14,FALSE)))</f>
        <v/>
      </c>
      <c r="U68" s="436" t="str">
        <f>IF($D68="","",IF(VLOOKUP($D68,'Avto. zavar. SŽ TP, d.o.o.'!$A$16:$P$31,COLUMN()-14,FALSE)=0,"",VLOOKUP($D68,'Avto. zavar. SŽ TP, d.o.o.'!$A$16:$P$31,COLUMN()-14,FALSE)))</f>
        <v/>
      </c>
      <c r="V68" s="436" t="str">
        <f>IF($D68="","",IF(VLOOKUP($D68,'Avto. zavar. SŽ TP, d.o.o.'!$A$16:$P$31,COLUMN()-14,FALSE)=0,"",VLOOKUP($D68,'Avto. zavar. SŽ TP, d.o.o.'!$A$16:$P$31,COLUMN()-14,FALSE)))</f>
        <v/>
      </c>
      <c r="W68" s="436" t="str">
        <f>IF($D68="","",IF(VLOOKUP($D68,'Avto. zavar. SŽ TP, d.o.o.'!$A$16:$P$31,COLUMN()-14,FALSE)=0,"",VLOOKUP($D68,'Avto. zavar. SŽ TP, d.o.o.'!$A$16:$P$31,COLUMN()-14,FALSE)))</f>
        <v/>
      </c>
      <c r="X68" s="436" t="str">
        <f>IF($D68="","",IF(VLOOKUP($D68,'Avto. zavar. SŽ TP, d.o.o.'!$A$16:$P$31,COLUMN()-14,FALSE)=0,"",VLOOKUP($D68,'Avto. zavar. SŽ TP, d.o.o.'!$A$16:$P$31,COLUMN()-14,FALSE)))</f>
        <v/>
      </c>
      <c r="Y68" s="436" t="str">
        <f>IF($D68="","",IF(VLOOKUP($D68,'Avto. zavar. SŽ TP, d.o.o.'!$A$16:$P$31,COLUMN()-14,FALSE)=0,"",VLOOKUP($D68,'Avto. zavar. SŽ TP, d.o.o.'!$A$16:$P$31,COLUMN()-14,FALSE)))</f>
        <v/>
      </c>
      <c r="Z68" s="436" t="str">
        <f>IF($D68="","",IF(VLOOKUP($D68,'Avto. zavar. SŽ TP, d.o.o.'!$A$16:$P$31,COLUMN()-14,FALSE)=0,"",VLOOKUP($D68,'Avto. zavar. SŽ TP, d.o.o.'!$A$16:$P$31,COLUMN()-14,FALSE)))</f>
        <v/>
      </c>
      <c r="AA68" s="436" t="str">
        <f>IF($D68="","",IF(VLOOKUP($D68,'Avto. zavar. SŽ TP, d.o.o.'!$A$16:$P$31,COLUMN()-14,FALSE)=0,"",VLOOKUP($D68,'Avto. zavar. SŽ TP, d.o.o.'!$A$16:$P$31,COLUMN()-14,FALSE)))</f>
        <v/>
      </c>
      <c r="AB68" s="436" t="str">
        <f>IF($D68="","",IF(VLOOKUP($D68,'Avto. zavar. SŽ TP, d.o.o.'!$A$16:$P$31,COLUMN()-14,FALSE)=0,"",VLOOKUP($D68,'Avto. zavar. SŽ TP, d.o.o.'!$A$16:$P$31,COLUMN()-14,FALSE)))</f>
        <v/>
      </c>
      <c r="AC68" s="436" t="str">
        <f>IF($D68="","",IF(VLOOKUP($D68,'Avto. zavar. SŽ TP, d.o.o.'!$A$16:$P$31,COLUMN()-14,FALSE)=0,"",VLOOKUP($D68,'Avto. zavar. SŽ TP, d.o.o.'!$A$16:$P$31,COLUMN()-14,FALSE)))</f>
        <v/>
      </c>
      <c r="AD68" s="436" t="str">
        <f>IF($D68="","",IF(VLOOKUP($D68,'Avto. zavar. SŽ TP, d.o.o.'!$A$16:$P$31,COLUMN()-14,FALSE)=0,"",VLOOKUP($D68,'Avto. zavar. SŽ TP, d.o.o.'!$A$16:$P$31,COLUMN()-14,FALSE)))</f>
        <v/>
      </c>
      <c r="AE68" s="436">
        <f t="shared" si="11"/>
        <v>0</v>
      </c>
      <c r="AF68" s="300">
        <f t="shared" si="12"/>
        <v>0</v>
      </c>
      <c r="AG68" s="203"/>
    </row>
    <row r="69" spans="1:34" s="92" customFormat="1" ht="35.15" customHeight="1" x14ac:dyDescent="0.25">
      <c r="A69" s="172"/>
      <c r="B69" s="289">
        <f>MAX($B$14:B68)+1</f>
        <v>56</v>
      </c>
      <c r="C69" s="291" t="s">
        <v>321</v>
      </c>
      <c r="D69" s="173" t="s">
        <v>83</v>
      </c>
      <c r="E69" s="118"/>
      <c r="F69" s="177" t="s">
        <v>466</v>
      </c>
      <c r="G69" s="177" t="s">
        <v>469</v>
      </c>
      <c r="H69" s="118" t="s">
        <v>470</v>
      </c>
      <c r="I69" s="118"/>
      <c r="J69" s="121">
        <v>2007</v>
      </c>
      <c r="K69" s="122"/>
      <c r="L69" s="122"/>
      <c r="M69" s="122"/>
      <c r="N69" s="122"/>
      <c r="O69" s="123">
        <v>116419</v>
      </c>
      <c r="P69" s="174">
        <v>45839</v>
      </c>
      <c r="Q69" s="175">
        <v>46203</v>
      </c>
      <c r="R69" s="124">
        <f t="shared" si="13"/>
        <v>365</v>
      </c>
      <c r="S69" s="436" t="str">
        <f>IF($D69="","",IF(VLOOKUP($D69,'Avto. zavar. SŽ TP, d.o.o.'!$A$16:$P$31,COLUMN()-14,FALSE)=0,"",VLOOKUP($D69,'Avto. zavar. SŽ TP, d.o.o.'!$A$16:$P$31,COLUMN()-14,FALSE)))</f>
        <v/>
      </c>
      <c r="T69" s="436" t="str">
        <f>IF($D69="","",IF(VLOOKUP($D69,'Avto. zavar. SŽ TP, d.o.o.'!$A$16:$P$31,COLUMN()-14,FALSE)=0,"",VLOOKUP($D69,'Avto. zavar. SŽ TP, d.o.o.'!$A$16:$P$31,COLUMN()-14,FALSE)))</f>
        <v/>
      </c>
      <c r="U69" s="436" t="str">
        <f>IF($D69="","",IF(VLOOKUP($D69,'Avto. zavar. SŽ TP, d.o.o.'!$A$16:$P$31,COLUMN()-14,FALSE)=0,"",VLOOKUP($D69,'Avto. zavar. SŽ TP, d.o.o.'!$A$16:$P$31,COLUMN()-14,FALSE)))</f>
        <v/>
      </c>
      <c r="V69" s="436" t="str">
        <f>IF($D69="","",IF(VLOOKUP($D69,'Avto. zavar. SŽ TP, d.o.o.'!$A$16:$P$31,COLUMN()-14,FALSE)=0,"",VLOOKUP($D69,'Avto. zavar. SŽ TP, d.o.o.'!$A$16:$P$31,COLUMN()-14,FALSE)))</f>
        <v/>
      </c>
      <c r="W69" s="436" t="str">
        <f>IF($D69="","",IF(VLOOKUP($D69,'Avto. zavar. SŽ TP, d.o.o.'!$A$16:$P$31,COLUMN()-14,FALSE)=0,"",VLOOKUP($D69,'Avto. zavar. SŽ TP, d.o.o.'!$A$16:$P$31,COLUMN()-14,FALSE)))</f>
        <v/>
      </c>
      <c r="X69" s="436" t="str">
        <f>IF($D69="","",IF(VLOOKUP($D69,'Avto. zavar. SŽ TP, d.o.o.'!$A$16:$P$31,COLUMN()-14,FALSE)=0,"",VLOOKUP($D69,'Avto. zavar. SŽ TP, d.o.o.'!$A$16:$P$31,COLUMN()-14,FALSE)))</f>
        <v/>
      </c>
      <c r="Y69" s="436" t="str">
        <f>IF($D69="","",IF(VLOOKUP($D69,'Avto. zavar. SŽ TP, d.o.o.'!$A$16:$P$31,COLUMN()-14,FALSE)=0,"",VLOOKUP($D69,'Avto. zavar. SŽ TP, d.o.o.'!$A$16:$P$31,COLUMN()-14,FALSE)))</f>
        <v/>
      </c>
      <c r="Z69" s="436" t="str">
        <f>IF($D69="","",IF(VLOOKUP($D69,'Avto. zavar. SŽ TP, d.o.o.'!$A$16:$P$31,COLUMN()-14,FALSE)=0,"",VLOOKUP($D69,'Avto. zavar. SŽ TP, d.o.o.'!$A$16:$P$31,COLUMN()-14,FALSE)))</f>
        <v/>
      </c>
      <c r="AA69" s="436" t="str">
        <f>IF($D69="","",IF(VLOOKUP($D69,'Avto. zavar. SŽ TP, d.o.o.'!$A$16:$P$31,COLUMN()-14,FALSE)=0,"",VLOOKUP($D69,'Avto. zavar. SŽ TP, d.o.o.'!$A$16:$P$31,COLUMN()-14,FALSE)))</f>
        <v/>
      </c>
      <c r="AB69" s="436" t="str">
        <f>IF($D69="","",IF(VLOOKUP($D69,'Avto. zavar. SŽ TP, d.o.o.'!$A$16:$P$31,COLUMN()-14,FALSE)=0,"",VLOOKUP($D69,'Avto. zavar. SŽ TP, d.o.o.'!$A$16:$P$31,COLUMN()-14,FALSE)))</f>
        <v/>
      </c>
      <c r="AC69" s="436" t="str">
        <f>IF($D69="","",IF(VLOOKUP($D69,'Avto. zavar. SŽ TP, d.o.o.'!$A$16:$P$31,COLUMN()-14,FALSE)=0,"",VLOOKUP($D69,'Avto. zavar. SŽ TP, d.o.o.'!$A$16:$P$31,COLUMN()-14,FALSE)))</f>
        <v/>
      </c>
      <c r="AD69" s="436" t="str">
        <f>IF($D69="","",IF(VLOOKUP($D69,'Avto. zavar. SŽ TP, d.o.o.'!$A$16:$P$31,COLUMN()-14,FALSE)=0,"",VLOOKUP($D69,'Avto. zavar. SŽ TP, d.o.o.'!$A$16:$P$31,COLUMN()-14,FALSE)))</f>
        <v/>
      </c>
      <c r="AE69" s="436">
        <f t="shared" si="11"/>
        <v>0</v>
      </c>
      <c r="AF69" s="300">
        <f t="shared" si="12"/>
        <v>0</v>
      </c>
      <c r="AG69" s="203"/>
    </row>
    <row r="70" spans="1:34" s="92" customFormat="1" ht="35.15" customHeight="1" x14ac:dyDescent="0.25">
      <c r="A70" s="172"/>
      <c r="B70" s="289">
        <f>MAX($B$14:B69)+1</f>
        <v>57</v>
      </c>
      <c r="C70" s="291" t="s">
        <v>321</v>
      </c>
      <c r="D70" s="173" t="s">
        <v>83</v>
      </c>
      <c r="E70" s="118"/>
      <c r="F70" s="177" t="s">
        <v>457</v>
      </c>
      <c r="G70" s="177" t="s">
        <v>471</v>
      </c>
      <c r="H70" s="118" t="s">
        <v>472</v>
      </c>
      <c r="I70" s="118"/>
      <c r="J70" s="121">
        <v>2006</v>
      </c>
      <c r="K70" s="122"/>
      <c r="L70" s="122"/>
      <c r="M70" s="122"/>
      <c r="N70" s="122"/>
      <c r="O70" s="123">
        <v>36451</v>
      </c>
      <c r="P70" s="174">
        <v>45839</v>
      </c>
      <c r="Q70" s="175">
        <v>46203</v>
      </c>
      <c r="R70" s="124">
        <f t="shared" si="13"/>
        <v>365</v>
      </c>
      <c r="S70" s="436" t="str">
        <f>IF($D70="","",IF(VLOOKUP($D70,'Avto. zavar. SŽ TP, d.o.o.'!$A$16:$P$31,COLUMN()-14,FALSE)=0,"",VLOOKUP($D70,'Avto. zavar. SŽ TP, d.o.o.'!$A$16:$P$31,COLUMN()-14,FALSE)))</f>
        <v/>
      </c>
      <c r="T70" s="436" t="str">
        <f>IF($D70="","",IF(VLOOKUP($D70,'Avto. zavar. SŽ TP, d.o.o.'!$A$16:$P$31,COLUMN()-14,FALSE)=0,"",VLOOKUP($D70,'Avto. zavar. SŽ TP, d.o.o.'!$A$16:$P$31,COLUMN()-14,FALSE)))</f>
        <v/>
      </c>
      <c r="U70" s="436" t="str">
        <f>IF($D70="","",IF(VLOOKUP($D70,'Avto. zavar. SŽ TP, d.o.o.'!$A$16:$P$31,COLUMN()-14,FALSE)=0,"",VLOOKUP($D70,'Avto. zavar. SŽ TP, d.o.o.'!$A$16:$P$31,COLUMN()-14,FALSE)))</f>
        <v/>
      </c>
      <c r="V70" s="436" t="str">
        <f>IF($D70="","",IF(VLOOKUP($D70,'Avto. zavar. SŽ TP, d.o.o.'!$A$16:$P$31,COLUMN()-14,FALSE)=0,"",VLOOKUP($D70,'Avto. zavar. SŽ TP, d.o.o.'!$A$16:$P$31,COLUMN()-14,FALSE)))</f>
        <v/>
      </c>
      <c r="W70" s="436" t="str">
        <f>IF($D70="","",IF(VLOOKUP($D70,'Avto. zavar. SŽ TP, d.o.o.'!$A$16:$P$31,COLUMN()-14,FALSE)=0,"",VLOOKUP($D70,'Avto. zavar. SŽ TP, d.o.o.'!$A$16:$P$31,COLUMN()-14,FALSE)))</f>
        <v/>
      </c>
      <c r="X70" s="436" t="str">
        <f>IF($D70="","",IF(VLOOKUP($D70,'Avto. zavar. SŽ TP, d.o.o.'!$A$16:$P$31,COLUMN()-14,FALSE)=0,"",VLOOKUP($D70,'Avto. zavar. SŽ TP, d.o.o.'!$A$16:$P$31,COLUMN()-14,FALSE)))</f>
        <v/>
      </c>
      <c r="Y70" s="436" t="str">
        <f>IF($D70="","",IF(VLOOKUP($D70,'Avto. zavar. SŽ TP, d.o.o.'!$A$16:$P$31,COLUMN()-14,FALSE)=0,"",VLOOKUP($D70,'Avto. zavar. SŽ TP, d.o.o.'!$A$16:$P$31,COLUMN()-14,FALSE)))</f>
        <v/>
      </c>
      <c r="Z70" s="436" t="str">
        <f>IF($D70="","",IF(VLOOKUP($D70,'Avto. zavar. SŽ TP, d.o.o.'!$A$16:$P$31,COLUMN()-14,FALSE)=0,"",VLOOKUP($D70,'Avto. zavar. SŽ TP, d.o.o.'!$A$16:$P$31,COLUMN()-14,FALSE)))</f>
        <v/>
      </c>
      <c r="AA70" s="436" t="str">
        <f>IF($D70="","",IF(VLOOKUP($D70,'Avto. zavar. SŽ TP, d.o.o.'!$A$16:$P$31,COLUMN()-14,FALSE)=0,"",VLOOKUP($D70,'Avto. zavar. SŽ TP, d.o.o.'!$A$16:$P$31,COLUMN()-14,FALSE)))</f>
        <v/>
      </c>
      <c r="AB70" s="436" t="str">
        <f>IF($D70="","",IF(VLOOKUP($D70,'Avto. zavar. SŽ TP, d.o.o.'!$A$16:$P$31,COLUMN()-14,FALSE)=0,"",VLOOKUP($D70,'Avto. zavar. SŽ TP, d.o.o.'!$A$16:$P$31,COLUMN()-14,FALSE)))</f>
        <v/>
      </c>
      <c r="AC70" s="436" t="str">
        <f>IF($D70="","",IF(VLOOKUP($D70,'Avto. zavar. SŽ TP, d.o.o.'!$A$16:$P$31,COLUMN()-14,FALSE)=0,"",VLOOKUP($D70,'Avto. zavar. SŽ TP, d.o.o.'!$A$16:$P$31,COLUMN()-14,FALSE)))</f>
        <v/>
      </c>
      <c r="AD70" s="436" t="str">
        <f>IF($D70="","",IF(VLOOKUP($D70,'Avto. zavar. SŽ TP, d.o.o.'!$A$16:$P$31,COLUMN()-14,FALSE)=0,"",VLOOKUP($D70,'Avto. zavar. SŽ TP, d.o.o.'!$A$16:$P$31,COLUMN()-14,FALSE)))</f>
        <v/>
      </c>
      <c r="AE70" s="436">
        <f t="shared" si="11"/>
        <v>0</v>
      </c>
      <c r="AF70" s="300">
        <f t="shared" si="12"/>
        <v>0</v>
      </c>
      <c r="AG70" s="203"/>
    </row>
    <row r="71" spans="1:34" s="92" customFormat="1" ht="35.15" customHeight="1" x14ac:dyDescent="0.25">
      <c r="A71" s="172"/>
      <c r="B71" s="289">
        <f>MAX($B$14:B70)+1</f>
        <v>58</v>
      </c>
      <c r="C71" s="291" t="s">
        <v>321</v>
      </c>
      <c r="D71" s="173" t="s">
        <v>83</v>
      </c>
      <c r="E71" s="118"/>
      <c r="F71" s="177" t="s">
        <v>457</v>
      </c>
      <c r="G71" s="177" t="s">
        <v>462</v>
      </c>
      <c r="H71" s="118" t="s">
        <v>473</v>
      </c>
      <c r="I71" s="118"/>
      <c r="J71" s="121">
        <v>2006</v>
      </c>
      <c r="K71" s="122"/>
      <c r="L71" s="122"/>
      <c r="M71" s="122"/>
      <c r="N71" s="122"/>
      <c r="O71" s="123">
        <v>32858</v>
      </c>
      <c r="P71" s="174">
        <v>45839</v>
      </c>
      <c r="Q71" s="175">
        <v>46203</v>
      </c>
      <c r="R71" s="124">
        <f t="shared" si="13"/>
        <v>365</v>
      </c>
      <c r="S71" s="436" t="str">
        <f>IF($D71="","",IF(VLOOKUP($D71,'Avto. zavar. SŽ TP, d.o.o.'!$A$16:$P$31,COLUMN()-14,FALSE)=0,"",VLOOKUP($D71,'Avto. zavar. SŽ TP, d.o.o.'!$A$16:$P$31,COLUMN()-14,FALSE)))</f>
        <v/>
      </c>
      <c r="T71" s="436" t="str">
        <f>IF($D71="","",IF(VLOOKUP($D71,'Avto. zavar. SŽ TP, d.o.o.'!$A$16:$P$31,COLUMN()-14,FALSE)=0,"",VLOOKUP($D71,'Avto. zavar. SŽ TP, d.o.o.'!$A$16:$P$31,COLUMN()-14,FALSE)))</f>
        <v/>
      </c>
      <c r="U71" s="436" t="str">
        <f>IF($D71="","",IF(VLOOKUP($D71,'Avto. zavar. SŽ TP, d.o.o.'!$A$16:$P$31,COLUMN()-14,FALSE)=0,"",VLOOKUP($D71,'Avto. zavar. SŽ TP, d.o.o.'!$A$16:$P$31,COLUMN()-14,FALSE)))</f>
        <v/>
      </c>
      <c r="V71" s="436" t="str">
        <f>IF($D71="","",IF(VLOOKUP($D71,'Avto. zavar. SŽ TP, d.o.o.'!$A$16:$P$31,COLUMN()-14,FALSE)=0,"",VLOOKUP($D71,'Avto. zavar. SŽ TP, d.o.o.'!$A$16:$P$31,COLUMN()-14,FALSE)))</f>
        <v/>
      </c>
      <c r="W71" s="436" t="str">
        <f>IF($D71="","",IF(VLOOKUP($D71,'Avto. zavar. SŽ TP, d.o.o.'!$A$16:$P$31,COLUMN()-14,FALSE)=0,"",VLOOKUP($D71,'Avto. zavar. SŽ TP, d.o.o.'!$A$16:$P$31,COLUMN()-14,FALSE)))</f>
        <v/>
      </c>
      <c r="X71" s="436" t="str">
        <f>IF($D71="","",IF(VLOOKUP($D71,'Avto. zavar. SŽ TP, d.o.o.'!$A$16:$P$31,COLUMN()-14,FALSE)=0,"",VLOOKUP($D71,'Avto. zavar. SŽ TP, d.o.o.'!$A$16:$P$31,COLUMN()-14,FALSE)))</f>
        <v/>
      </c>
      <c r="Y71" s="436" t="str">
        <f>IF($D71="","",IF(VLOOKUP($D71,'Avto. zavar. SŽ TP, d.o.o.'!$A$16:$P$31,COLUMN()-14,FALSE)=0,"",VLOOKUP($D71,'Avto. zavar. SŽ TP, d.o.o.'!$A$16:$P$31,COLUMN()-14,FALSE)))</f>
        <v/>
      </c>
      <c r="Z71" s="436" t="str">
        <f>IF($D71="","",IF(VLOOKUP($D71,'Avto. zavar. SŽ TP, d.o.o.'!$A$16:$P$31,COLUMN()-14,FALSE)=0,"",VLOOKUP($D71,'Avto. zavar. SŽ TP, d.o.o.'!$A$16:$P$31,COLUMN()-14,FALSE)))</f>
        <v/>
      </c>
      <c r="AA71" s="436" t="str">
        <f>IF($D71="","",IF(VLOOKUP($D71,'Avto. zavar. SŽ TP, d.o.o.'!$A$16:$P$31,COLUMN()-14,FALSE)=0,"",VLOOKUP($D71,'Avto. zavar. SŽ TP, d.o.o.'!$A$16:$P$31,COLUMN()-14,FALSE)))</f>
        <v/>
      </c>
      <c r="AB71" s="436" t="str">
        <f>IF($D71="","",IF(VLOOKUP($D71,'Avto. zavar. SŽ TP, d.o.o.'!$A$16:$P$31,COLUMN()-14,FALSE)=0,"",VLOOKUP($D71,'Avto. zavar. SŽ TP, d.o.o.'!$A$16:$P$31,COLUMN()-14,FALSE)))</f>
        <v/>
      </c>
      <c r="AC71" s="436" t="str">
        <f>IF($D71="","",IF(VLOOKUP($D71,'Avto. zavar. SŽ TP, d.o.o.'!$A$16:$P$31,COLUMN()-14,FALSE)=0,"",VLOOKUP($D71,'Avto. zavar. SŽ TP, d.o.o.'!$A$16:$P$31,COLUMN()-14,FALSE)))</f>
        <v/>
      </c>
      <c r="AD71" s="436" t="str">
        <f>IF($D71="","",IF(VLOOKUP($D71,'Avto. zavar. SŽ TP, d.o.o.'!$A$16:$P$31,COLUMN()-14,FALSE)=0,"",VLOOKUP($D71,'Avto. zavar. SŽ TP, d.o.o.'!$A$16:$P$31,COLUMN()-14,FALSE)))</f>
        <v/>
      </c>
      <c r="AE71" s="436">
        <f t="shared" si="11"/>
        <v>0</v>
      </c>
      <c r="AF71" s="300">
        <f t="shared" si="12"/>
        <v>0</v>
      </c>
      <c r="AG71" s="203"/>
    </row>
    <row r="72" spans="1:34" s="92" customFormat="1" ht="35.15" customHeight="1" x14ac:dyDescent="0.25">
      <c r="A72" s="172"/>
      <c r="B72" s="289">
        <v>59</v>
      </c>
      <c r="C72" s="291" t="s">
        <v>321</v>
      </c>
      <c r="D72" s="173" t="s">
        <v>83</v>
      </c>
      <c r="E72" s="118"/>
      <c r="F72" s="177" t="s">
        <v>456</v>
      </c>
      <c r="G72" s="177" t="s">
        <v>474</v>
      </c>
      <c r="H72" s="118" t="s">
        <v>475</v>
      </c>
      <c r="I72" s="118"/>
      <c r="J72" s="121">
        <v>1987</v>
      </c>
      <c r="K72" s="122"/>
      <c r="L72" s="122"/>
      <c r="M72" s="122"/>
      <c r="N72" s="122"/>
      <c r="O72" s="123"/>
      <c r="P72" s="174">
        <v>45839</v>
      </c>
      <c r="Q72" s="175">
        <v>46203</v>
      </c>
      <c r="R72" s="124">
        <f>(Q72-P72)+1</f>
        <v>365</v>
      </c>
      <c r="S72" s="436" t="str">
        <f>IF($D72="","",IF(VLOOKUP($D72,'Avto. zavar. SŽ TP, d.o.o.'!$A$16:$P$31,COLUMN()-14,FALSE)=0,"",VLOOKUP($D72,'Avto. zavar. SŽ TP, d.o.o.'!$A$16:$P$31,COLUMN()-14,FALSE)))</f>
        <v/>
      </c>
      <c r="T72" s="436" t="str">
        <f>IF($D72="","",IF(VLOOKUP($D72,'Avto. zavar. SŽ TP, d.o.o.'!$A$16:$P$31,COLUMN()-14,FALSE)=0,"",VLOOKUP($D72,'Avto. zavar. SŽ TP, d.o.o.'!$A$16:$P$31,COLUMN()-14,FALSE)))</f>
        <v/>
      </c>
      <c r="U72" s="436" t="str">
        <f>IF($D72="","",IF(VLOOKUP($D72,'Avto. zavar. SŽ TP, d.o.o.'!$A$16:$P$31,COLUMN()-14,FALSE)=0,"",VLOOKUP($D72,'Avto. zavar. SŽ TP, d.o.o.'!$A$16:$P$31,COLUMN()-14,FALSE)))</f>
        <v/>
      </c>
      <c r="V72" s="436" t="str">
        <f>IF($D72="","",IF(VLOOKUP($D72,'Avto. zavar. SŽ TP, d.o.o.'!$A$16:$P$31,COLUMN()-14,FALSE)=0,"",VLOOKUP($D72,'Avto. zavar. SŽ TP, d.o.o.'!$A$16:$P$31,COLUMN()-14,FALSE)))</f>
        <v/>
      </c>
      <c r="W72" s="436" t="str">
        <f>IF($D72="","",IF(VLOOKUP($D72,'Avto. zavar. SŽ TP, d.o.o.'!$A$16:$P$31,COLUMN()-14,FALSE)=0,"",VLOOKUP($D72,'Avto. zavar. SŽ TP, d.o.o.'!$A$16:$P$31,COLUMN()-14,FALSE)))</f>
        <v/>
      </c>
      <c r="X72" s="436" t="str">
        <f>IF($D72="","",IF(VLOOKUP($D72,'Avto. zavar. SŽ TP, d.o.o.'!$A$16:$P$31,COLUMN()-14,FALSE)=0,"",VLOOKUP($D72,'Avto. zavar. SŽ TP, d.o.o.'!$A$16:$P$31,COLUMN()-14,FALSE)))</f>
        <v/>
      </c>
      <c r="Y72" s="436" t="str">
        <f>IF($D72="","",IF(VLOOKUP($D72,'Avto. zavar. SŽ TP, d.o.o.'!$A$16:$P$31,COLUMN()-14,FALSE)=0,"",VLOOKUP($D72,'Avto. zavar. SŽ TP, d.o.o.'!$A$16:$P$31,COLUMN()-14,FALSE)))</f>
        <v/>
      </c>
      <c r="Z72" s="436" t="str">
        <f>IF($D72="","",IF(VLOOKUP($D72,'Avto. zavar. SŽ TP, d.o.o.'!$A$16:$P$31,COLUMN()-14,FALSE)=0,"",VLOOKUP($D72,'Avto. zavar. SŽ TP, d.o.o.'!$A$16:$P$31,COLUMN()-14,FALSE)))</f>
        <v/>
      </c>
      <c r="AA72" s="436" t="str">
        <f>IF($D72="","",IF(VLOOKUP($D72,'Avto. zavar. SŽ TP, d.o.o.'!$A$16:$P$31,COLUMN()-14,FALSE)=0,"",VLOOKUP($D72,'Avto. zavar. SŽ TP, d.o.o.'!$A$16:$P$31,COLUMN()-14,FALSE)))</f>
        <v/>
      </c>
      <c r="AB72" s="436" t="str">
        <f>IF($D72="","",IF(VLOOKUP($D72,'Avto. zavar. SŽ TP, d.o.o.'!$A$16:$P$31,COLUMN()-14,FALSE)=0,"",VLOOKUP($D72,'Avto. zavar. SŽ TP, d.o.o.'!$A$16:$P$31,COLUMN()-14,FALSE)))</f>
        <v/>
      </c>
      <c r="AC72" s="436" t="str">
        <f>IF($D72="","",IF(VLOOKUP($D72,'Avto. zavar. SŽ TP, d.o.o.'!$A$16:$P$31,COLUMN()-14,FALSE)=0,"",VLOOKUP($D72,'Avto. zavar. SŽ TP, d.o.o.'!$A$16:$P$31,COLUMN()-14,FALSE)))</f>
        <v/>
      </c>
      <c r="AD72" s="436" t="str">
        <f>IF($D72="","",IF(VLOOKUP($D72,'Avto. zavar. SŽ TP, d.o.o.'!$A$16:$P$31,COLUMN()-14,FALSE)=0,"",VLOOKUP($D72,'Avto. zavar. SŽ TP, d.o.o.'!$A$16:$P$31,COLUMN()-14,FALSE)))</f>
        <v/>
      </c>
      <c r="AE72" s="436">
        <f t="shared" si="11"/>
        <v>0</v>
      </c>
      <c r="AF72" s="300">
        <f t="shared" si="12"/>
        <v>0</v>
      </c>
      <c r="AG72" s="203"/>
    </row>
    <row r="73" spans="1:34" s="92" customFormat="1" ht="35.15" customHeight="1" x14ac:dyDescent="0.25">
      <c r="A73" s="172"/>
      <c r="B73" s="289">
        <v>60</v>
      </c>
      <c r="C73" s="291" t="s">
        <v>321</v>
      </c>
      <c r="D73" s="173" t="s">
        <v>83</v>
      </c>
      <c r="E73" s="118"/>
      <c r="F73" s="177" t="s">
        <v>466</v>
      </c>
      <c r="G73" s="177" t="s">
        <v>476</v>
      </c>
      <c r="H73" s="118" t="s">
        <v>477</v>
      </c>
      <c r="I73" s="118"/>
      <c r="J73" s="121">
        <v>2008</v>
      </c>
      <c r="K73" s="122"/>
      <c r="L73" s="122"/>
      <c r="M73" s="122"/>
      <c r="N73" s="122"/>
      <c r="O73" s="123">
        <v>128941</v>
      </c>
      <c r="P73" s="174">
        <v>45839</v>
      </c>
      <c r="Q73" s="175">
        <v>46203</v>
      </c>
      <c r="R73" s="124">
        <f>(Q73-P73)+1</f>
        <v>365</v>
      </c>
      <c r="S73" s="436" t="str">
        <f>IF($D73="","",IF(VLOOKUP($D73,'Avto. zavar. SŽ TP, d.o.o.'!$A$16:$P$31,COLUMN()-14,FALSE)=0,"",VLOOKUP($D73,'Avto. zavar. SŽ TP, d.o.o.'!$A$16:$P$31,COLUMN()-14,FALSE)))</f>
        <v/>
      </c>
      <c r="T73" s="436" t="str">
        <f>IF($D73="","",IF(VLOOKUP($D73,'Avto. zavar. SŽ TP, d.o.o.'!$A$16:$P$31,COLUMN()-14,FALSE)=0,"",VLOOKUP($D73,'Avto. zavar. SŽ TP, d.o.o.'!$A$16:$P$31,COLUMN()-14,FALSE)))</f>
        <v/>
      </c>
      <c r="U73" s="436" t="str">
        <f>IF($D73="","",IF(VLOOKUP($D73,'Avto. zavar. SŽ TP, d.o.o.'!$A$16:$P$31,COLUMN()-14,FALSE)=0,"",VLOOKUP($D73,'Avto. zavar. SŽ TP, d.o.o.'!$A$16:$P$31,COLUMN()-14,FALSE)))</f>
        <v/>
      </c>
      <c r="V73" s="436" t="str">
        <f>IF($D73="","",IF(VLOOKUP($D73,'Avto. zavar. SŽ TP, d.o.o.'!$A$16:$P$31,COLUMN()-14,FALSE)=0,"",VLOOKUP($D73,'Avto. zavar. SŽ TP, d.o.o.'!$A$16:$P$31,COLUMN()-14,FALSE)))</f>
        <v/>
      </c>
      <c r="W73" s="436" t="str">
        <f>IF($D73="","",IF(VLOOKUP($D73,'Avto. zavar. SŽ TP, d.o.o.'!$A$16:$P$31,COLUMN()-14,FALSE)=0,"",VLOOKUP($D73,'Avto. zavar. SŽ TP, d.o.o.'!$A$16:$P$31,COLUMN()-14,FALSE)))</f>
        <v/>
      </c>
      <c r="X73" s="436" t="str">
        <f>IF($D73="","",IF(VLOOKUP($D73,'Avto. zavar. SŽ TP, d.o.o.'!$A$16:$P$31,COLUMN()-14,FALSE)=0,"",VLOOKUP($D73,'Avto. zavar. SŽ TP, d.o.o.'!$A$16:$P$31,COLUMN()-14,FALSE)))</f>
        <v/>
      </c>
      <c r="Y73" s="436" t="str">
        <f>IF($D73="","",IF(VLOOKUP($D73,'Avto. zavar. SŽ TP, d.o.o.'!$A$16:$P$31,COLUMN()-14,FALSE)=0,"",VLOOKUP($D73,'Avto. zavar. SŽ TP, d.o.o.'!$A$16:$P$31,COLUMN()-14,FALSE)))</f>
        <v/>
      </c>
      <c r="Z73" s="436" t="str">
        <f>IF($D73="","",IF(VLOOKUP($D73,'Avto. zavar. SŽ TP, d.o.o.'!$A$16:$P$31,COLUMN()-14,FALSE)=0,"",VLOOKUP($D73,'Avto. zavar. SŽ TP, d.o.o.'!$A$16:$P$31,COLUMN()-14,FALSE)))</f>
        <v/>
      </c>
      <c r="AA73" s="436" t="str">
        <f>IF($D73="","",IF(VLOOKUP($D73,'Avto. zavar. SŽ TP, d.o.o.'!$A$16:$P$31,COLUMN()-14,FALSE)=0,"",VLOOKUP($D73,'Avto. zavar. SŽ TP, d.o.o.'!$A$16:$P$31,COLUMN()-14,FALSE)))</f>
        <v/>
      </c>
      <c r="AB73" s="436" t="str">
        <f>IF($D73="","",IF(VLOOKUP($D73,'Avto. zavar. SŽ TP, d.o.o.'!$A$16:$P$31,COLUMN()-14,FALSE)=0,"",VLOOKUP($D73,'Avto. zavar. SŽ TP, d.o.o.'!$A$16:$P$31,COLUMN()-14,FALSE)))</f>
        <v/>
      </c>
      <c r="AC73" s="436" t="str">
        <f>IF($D73="","",IF(VLOOKUP($D73,'Avto. zavar. SŽ TP, d.o.o.'!$A$16:$P$31,COLUMN()-14,FALSE)=0,"",VLOOKUP($D73,'Avto. zavar. SŽ TP, d.o.o.'!$A$16:$P$31,COLUMN()-14,FALSE)))</f>
        <v/>
      </c>
      <c r="AD73" s="436" t="str">
        <f>IF($D73="","",IF(VLOOKUP($D73,'Avto. zavar. SŽ TP, d.o.o.'!$A$16:$P$31,COLUMN()-14,FALSE)=0,"",VLOOKUP($D73,'Avto. zavar. SŽ TP, d.o.o.'!$A$16:$P$31,COLUMN()-14,FALSE)))</f>
        <v/>
      </c>
      <c r="AE73" s="436">
        <f t="shared" si="11"/>
        <v>0</v>
      </c>
      <c r="AF73" s="300">
        <f t="shared" si="12"/>
        <v>0</v>
      </c>
      <c r="AG73" s="203"/>
    </row>
    <row r="74" spans="1:34" s="92" customFormat="1" ht="35.15" customHeight="1" x14ac:dyDescent="0.25">
      <c r="A74" s="172"/>
      <c r="B74" s="289">
        <v>61</v>
      </c>
      <c r="C74" s="291" t="s">
        <v>321</v>
      </c>
      <c r="D74" s="173" t="s">
        <v>317</v>
      </c>
      <c r="E74" s="118"/>
      <c r="F74" s="177" t="s">
        <v>478</v>
      </c>
      <c r="G74" s="177" t="s">
        <v>479</v>
      </c>
      <c r="H74" s="118" t="s">
        <v>480</v>
      </c>
      <c r="I74" s="118"/>
      <c r="J74" s="121" t="s">
        <v>481</v>
      </c>
      <c r="K74" s="122"/>
      <c r="L74" s="122"/>
      <c r="M74" s="122"/>
      <c r="N74" s="122"/>
      <c r="O74" s="123">
        <v>564148</v>
      </c>
      <c r="P74" s="174">
        <v>45839</v>
      </c>
      <c r="Q74" s="175">
        <v>46203</v>
      </c>
      <c r="R74" s="124">
        <f t="shared" ref="R74:R99" si="14">(Q74-P74)+1</f>
        <v>365</v>
      </c>
      <c r="S74" s="436" t="str">
        <f>IF($D74="","",IF(VLOOKUP($D74,'Avto. zavar. SŽ TP, d.o.o.'!$A$16:$P$31,COLUMN()-14,FALSE)=0,"",VLOOKUP($D74,'Avto. zavar. SŽ TP, d.o.o.'!$A$16:$P$31,COLUMN()-14,FALSE)))</f>
        <v/>
      </c>
      <c r="T74" s="436" t="str">
        <f>IF($D74="","",IF(VLOOKUP($D74,'Avto. zavar. SŽ TP, d.o.o.'!$A$16:$P$31,COLUMN()-14,FALSE)=0,"",VLOOKUP($D74,'Avto. zavar. SŽ TP, d.o.o.'!$A$16:$P$31,COLUMN()-14,FALSE)))</f>
        <v/>
      </c>
      <c r="U74" s="436" t="str">
        <f>IF($D74="","",IF(VLOOKUP($D74,'Avto. zavar. SŽ TP, d.o.o.'!$A$16:$P$31,COLUMN()-14,FALSE)=0,"",VLOOKUP($D74,'Avto. zavar. SŽ TP, d.o.o.'!$A$16:$P$31,COLUMN()-14,FALSE)))</f>
        <v/>
      </c>
      <c r="V74" s="436" t="str">
        <f>IF($D74="","",IF(VLOOKUP($D74,'Avto. zavar. SŽ TP, d.o.o.'!$A$16:$P$31,COLUMN()-14,FALSE)=0,"",VLOOKUP($D74,'Avto. zavar. SŽ TP, d.o.o.'!$A$16:$P$31,COLUMN()-14,FALSE)))</f>
        <v/>
      </c>
      <c r="W74" s="436" t="str">
        <f>IF($D74="","",IF(VLOOKUP($D74,'Avto. zavar. SŽ TP, d.o.o.'!$A$16:$P$31,COLUMN()-14,FALSE)=0,"",VLOOKUP($D74,'Avto. zavar. SŽ TP, d.o.o.'!$A$16:$P$31,COLUMN()-14,FALSE)))</f>
        <v/>
      </c>
      <c r="X74" s="436" t="str">
        <f>IF($D74="","",IF(VLOOKUP($D74,'Avto. zavar. SŽ TP, d.o.o.'!$A$16:$P$31,COLUMN()-14,FALSE)=0,"",VLOOKUP($D74,'Avto. zavar. SŽ TP, d.o.o.'!$A$16:$P$31,COLUMN()-14,FALSE)))</f>
        <v/>
      </c>
      <c r="Y74" s="436" t="str">
        <f>IF($D74="","",IF(VLOOKUP($D74,'Avto. zavar. SŽ TP, d.o.o.'!$A$16:$P$31,COLUMN()-14,FALSE)=0,"",VLOOKUP($D74,'Avto. zavar. SŽ TP, d.o.o.'!$A$16:$P$31,COLUMN()-14,FALSE)))</f>
        <v/>
      </c>
      <c r="Z74" s="436" t="str">
        <f>IF($D74="","",IF(VLOOKUP($D74,'Avto. zavar. SŽ TP, d.o.o.'!$A$16:$P$31,COLUMN()-14,FALSE)=0,"",VLOOKUP($D74,'Avto. zavar. SŽ TP, d.o.o.'!$A$16:$P$31,COLUMN()-14,FALSE)))</f>
        <v/>
      </c>
      <c r="AA74" s="436" t="str">
        <f>IF($D74="","",IF(VLOOKUP($D74,'Avto. zavar. SŽ TP, d.o.o.'!$A$16:$P$31,COLUMN()-14,FALSE)=0,"",VLOOKUP($D74,'Avto. zavar. SŽ TP, d.o.o.'!$A$16:$P$31,COLUMN()-14,FALSE)))</f>
        <v/>
      </c>
      <c r="AB74" s="436" t="str">
        <f>IF($D74="","",IF(VLOOKUP($D74,'Avto. zavar. SŽ TP, d.o.o.'!$A$16:$P$31,COLUMN()-14,FALSE)=0,"",VLOOKUP($D74,'Avto. zavar. SŽ TP, d.o.o.'!$A$16:$P$31,COLUMN()-14,FALSE)))</f>
        <v/>
      </c>
      <c r="AC74" s="436" t="str">
        <f>IF($D74="","",IF(VLOOKUP($D74,'Avto. zavar. SŽ TP, d.o.o.'!$A$16:$P$31,COLUMN()-14,FALSE)=0,"",VLOOKUP($D74,'Avto. zavar. SŽ TP, d.o.o.'!$A$16:$P$31,COLUMN()-14,FALSE)))</f>
        <v/>
      </c>
      <c r="AD74" s="436" t="str">
        <f>IF($D74="","",IF(VLOOKUP($D74,'Avto. zavar. SŽ TP, d.o.o.'!$A$16:$P$31,COLUMN()-14,FALSE)=0,"",VLOOKUP($D74,'Avto. zavar. SŽ TP, d.o.o.'!$A$16:$P$31,COLUMN()-14,FALSE)))</f>
        <v/>
      </c>
      <c r="AE74" s="436">
        <f t="shared" si="11"/>
        <v>0</v>
      </c>
      <c r="AF74" s="300">
        <f t="shared" si="12"/>
        <v>0</v>
      </c>
      <c r="AG74" s="203"/>
    </row>
    <row r="75" spans="1:34" s="92" customFormat="1" ht="35.15" customHeight="1" x14ac:dyDescent="0.25">
      <c r="A75" s="172"/>
      <c r="B75" s="289">
        <f>MAX($B$14:B74)+1</f>
        <v>62</v>
      </c>
      <c r="C75" s="291" t="s">
        <v>321</v>
      </c>
      <c r="D75" s="173" t="s">
        <v>79</v>
      </c>
      <c r="E75" s="118" t="s">
        <v>482</v>
      </c>
      <c r="F75" s="177" t="s">
        <v>120</v>
      </c>
      <c r="G75" s="177" t="s">
        <v>483</v>
      </c>
      <c r="H75" s="118" t="s">
        <v>484</v>
      </c>
      <c r="I75" s="118">
        <v>5</v>
      </c>
      <c r="J75" s="121">
        <v>2022</v>
      </c>
      <c r="K75" s="122">
        <v>67</v>
      </c>
      <c r="L75" s="122">
        <v>999</v>
      </c>
      <c r="M75" s="122"/>
      <c r="N75" s="122"/>
      <c r="O75" s="123">
        <v>12990</v>
      </c>
      <c r="P75" s="174">
        <v>45839</v>
      </c>
      <c r="Q75" s="175">
        <v>46203</v>
      </c>
      <c r="R75" s="124">
        <f t="shared" si="14"/>
        <v>365</v>
      </c>
      <c r="S75" s="436" t="str">
        <f>IF($D75="","",IF(VLOOKUP($D75,'Avto. zavar. SŽ TP, d.o.o.'!$A$16:$P$31,COLUMN()-14,FALSE)=0,"",VLOOKUP($D75,'Avto. zavar. SŽ TP, d.o.o.'!$A$16:$P$31,COLUMN()-14,FALSE)))</f>
        <v/>
      </c>
      <c r="T75" s="436" t="str">
        <f>IF($D75="","",IF(VLOOKUP($D75,'Avto. zavar. SŽ TP, d.o.o.'!$A$16:$P$31,COLUMN()-14,FALSE)=0,"",VLOOKUP($D75,'Avto. zavar. SŽ TP, d.o.o.'!$A$16:$P$31,COLUMN()-14,FALSE)))</f>
        <v/>
      </c>
      <c r="U75" s="436" t="str">
        <f>IF($D75="","",IF(VLOOKUP($D75,'Avto. zavar. SŽ TP, d.o.o.'!$A$16:$P$31,COLUMN()-14,FALSE)=0,"",VLOOKUP($D75,'Avto. zavar. SŽ TP, d.o.o.'!$A$16:$P$31,COLUMN()-14,FALSE)))</f>
        <v/>
      </c>
      <c r="V75" s="436" t="str">
        <f>IF($D75="","",IF(VLOOKUP($D75,'Avto. zavar. SŽ TP, d.o.o.'!$A$16:$P$31,COLUMN()-14,FALSE)=0,"",VLOOKUP($D75,'Avto. zavar. SŽ TP, d.o.o.'!$A$16:$P$31,COLUMN()-14,FALSE)))</f>
        <v/>
      </c>
      <c r="W75" s="436" t="str">
        <f>IF($D75="","",IF(VLOOKUP($D75,'Avto. zavar. SŽ TP, d.o.o.'!$A$16:$P$31,COLUMN()-14,FALSE)=0,"",VLOOKUP($D75,'Avto. zavar. SŽ TP, d.o.o.'!$A$16:$P$31,COLUMN()-14,FALSE)))</f>
        <v/>
      </c>
      <c r="X75" s="436" t="str">
        <f>IF($D75="","",IF(VLOOKUP($D75,'Avto. zavar. SŽ TP, d.o.o.'!$A$16:$P$31,COLUMN()-14,FALSE)=0,"",VLOOKUP($D75,'Avto. zavar. SŽ TP, d.o.o.'!$A$16:$P$31,COLUMN()-14,FALSE)))</f>
        <v/>
      </c>
      <c r="Y75" s="436" t="str">
        <f>IF($D75="","",IF(VLOOKUP($D75,'Avto. zavar. SŽ TP, d.o.o.'!$A$16:$P$31,COLUMN()-14,FALSE)=0,"",VLOOKUP($D75,'Avto. zavar. SŽ TP, d.o.o.'!$A$16:$P$31,COLUMN()-14,FALSE)))</f>
        <v/>
      </c>
      <c r="Z75" s="436" t="str">
        <f>IF($D75="","",IF(VLOOKUP($D75,'Avto. zavar. SŽ TP, d.o.o.'!$A$16:$P$31,COLUMN()-14,FALSE)=0,"",VLOOKUP($D75,'Avto. zavar. SŽ TP, d.o.o.'!$A$16:$P$31,COLUMN()-14,FALSE)))</f>
        <v/>
      </c>
      <c r="AA75" s="436" t="str">
        <f>IF($D75="","",IF(VLOOKUP($D75,'Avto. zavar. SŽ TP, d.o.o.'!$A$16:$P$31,COLUMN()-14,FALSE)=0,"",VLOOKUP($D75,'Avto. zavar. SŽ TP, d.o.o.'!$A$16:$P$31,COLUMN()-14,FALSE)))</f>
        <v/>
      </c>
      <c r="AB75" s="436" t="str">
        <f>IF($D75="","",IF(VLOOKUP($D75,'Avto. zavar. SŽ TP, d.o.o.'!$A$16:$P$31,COLUMN()-14,FALSE)=0,"",VLOOKUP($D75,'Avto. zavar. SŽ TP, d.o.o.'!$A$16:$P$31,COLUMN()-14,FALSE)))</f>
        <v/>
      </c>
      <c r="AC75" s="436" t="str">
        <f>IF($D75="","",IF(VLOOKUP($D75,'Avto. zavar. SŽ TP, d.o.o.'!$A$16:$P$31,COLUMN()-14,FALSE)=0,"",VLOOKUP($D75,'Avto. zavar. SŽ TP, d.o.o.'!$A$16:$P$31,COLUMN()-14,FALSE)))</f>
        <v/>
      </c>
      <c r="AD75" s="436" t="str">
        <f>IF($D75="","",IF(VLOOKUP($D75,'Avto. zavar. SŽ TP, d.o.o.'!$A$16:$P$31,COLUMN()-14,FALSE)=0,"",VLOOKUP($D75,'Avto. zavar. SŽ TP, d.o.o.'!$A$16:$P$31,COLUMN()-14,FALSE)))</f>
        <v/>
      </c>
      <c r="AE75" s="436">
        <f t="shared" si="11"/>
        <v>0</v>
      </c>
      <c r="AF75" s="300">
        <f t="shared" si="12"/>
        <v>0</v>
      </c>
      <c r="AG75" s="203"/>
      <c r="AH75" s="176"/>
    </row>
    <row r="76" spans="1:34" s="92" customFormat="1" ht="35.15" customHeight="1" x14ac:dyDescent="0.25">
      <c r="A76" s="172"/>
      <c r="B76" s="289">
        <f>MAX($B$14:B75)+1</f>
        <v>63</v>
      </c>
      <c r="C76" s="291" t="s">
        <v>321</v>
      </c>
      <c r="D76" s="173" t="s">
        <v>79</v>
      </c>
      <c r="E76" s="118" t="s">
        <v>485</v>
      </c>
      <c r="F76" s="177" t="s">
        <v>120</v>
      </c>
      <c r="G76" s="177" t="s">
        <v>483</v>
      </c>
      <c r="H76" s="118" t="s">
        <v>486</v>
      </c>
      <c r="I76" s="118">
        <v>5</v>
      </c>
      <c r="J76" s="121">
        <v>2022</v>
      </c>
      <c r="K76" s="122">
        <v>67</v>
      </c>
      <c r="L76" s="122">
        <v>999</v>
      </c>
      <c r="M76" s="122"/>
      <c r="N76" s="122"/>
      <c r="O76" s="123">
        <v>12600</v>
      </c>
      <c r="P76" s="174">
        <v>45839</v>
      </c>
      <c r="Q76" s="175">
        <v>46203</v>
      </c>
      <c r="R76" s="124">
        <f t="shared" si="14"/>
        <v>365</v>
      </c>
      <c r="S76" s="436" t="str">
        <f>IF($D76="","",IF(VLOOKUP($D76,'Avto. zavar. SŽ TP, d.o.o.'!$A$16:$P$31,COLUMN()-14,FALSE)=0,"",VLOOKUP($D76,'Avto. zavar. SŽ TP, d.o.o.'!$A$16:$P$31,COLUMN()-14,FALSE)))</f>
        <v/>
      </c>
      <c r="T76" s="436" t="str">
        <f>IF($D76="","",IF(VLOOKUP($D76,'Avto. zavar. SŽ TP, d.o.o.'!$A$16:$P$31,COLUMN()-14,FALSE)=0,"",VLOOKUP($D76,'Avto. zavar. SŽ TP, d.o.o.'!$A$16:$P$31,COLUMN()-14,FALSE)))</f>
        <v/>
      </c>
      <c r="U76" s="436" t="str">
        <f>IF($D76="","",IF(VLOOKUP($D76,'Avto. zavar. SŽ TP, d.o.o.'!$A$16:$P$31,COLUMN()-14,FALSE)=0,"",VLOOKUP($D76,'Avto. zavar. SŽ TP, d.o.o.'!$A$16:$P$31,COLUMN()-14,FALSE)))</f>
        <v/>
      </c>
      <c r="V76" s="436" t="str">
        <f>IF($D76="","",IF(VLOOKUP($D76,'Avto. zavar. SŽ TP, d.o.o.'!$A$16:$P$31,COLUMN()-14,FALSE)=0,"",VLOOKUP($D76,'Avto. zavar. SŽ TP, d.o.o.'!$A$16:$P$31,COLUMN()-14,FALSE)))</f>
        <v/>
      </c>
      <c r="W76" s="436" t="str">
        <f>IF($D76="","",IF(VLOOKUP($D76,'Avto. zavar. SŽ TP, d.o.o.'!$A$16:$P$31,COLUMN()-14,FALSE)=0,"",VLOOKUP($D76,'Avto. zavar. SŽ TP, d.o.o.'!$A$16:$P$31,COLUMN()-14,FALSE)))</f>
        <v/>
      </c>
      <c r="X76" s="436" t="str">
        <f>IF($D76="","",IF(VLOOKUP($D76,'Avto. zavar. SŽ TP, d.o.o.'!$A$16:$P$31,COLUMN()-14,FALSE)=0,"",VLOOKUP($D76,'Avto. zavar. SŽ TP, d.o.o.'!$A$16:$P$31,COLUMN()-14,FALSE)))</f>
        <v/>
      </c>
      <c r="Y76" s="436" t="str">
        <f>IF($D76="","",IF(VLOOKUP($D76,'Avto. zavar. SŽ TP, d.o.o.'!$A$16:$P$31,COLUMN()-14,FALSE)=0,"",VLOOKUP($D76,'Avto. zavar. SŽ TP, d.o.o.'!$A$16:$P$31,COLUMN()-14,FALSE)))</f>
        <v/>
      </c>
      <c r="Z76" s="436" t="str">
        <f>IF($D76="","",IF(VLOOKUP($D76,'Avto. zavar. SŽ TP, d.o.o.'!$A$16:$P$31,COLUMN()-14,FALSE)=0,"",VLOOKUP($D76,'Avto. zavar. SŽ TP, d.o.o.'!$A$16:$P$31,COLUMN()-14,FALSE)))</f>
        <v/>
      </c>
      <c r="AA76" s="436" t="str">
        <f>IF($D76="","",IF(VLOOKUP($D76,'Avto. zavar. SŽ TP, d.o.o.'!$A$16:$P$31,COLUMN()-14,FALSE)=0,"",VLOOKUP($D76,'Avto. zavar. SŽ TP, d.o.o.'!$A$16:$P$31,COLUMN()-14,FALSE)))</f>
        <v/>
      </c>
      <c r="AB76" s="436" t="str">
        <f>IF($D76="","",IF(VLOOKUP($D76,'Avto. zavar. SŽ TP, d.o.o.'!$A$16:$P$31,COLUMN()-14,FALSE)=0,"",VLOOKUP($D76,'Avto. zavar. SŽ TP, d.o.o.'!$A$16:$P$31,COLUMN()-14,FALSE)))</f>
        <v/>
      </c>
      <c r="AC76" s="436" t="str">
        <f>IF($D76="","",IF(VLOOKUP($D76,'Avto. zavar. SŽ TP, d.o.o.'!$A$16:$P$31,COLUMN()-14,FALSE)=0,"",VLOOKUP($D76,'Avto. zavar. SŽ TP, d.o.o.'!$A$16:$P$31,COLUMN()-14,FALSE)))</f>
        <v/>
      </c>
      <c r="AD76" s="436" t="str">
        <f>IF($D76="","",IF(VLOOKUP($D76,'Avto. zavar. SŽ TP, d.o.o.'!$A$16:$P$31,COLUMN()-14,FALSE)=0,"",VLOOKUP($D76,'Avto. zavar. SŽ TP, d.o.o.'!$A$16:$P$31,COLUMN()-14,FALSE)))</f>
        <v/>
      </c>
      <c r="AE76" s="436">
        <f t="shared" si="11"/>
        <v>0</v>
      </c>
      <c r="AF76" s="300">
        <f t="shared" si="12"/>
        <v>0</v>
      </c>
      <c r="AG76" s="203"/>
      <c r="AH76" s="176"/>
    </row>
    <row r="77" spans="1:34" s="92" customFormat="1" ht="35.15" customHeight="1" x14ac:dyDescent="0.25">
      <c r="A77" s="172"/>
      <c r="B77" s="289">
        <f>MAX($B$14:B76)+1</f>
        <v>64</v>
      </c>
      <c r="C77" s="291" t="s">
        <v>321</v>
      </c>
      <c r="D77" s="173" t="s">
        <v>79</v>
      </c>
      <c r="E77" s="118" t="s">
        <v>487</v>
      </c>
      <c r="F77" s="177" t="s">
        <v>120</v>
      </c>
      <c r="G77" s="177" t="s">
        <v>483</v>
      </c>
      <c r="H77" s="118" t="s">
        <v>488</v>
      </c>
      <c r="I77" s="118">
        <v>5</v>
      </c>
      <c r="J77" s="121">
        <v>2022</v>
      </c>
      <c r="K77" s="122">
        <v>67</v>
      </c>
      <c r="L77" s="122">
        <v>999</v>
      </c>
      <c r="M77" s="122"/>
      <c r="N77" s="122"/>
      <c r="O77" s="123">
        <v>12600</v>
      </c>
      <c r="P77" s="174">
        <v>45839</v>
      </c>
      <c r="Q77" s="175">
        <v>46203</v>
      </c>
      <c r="R77" s="124">
        <f t="shared" si="14"/>
        <v>365</v>
      </c>
      <c r="S77" s="436" t="str">
        <f>IF($D77="","",IF(VLOOKUP($D77,'Avto. zavar. SŽ TP, d.o.o.'!$A$16:$P$31,COLUMN()-14,FALSE)=0,"",VLOOKUP($D77,'Avto. zavar. SŽ TP, d.o.o.'!$A$16:$P$31,COLUMN()-14,FALSE)))</f>
        <v/>
      </c>
      <c r="T77" s="436" t="str">
        <f>IF($D77="","",IF(VLOOKUP($D77,'Avto. zavar. SŽ TP, d.o.o.'!$A$16:$P$31,COLUMN()-14,FALSE)=0,"",VLOOKUP($D77,'Avto. zavar. SŽ TP, d.o.o.'!$A$16:$P$31,COLUMN()-14,FALSE)))</f>
        <v/>
      </c>
      <c r="U77" s="436" t="str">
        <f>IF($D77="","",IF(VLOOKUP($D77,'Avto. zavar. SŽ TP, d.o.o.'!$A$16:$P$31,COLUMN()-14,FALSE)=0,"",VLOOKUP($D77,'Avto. zavar. SŽ TP, d.o.o.'!$A$16:$P$31,COLUMN()-14,FALSE)))</f>
        <v/>
      </c>
      <c r="V77" s="436" t="str">
        <f>IF($D77="","",IF(VLOOKUP($D77,'Avto. zavar. SŽ TP, d.o.o.'!$A$16:$P$31,COLUMN()-14,FALSE)=0,"",VLOOKUP($D77,'Avto. zavar. SŽ TP, d.o.o.'!$A$16:$P$31,COLUMN()-14,FALSE)))</f>
        <v/>
      </c>
      <c r="W77" s="436" t="str">
        <f>IF($D77="","",IF(VLOOKUP($D77,'Avto. zavar. SŽ TP, d.o.o.'!$A$16:$P$31,COLUMN()-14,FALSE)=0,"",VLOOKUP($D77,'Avto. zavar. SŽ TP, d.o.o.'!$A$16:$P$31,COLUMN()-14,FALSE)))</f>
        <v/>
      </c>
      <c r="X77" s="436" t="str">
        <f>IF($D77="","",IF(VLOOKUP($D77,'Avto. zavar. SŽ TP, d.o.o.'!$A$16:$P$31,COLUMN()-14,FALSE)=0,"",VLOOKUP($D77,'Avto. zavar. SŽ TP, d.o.o.'!$A$16:$P$31,COLUMN()-14,FALSE)))</f>
        <v/>
      </c>
      <c r="Y77" s="436" t="str">
        <f>IF($D77="","",IF(VLOOKUP($D77,'Avto. zavar. SŽ TP, d.o.o.'!$A$16:$P$31,COLUMN()-14,FALSE)=0,"",VLOOKUP($D77,'Avto. zavar. SŽ TP, d.o.o.'!$A$16:$P$31,COLUMN()-14,FALSE)))</f>
        <v/>
      </c>
      <c r="Z77" s="436" t="str">
        <f>IF($D77="","",IF(VLOOKUP($D77,'Avto. zavar. SŽ TP, d.o.o.'!$A$16:$P$31,COLUMN()-14,FALSE)=0,"",VLOOKUP($D77,'Avto. zavar. SŽ TP, d.o.o.'!$A$16:$P$31,COLUMN()-14,FALSE)))</f>
        <v/>
      </c>
      <c r="AA77" s="436" t="str">
        <f>IF($D77="","",IF(VLOOKUP($D77,'Avto. zavar. SŽ TP, d.o.o.'!$A$16:$P$31,COLUMN()-14,FALSE)=0,"",VLOOKUP($D77,'Avto. zavar. SŽ TP, d.o.o.'!$A$16:$P$31,COLUMN()-14,FALSE)))</f>
        <v/>
      </c>
      <c r="AB77" s="436" t="str">
        <f>IF($D77="","",IF(VLOOKUP($D77,'Avto. zavar. SŽ TP, d.o.o.'!$A$16:$P$31,COLUMN()-14,FALSE)=0,"",VLOOKUP($D77,'Avto. zavar. SŽ TP, d.o.o.'!$A$16:$P$31,COLUMN()-14,FALSE)))</f>
        <v/>
      </c>
      <c r="AC77" s="436" t="str">
        <f>IF($D77="","",IF(VLOOKUP($D77,'Avto. zavar. SŽ TP, d.o.o.'!$A$16:$P$31,COLUMN()-14,FALSE)=0,"",VLOOKUP($D77,'Avto. zavar. SŽ TP, d.o.o.'!$A$16:$P$31,COLUMN()-14,FALSE)))</f>
        <v/>
      </c>
      <c r="AD77" s="436" t="str">
        <f>IF($D77="","",IF(VLOOKUP($D77,'Avto. zavar. SŽ TP, d.o.o.'!$A$16:$P$31,COLUMN()-14,FALSE)=0,"",VLOOKUP($D77,'Avto. zavar. SŽ TP, d.o.o.'!$A$16:$P$31,COLUMN()-14,FALSE)))</f>
        <v/>
      </c>
      <c r="AE77" s="436">
        <f t="shared" si="11"/>
        <v>0</v>
      </c>
      <c r="AF77" s="300">
        <f t="shared" si="12"/>
        <v>0</v>
      </c>
      <c r="AG77" s="203"/>
      <c r="AH77" s="176"/>
    </row>
    <row r="78" spans="1:34" s="92" customFormat="1" ht="35.15" customHeight="1" x14ac:dyDescent="0.25">
      <c r="A78" s="172"/>
      <c r="B78" s="289">
        <f>MAX($B$14:B77)+1</f>
        <v>65</v>
      </c>
      <c r="C78" s="291" t="s">
        <v>321</v>
      </c>
      <c r="D78" s="173" t="s">
        <v>312</v>
      </c>
      <c r="E78" s="118" t="s">
        <v>489</v>
      </c>
      <c r="F78" s="177" t="s">
        <v>131</v>
      </c>
      <c r="G78" s="177" t="s">
        <v>490</v>
      </c>
      <c r="H78" s="118" t="s">
        <v>491</v>
      </c>
      <c r="I78" s="118">
        <v>2</v>
      </c>
      <c r="J78" s="121">
        <v>2022</v>
      </c>
      <c r="K78" s="122">
        <v>70</v>
      </c>
      <c r="L78" s="122">
        <v>1461</v>
      </c>
      <c r="M78" s="122"/>
      <c r="N78" s="122"/>
      <c r="O78" s="123">
        <v>16939</v>
      </c>
      <c r="P78" s="174">
        <v>45839</v>
      </c>
      <c r="Q78" s="175">
        <v>46203</v>
      </c>
      <c r="R78" s="124">
        <f t="shared" si="14"/>
        <v>365</v>
      </c>
      <c r="S78" s="436" t="str">
        <f>IF($D78="","",IF(VLOOKUP($D78,'Avto. zavar. SŽ TP, d.o.o.'!$A$16:$P$31,COLUMN()-14,FALSE)=0,"",VLOOKUP($D78,'Avto. zavar. SŽ TP, d.o.o.'!$A$16:$P$31,COLUMN()-14,FALSE)))</f>
        <v/>
      </c>
      <c r="T78" s="436" t="str">
        <f>IF($D78="","",IF(VLOOKUP($D78,'Avto. zavar. SŽ TP, d.o.o.'!$A$16:$P$31,COLUMN()-14,FALSE)=0,"",VLOOKUP($D78,'Avto. zavar. SŽ TP, d.o.o.'!$A$16:$P$31,COLUMN()-14,FALSE)))</f>
        <v/>
      </c>
      <c r="U78" s="436" t="str">
        <f>IF($D78="","",IF(VLOOKUP($D78,'Avto. zavar. SŽ TP, d.o.o.'!$A$16:$P$31,COLUMN()-14,FALSE)=0,"",VLOOKUP($D78,'Avto. zavar. SŽ TP, d.o.o.'!$A$16:$P$31,COLUMN()-14,FALSE)))</f>
        <v/>
      </c>
      <c r="V78" s="436" t="str">
        <f>IF($D78="","",IF(VLOOKUP($D78,'Avto. zavar. SŽ TP, d.o.o.'!$A$16:$P$31,COLUMN()-14,FALSE)=0,"",VLOOKUP($D78,'Avto. zavar. SŽ TP, d.o.o.'!$A$16:$P$31,COLUMN()-14,FALSE)))</f>
        <v/>
      </c>
      <c r="W78" s="436" t="str">
        <f>IF($D78="","",IF(VLOOKUP($D78,'Avto. zavar. SŽ TP, d.o.o.'!$A$16:$P$31,COLUMN()-14,FALSE)=0,"",VLOOKUP($D78,'Avto. zavar. SŽ TP, d.o.o.'!$A$16:$P$31,COLUMN()-14,FALSE)))</f>
        <v/>
      </c>
      <c r="X78" s="436" t="str">
        <f>IF($D78="","",IF(VLOOKUP($D78,'Avto. zavar. SŽ TP, d.o.o.'!$A$16:$P$31,COLUMN()-14,FALSE)=0,"",VLOOKUP($D78,'Avto. zavar. SŽ TP, d.o.o.'!$A$16:$P$31,COLUMN()-14,FALSE)))</f>
        <v/>
      </c>
      <c r="Y78" s="436" t="str">
        <f>IF($D78="","",IF(VLOOKUP($D78,'Avto. zavar. SŽ TP, d.o.o.'!$A$16:$P$31,COLUMN()-14,FALSE)=0,"",VLOOKUP($D78,'Avto. zavar. SŽ TP, d.o.o.'!$A$16:$P$31,COLUMN()-14,FALSE)))</f>
        <v/>
      </c>
      <c r="Z78" s="436" t="str">
        <f>IF($D78="","",IF(VLOOKUP($D78,'Avto. zavar. SŽ TP, d.o.o.'!$A$16:$P$31,COLUMN()-14,FALSE)=0,"",VLOOKUP($D78,'Avto. zavar. SŽ TP, d.o.o.'!$A$16:$P$31,COLUMN()-14,FALSE)))</f>
        <v/>
      </c>
      <c r="AA78" s="436" t="str">
        <f>IF($D78="","",IF(VLOOKUP($D78,'Avto. zavar. SŽ TP, d.o.o.'!$A$16:$P$31,COLUMN()-14,FALSE)=0,"",VLOOKUP($D78,'Avto. zavar. SŽ TP, d.o.o.'!$A$16:$P$31,COLUMN()-14,FALSE)))</f>
        <v/>
      </c>
      <c r="AB78" s="436" t="str">
        <f>IF($D78="","",IF(VLOOKUP($D78,'Avto. zavar. SŽ TP, d.o.o.'!$A$16:$P$31,COLUMN()-14,FALSE)=0,"",VLOOKUP($D78,'Avto. zavar. SŽ TP, d.o.o.'!$A$16:$P$31,COLUMN()-14,FALSE)))</f>
        <v/>
      </c>
      <c r="AC78" s="436" t="str">
        <f>IF($D78="","",IF(VLOOKUP($D78,'Avto. zavar. SŽ TP, d.o.o.'!$A$16:$P$31,COLUMN()-14,FALSE)=0,"",VLOOKUP($D78,'Avto. zavar. SŽ TP, d.o.o.'!$A$16:$P$31,COLUMN()-14,FALSE)))</f>
        <v/>
      </c>
      <c r="AD78" s="436" t="str">
        <f>IF($D78="","",IF(VLOOKUP($D78,'Avto. zavar. SŽ TP, d.o.o.'!$A$16:$P$31,COLUMN()-14,FALSE)=0,"",VLOOKUP($D78,'Avto. zavar. SŽ TP, d.o.o.'!$A$16:$P$31,COLUMN()-14,FALSE)))</f>
        <v/>
      </c>
      <c r="AE78" s="436">
        <f t="shared" si="11"/>
        <v>0</v>
      </c>
      <c r="AF78" s="300">
        <f t="shared" si="12"/>
        <v>0</v>
      </c>
      <c r="AG78" s="203"/>
      <c r="AH78" s="176"/>
    </row>
    <row r="79" spans="1:34" s="92" customFormat="1" ht="35.15" customHeight="1" x14ac:dyDescent="0.25">
      <c r="A79" s="172"/>
      <c r="B79" s="289">
        <f>MAX($B$14:B78)+1</f>
        <v>66</v>
      </c>
      <c r="C79" s="291" t="s">
        <v>321</v>
      </c>
      <c r="D79" s="173" t="s">
        <v>79</v>
      </c>
      <c r="E79" s="118" t="s">
        <v>492</v>
      </c>
      <c r="F79" s="177" t="s">
        <v>164</v>
      </c>
      <c r="G79" s="177" t="s">
        <v>493</v>
      </c>
      <c r="H79" s="118" t="s">
        <v>494</v>
      </c>
      <c r="I79" s="118">
        <v>5</v>
      </c>
      <c r="J79" s="121">
        <v>2023</v>
      </c>
      <c r="K79" s="122">
        <v>160</v>
      </c>
      <c r="L79" s="122">
        <v>2487</v>
      </c>
      <c r="M79" s="122"/>
      <c r="N79" s="122"/>
      <c r="O79" s="123">
        <v>32828</v>
      </c>
      <c r="P79" s="174">
        <v>45839</v>
      </c>
      <c r="Q79" s="175">
        <v>46203</v>
      </c>
      <c r="R79" s="124">
        <f t="shared" si="14"/>
        <v>365</v>
      </c>
      <c r="S79" s="436" t="str">
        <f>IF($D79="","",IF(VLOOKUP($D79,'Avto. zavar. SŽ TP, d.o.o.'!$A$16:$P$31,COLUMN()-14,FALSE)=0,"",VLOOKUP($D79,'Avto. zavar. SŽ TP, d.o.o.'!$A$16:$P$31,COLUMN()-14,FALSE)))</f>
        <v/>
      </c>
      <c r="T79" s="436" t="str">
        <f>IF($D79="","",IF(VLOOKUP($D79,'Avto. zavar. SŽ TP, d.o.o.'!$A$16:$P$31,COLUMN()-14,FALSE)=0,"",VLOOKUP($D79,'Avto. zavar. SŽ TP, d.o.o.'!$A$16:$P$31,COLUMN()-14,FALSE)))</f>
        <v/>
      </c>
      <c r="U79" s="436" t="str">
        <f>IF($D79="","",IF(VLOOKUP($D79,'Avto. zavar. SŽ TP, d.o.o.'!$A$16:$P$31,COLUMN()-14,FALSE)=0,"",VLOOKUP($D79,'Avto. zavar. SŽ TP, d.o.o.'!$A$16:$P$31,COLUMN()-14,FALSE)))</f>
        <v/>
      </c>
      <c r="V79" s="436" t="str">
        <f>IF($D79="","",IF(VLOOKUP($D79,'Avto. zavar. SŽ TP, d.o.o.'!$A$16:$P$31,COLUMN()-14,FALSE)=0,"",VLOOKUP($D79,'Avto. zavar. SŽ TP, d.o.o.'!$A$16:$P$31,COLUMN()-14,FALSE)))</f>
        <v/>
      </c>
      <c r="W79" s="436" t="str">
        <f>IF($D79="","",IF(VLOOKUP($D79,'Avto. zavar. SŽ TP, d.o.o.'!$A$16:$P$31,COLUMN()-14,FALSE)=0,"",VLOOKUP($D79,'Avto. zavar. SŽ TP, d.o.o.'!$A$16:$P$31,COLUMN()-14,FALSE)))</f>
        <v/>
      </c>
      <c r="X79" s="436" t="str">
        <f>IF($D79="","",IF(VLOOKUP($D79,'Avto. zavar. SŽ TP, d.o.o.'!$A$16:$P$31,COLUMN()-14,FALSE)=0,"",VLOOKUP($D79,'Avto. zavar. SŽ TP, d.o.o.'!$A$16:$P$31,COLUMN()-14,FALSE)))</f>
        <v/>
      </c>
      <c r="Y79" s="436" t="str">
        <f>IF($D79="","",IF(VLOOKUP($D79,'Avto. zavar. SŽ TP, d.o.o.'!$A$16:$P$31,COLUMN()-14,FALSE)=0,"",VLOOKUP($D79,'Avto. zavar. SŽ TP, d.o.o.'!$A$16:$P$31,COLUMN()-14,FALSE)))</f>
        <v/>
      </c>
      <c r="Z79" s="436" t="str">
        <f>IF($D79="","",IF(VLOOKUP($D79,'Avto. zavar. SŽ TP, d.o.o.'!$A$16:$P$31,COLUMN()-14,FALSE)=0,"",VLOOKUP($D79,'Avto. zavar. SŽ TP, d.o.o.'!$A$16:$P$31,COLUMN()-14,FALSE)))</f>
        <v/>
      </c>
      <c r="AA79" s="436" t="str">
        <f>IF($D79="","",IF(VLOOKUP($D79,'Avto. zavar. SŽ TP, d.o.o.'!$A$16:$P$31,COLUMN()-14,FALSE)=0,"",VLOOKUP($D79,'Avto. zavar. SŽ TP, d.o.o.'!$A$16:$P$31,COLUMN()-14,FALSE)))</f>
        <v/>
      </c>
      <c r="AB79" s="436" t="str">
        <f>IF($D79="","",IF(VLOOKUP($D79,'Avto. zavar. SŽ TP, d.o.o.'!$A$16:$P$31,COLUMN()-14,FALSE)=0,"",VLOOKUP($D79,'Avto. zavar. SŽ TP, d.o.o.'!$A$16:$P$31,COLUMN()-14,FALSE)))</f>
        <v/>
      </c>
      <c r="AC79" s="436" t="str">
        <f>IF($D79="","",IF(VLOOKUP($D79,'Avto. zavar. SŽ TP, d.o.o.'!$A$16:$P$31,COLUMN()-14,FALSE)=0,"",VLOOKUP($D79,'Avto. zavar. SŽ TP, d.o.o.'!$A$16:$P$31,COLUMN()-14,FALSE)))</f>
        <v/>
      </c>
      <c r="AD79" s="436" t="str">
        <f>IF($D79="","",IF(VLOOKUP($D79,'Avto. zavar. SŽ TP, d.o.o.'!$A$16:$P$31,COLUMN()-14,FALSE)=0,"",VLOOKUP($D79,'Avto. zavar. SŽ TP, d.o.o.'!$A$16:$P$31,COLUMN()-14,FALSE)))</f>
        <v/>
      </c>
      <c r="AE79" s="436">
        <f t="shared" si="11"/>
        <v>0</v>
      </c>
      <c r="AF79" s="300">
        <f t="shared" si="12"/>
        <v>0</v>
      </c>
      <c r="AG79" s="203"/>
      <c r="AH79" s="176"/>
    </row>
    <row r="80" spans="1:34" s="92" customFormat="1" ht="35.15" customHeight="1" x14ac:dyDescent="0.25">
      <c r="A80" s="172"/>
      <c r="B80" s="289">
        <f>MAX($B$14:B79)+1</f>
        <v>67</v>
      </c>
      <c r="C80" s="291" t="s">
        <v>321</v>
      </c>
      <c r="D80" s="173" t="s">
        <v>79</v>
      </c>
      <c r="E80" s="118" t="s">
        <v>495</v>
      </c>
      <c r="F80" s="177" t="s">
        <v>131</v>
      </c>
      <c r="G80" s="177" t="s">
        <v>496</v>
      </c>
      <c r="H80" s="118" t="s">
        <v>497</v>
      </c>
      <c r="I80" s="118">
        <v>5</v>
      </c>
      <c r="J80" s="121">
        <v>2022</v>
      </c>
      <c r="K80" s="122">
        <v>103</v>
      </c>
      <c r="L80" s="122">
        <v>1332</v>
      </c>
      <c r="M80" s="122"/>
      <c r="N80" s="122"/>
      <c r="O80" s="123">
        <v>24280</v>
      </c>
      <c r="P80" s="174">
        <v>45839</v>
      </c>
      <c r="Q80" s="175">
        <v>46203</v>
      </c>
      <c r="R80" s="124">
        <f t="shared" si="14"/>
        <v>365</v>
      </c>
      <c r="S80" s="436" t="str">
        <f>IF($D80="","",IF(VLOOKUP($D80,'Avto. zavar. SŽ TP, d.o.o.'!$A$16:$P$31,COLUMN()-14,FALSE)=0,"",VLOOKUP($D80,'Avto. zavar. SŽ TP, d.o.o.'!$A$16:$P$31,COLUMN()-14,FALSE)))</f>
        <v/>
      </c>
      <c r="T80" s="436" t="str">
        <f>IF($D80="","",IF(VLOOKUP($D80,'Avto. zavar. SŽ TP, d.o.o.'!$A$16:$P$31,COLUMN()-14,FALSE)=0,"",VLOOKUP($D80,'Avto. zavar. SŽ TP, d.o.o.'!$A$16:$P$31,COLUMN()-14,FALSE)))</f>
        <v/>
      </c>
      <c r="U80" s="436" t="str">
        <f>IF($D80="","",IF(VLOOKUP($D80,'Avto. zavar. SŽ TP, d.o.o.'!$A$16:$P$31,COLUMN()-14,FALSE)=0,"",VLOOKUP($D80,'Avto. zavar. SŽ TP, d.o.o.'!$A$16:$P$31,COLUMN()-14,FALSE)))</f>
        <v/>
      </c>
      <c r="V80" s="436" t="str">
        <f>IF($D80="","",IF(VLOOKUP($D80,'Avto. zavar. SŽ TP, d.o.o.'!$A$16:$P$31,COLUMN()-14,FALSE)=0,"",VLOOKUP($D80,'Avto. zavar. SŽ TP, d.o.o.'!$A$16:$P$31,COLUMN()-14,FALSE)))</f>
        <v/>
      </c>
      <c r="W80" s="436" t="str">
        <f>IF($D80="","",IF(VLOOKUP($D80,'Avto. zavar. SŽ TP, d.o.o.'!$A$16:$P$31,COLUMN()-14,FALSE)=0,"",VLOOKUP($D80,'Avto. zavar. SŽ TP, d.o.o.'!$A$16:$P$31,COLUMN()-14,FALSE)))</f>
        <v/>
      </c>
      <c r="X80" s="436" t="str">
        <f>IF($D80="","",IF(VLOOKUP($D80,'Avto. zavar. SŽ TP, d.o.o.'!$A$16:$P$31,COLUMN()-14,FALSE)=0,"",VLOOKUP($D80,'Avto. zavar. SŽ TP, d.o.o.'!$A$16:$P$31,COLUMN()-14,FALSE)))</f>
        <v/>
      </c>
      <c r="Y80" s="436" t="str">
        <f>IF($D80="","",IF(VLOOKUP($D80,'Avto. zavar. SŽ TP, d.o.o.'!$A$16:$P$31,COLUMN()-14,FALSE)=0,"",VLOOKUP($D80,'Avto. zavar. SŽ TP, d.o.o.'!$A$16:$P$31,COLUMN()-14,FALSE)))</f>
        <v/>
      </c>
      <c r="Z80" s="436" t="str">
        <f>IF($D80="","",IF(VLOOKUP($D80,'Avto. zavar. SŽ TP, d.o.o.'!$A$16:$P$31,COLUMN()-14,FALSE)=0,"",VLOOKUP($D80,'Avto. zavar. SŽ TP, d.o.o.'!$A$16:$P$31,COLUMN()-14,FALSE)))</f>
        <v/>
      </c>
      <c r="AA80" s="436" t="str">
        <f>IF($D80="","",IF(VLOOKUP($D80,'Avto. zavar. SŽ TP, d.o.o.'!$A$16:$P$31,COLUMN()-14,FALSE)=0,"",VLOOKUP($D80,'Avto. zavar. SŽ TP, d.o.o.'!$A$16:$P$31,COLUMN()-14,FALSE)))</f>
        <v/>
      </c>
      <c r="AB80" s="436" t="str">
        <f>IF($D80="","",IF(VLOOKUP($D80,'Avto. zavar. SŽ TP, d.o.o.'!$A$16:$P$31,COLUMN()-14,FALSE)=0,"",VLOOKUP($D80,'Avto. zavar. SŽ TP, d.o.o.'!$A$16:$P$31,COLUMN()-14,FALSE)))</f>
        <v/>
      </c>
      <c r="AC80" s="436" t="str">
        <f>IF($D80="","",IF(VLOOKUP($D80,'Avto. zavar. SŽ TP, d.o.o.'!$A$16:$P$31,COLUMN()-14,FALSE)=0,"",VLOOKUP($D80,'Avto. zavar. SŽ TP, d.o.o.'!$A$16:$P$31,COLUMN()-14,FALSE)))</f>
        <v/>
      </c>
      <c r="AD80" s="436" t="str">
        <f>IF($D80="","",IF(VLOOKUP($D80,'Avto. zavar. SŽ TP, d.o.o.'!$A$16:$P$31,COLUMN()-14,FALSE)=0,"",VLOOKUP($D80,'Avto. zavar. SŽ TP, d.o.o.'!$A$16:$P$31,COLUMN()-14,FALSE)))</f>
        <v/>
      </c>
      <c r="AE80" s="436">
        <f t="shared" si="11"/>
        <v>0</v>
      </c>
      <c r="AF80" s="300">
        <f t="shared" si="12"/>
        <v>0</v>
      </c>
      <c r="AG80" s="203"/>
      <c r="AH80" s="176"/>
    </row>
    <row r="81" spans="1:34" s="92" customFormat="1" ht="35.15" customHeight="1" x14ac:dyDescent="0.25">
      <c r="A81" s="172"/>
      <c r="B81" s="289">
        <f>MAX($B$14:B80)+1</f>
        <v>68</v>
      </c>
      <c r="C81" s="291" t="s">
        <v>321</v>
      </c>
      <c r="D81" s="173" t="s">
        <v>79</v>
      </c>
      <c r="E81" s="118" t="s">
        <v>498</v>
      </c>
      <c r="F81" s="177" t="s">
        <v>131</v>
      </c>
      <c r="G81" s="177" t="s">
        <v>496</v>
      </c>
      <c r="H81" s="118" t="s">
        <v>499</v>
      </c>
      <c r="I81" s="118">
        <v>5</v>
      </c>
      <c r="J81" s="121">
        <v>2022</v>
      </c>
      <c r="K81" s="122">
        <v>103</v>
      </c>
      <c r="L81" s="122">
        <v>1332</v>
      </c>
      <c r="M81" s="122"/>
      <c r="N81" s="122"/>
      <c r="O81" s="123">
        <v>24280</v>
      </c>
      <c r="P81" s="174">
        <v>45839</v>
      </c>
      <c r="Q81" s="175">
        <v>46203</v>
      </c>
      <c r="R81" s="124">
        <f t="shared" si="14"/>
        <v>365</v>
      </c>
      <c r="S81" s="436" t="str">
        <f>IF($D81="","",IF(VLOOKUP($D81,'Avto. zavar. SŽ TP, d.o.o.'!$A$16:$P$31,COLUMN()-14,FALSE)=0,"",VLOOKUP($D81,'Avto. zavar. SŽ TP, d.o.o.'!$A$16:$P$31,COLUMN()-14,FALSE)))</f>
        <v/>
      </c>
      <c r="T81" s="436" t="str">
        <f>IF($D81="","",IF(VLOOKUP($D81,'Avto. zavar. SŽ TP, d.o.o.'!$A$16:$P$31,COLUMN()-14,FALSE)=0,"",VLOOKUP($D81,'Avto. zavar. SŽ TP, d.o.o.'!$A$16:$P$31,COLUMN()-14,FALSE)))</f>
        <v/>
      </c>
      <c r="U81" s="436" t="str">
        <f>IF($D81="","",IF(VLOOKUP($D81,'Avto. zavar. SŽ TP, d.o.o.'!$A$16:$P$31,COLUMN()-14,FALSE)=0,"",VLOOKUP($D81,'Avto. zavar. SŽ TP, d.o.o.'!$A$16:$P$31,COLUMN()-14,FALSE)))</f>
        <v/>
      </c>
      <c r="V81" s="436" t="str">
        <f>IF($D81="","",IF(VLOOKUP($D81,'Avto. zavar. SŽ TP, d.o.o.'!$A$16:$P$31,COLUMN()-14,FALSE)=0,"",VLOOKUP($D81,'Avto. zavar. SŽ TP, d.o.o.'!$A$16:$P$31,COLUMN()-14,FALSE)))</f>
        <v/>
      </c>
      <c r="W81" s="436" t="str">
        <f>IF($D81="","",IF(VLOOKUP($D81,'Avto. zavar. SŽ TP, d.o.o.'!$A$16:$P$31,COLUMN()-14,FALSE)=0,"",VLOOKUP($D81,'Avto. zavar. SŽ TP, d.o.o.'!$A$16:$P$31,COLUMN()-14,FALSE)))</f>
        <v/>
      </c>
      <c r="X81" s="436" t="str">
        <f>IF($D81="","",IF(VLOOKUP($D81,'Avto. zavar. SŽ TP, d.o.o.'!$A$16:$P$31,COLUMN()-14,FALSE)=0,"",VLOOKUP($D81,'Avto. zavar. SŽ TP, d.o.o.'!$A$16:$P$31,COLUMN()-14,FALSE)))</f>
        <v/>
      </c>
      <c r="Y81" s="436" t="str">
        <f>IF($D81="","",IF(VLOOKUP($D81,'Avto. zavar. SŽ TP, d.o.o.'!$A$16:$P$31,COLUMN()-14,FALSE)=0,"",VLOOKUP($D81,'Avto. zavar. SŽ TP, d.o.o.'!$A$16:$P$31,COLUMN()-14,FALSE)))</f>
        <v/>
      </c>
      <c r="Z81" s="436" t="str">
        <f>IF($D81="","",IF(VLOOKUP($D81,'Avto. zavar. SŽ TP, d.o.o.'!$A$16:$P$31,COLUMN()-14,FALSE)=0,"",VLOOKUP($D81,'Avto. zavar. SŽ TP, d.o.o.'!$A$16:$P$31,COLUMN()-14,FALSE)))</f>
        <v/>
      </c>
      <c r="AA81" s="436" t="str">
        <f>IF($D81="","",IF(VLOOKUP($D81,'Avto. zavar. SŽ TP, d.o.o.'!$A$16:$P$31,COLUMN()-14,FALSE)=0,"",VLOOKUP($D81,'Avto. zavar. SŽ TP, d.o.o.'!$A$16:$P$31,COLUMN()-14,FALSE)))</f>
        <v/>
      </c>
      <c r="AB81" s="436" t="str">
        <f>IF($D81="","",IF(VLOOKUP($D81,'Avto. zavar. SŽ TP, d.o.o.'!$A$16:$P$31,COLUMN()-14,FALSE)=0,"",VLOOKUP($D81,'Avto. zavar. SŽ TP, d.o.o.'!$A$16:$P$31,COLUMN()-14,FALSE)))</f>
        <v/>
      </c>
      <c r="AC81" s="436" t="str">
        <f>IF($D81="","",IF(VLOOKUP($D81,'Avto. zavar. SŽ TP, d.o.o.'!$A$16:$P$31,COLUMN()-14,FALSE)=0,"",VLOOKUP($D81,'Avto. zavar. SŽ TP, d.o.o.'!$A$16:$P$31,COLUMN()-14,FALSE)))</f>
        <v/>
      </c>
      <c r="AD81" s="436" t="str">
        <f>IF($D81="","",IF(VLOOKUP($D81,'Avto. zavar. SŽ TP, d.o.o.'!$A$16:$P$31,COLUMN()-14,FALSE)=0,"",VLOOKUP($D81,'Avto. zavar. SŽ TP, d.o.o.'!$A$16:$P$31,COLUMN()-14,FALSE)))</f>
        <v/>
      </c>
      <c r="AE81" s="436">
        <f t="shared" si="11"/>
        <v>0</v>
      </c>
      <c r="AF81" s="300">
        <f t="shared" si="12"/>
        <v>0</v>
      </c>
      <c r="AG81" s="203"/>
      <c r="AH81" s="176"/>
    </row>
    <row r="82" spans="1:34" s="92" customFormat="1" ht="35.15" customHeight="1" x14ac:dyDescent="0.25">
      <c r="A82" s="172"/>
      <c r="B82" s="289">
        <f>MAX($B$14:B81)+1</f>
        <v>69</v>
      </c>
      <c r="C82" s="291" t="s">
        <v>321</v>
      </c>
      <c r="D82" s="173" t="s">
        <v>79</v>
      </c>
      <c r="E82" s="118" t="s">
        <v>500</v>
      </c>
      <c r="F82" s="177" t="s">
        <v>131</v>
      </c>
      <c r="G82" s="177" t="s">
        <v>496</v>
      </c>
      <c r="H82" s="118" t="s">
        <v>501</v>
      </c>
      <c r="I82" s="118">
        <v>5</v>
      </c>
      <c r="J82" s="121">
        <v>2023</v>
      </c>
      <c r="K82" s="122">
        <v>103</v>
      </c>
      <c r="L82" s="122">
        <v>1332</v>
      </c>
      <c r="M82" s="122"/>
      <c r="N82" s="122"/>
      <c r="O82" s="123">
        <v>24280</v>
      </c>
      <c r="P82" s="174">
        <v>45839</v>
      </c>
      <c r="Q82" s="175">
        <v>46203</v>
      </c>
      <c r="R82" s="124">
        <f t="shared" si="14"/>
        <v>365</v>
      </c>
      <c r="S82" s="436" t="str">
        <f>IF($D82="","",IF(VLOOKUP($D82,'Avto. zavar. SŽ TP, d.o.o.'!$A$16:$P$31,COLUMN()-14,FALSE)=0,"",VLOOKUP($D82,'Avto. zavar. SŽ TP, d.o.o.'!$A$16:$P$31,COLUMN()-14,FALSE)))</f>
        <v/>
      </c>
      <c r="T82" s="436" t="str">
        <f>IF($D82="","",IF(VLOOKUP($D82,'Avto. zavar. SŽ TP, d.o.o.'!$A$16:$P$31,COLUMN()-14,FALSE)=0,"",VLOOKUP($D82,'Avto. zavar. SŽ TP, d.o.o.'!$A$16:$P$31,COLUMN()-14,FALSE)))</f>
        <v/>
      </c>
      <c r="U82" s="436" t="str">
        <f>IF($D82="","",IF(VLOOKUP($D82,'Avto. zavar. SŽ TP, d.o.o.'!$A$16:$P$31,COLUMN()-14,FALSE)=0,"",VLOOKUP($D82,'Avto. zavar. SŽ TP, d.o.o.'!$A$16:$P$31,COLUMN()-14,FALSE)))</f>
        <v/>
      </c>
      <c r="V82" s="436" t="str">
        <f>IF($D82="","",IF(VLOOKUP($D82,'Avto. zavar. SŽ TP, d.o.o.'!$A$16:$P$31,COLUMN()-14,FALSE)=0,"",VLOOKUP($D82,'Avto. zavar. SŽ TP, d.o.o.'!$A$16:$P$31,COLUMN()-14,FALSE)))</f>
        <v/>
      </c>
      <c r="W82" s="436" t="str">
        <f>IF($D82="","",IF(VLOOKUP($D82,'Avto. zavar. SŽ TP, d.o.o.'!$A$16:$P$31,COLUMN()-14,FALSE)=0,"",VLOOKUP($D82,'Avto. zavar. SŽ TP, d.o.o.'!$A$16:$P$31,COLUMN()-14,FALSE)))</f>
        <v/>
      </c>
      <c r="X82" s="436" t="str">
        <f>IF($D82="","",IF(VLOOKUP($D82,'Avto. zavar. SŽ TP, d.o.o.'!$A$16:$P$31,COLUMN()-14,FALSE)=0,"",VLOOKUP($D82,'Avto. zavar. SŽ TP, d.o.o.'!$A$16:$P$31,COLUMN()-14,FALSE)))</f>
        <v/>
      </c>
      <c r="Y82" s="436" t="str">
        <f>IF($D82="","",IF(VLOOKUP($D82,'Avto. zavar. SŽ TP, d.o.o.'!$A$16:$P$31,COLUMN()-14,FALSE)=0,"",VLOOKUP($D82,'Avto. zavar. SŽ TP, d.o.o.'!$A$16:$P$31,COLUMN()-14,FALSE)))</f>
        <v/>
      </c>
      <c r="Z82" s="436" t="str">
        <f>IF($D82="","",IF(VLOOKUP($D82,'Avto. zavar. SŽ TP, d.o.o.'!$A$16:$P$31,COLUMN()-14,FALSE)=0,"",VLOOKUP($D82,'Avto. zavar. SŽ TP, d.o.o.'!$A$16:$P$31,COLUMN()-14,FALSE)))</f>
        <v/>
      </c>
      <c r="AA82" s="436" t="str">
        <f>IF($D82="","",IF(VLOOKUP($D82,'Avto. zavar. SŽ TP, d.o.o.'!$A$16:$P$31,COLUMN()-14,FALSE)=0,"",VLOOKUP($D82,'Avto. zavar. SŽ TP, d.o.o.'!$A$16:$P$31,COLUMN()-14,FALSE)))</f>
        <v/>
      </c>
      <c r="AB82" s="436" t="str">
        <f>IF($D82="","",IF(VLOOKUP($D82,'Avto. zavar. SŽ TP, d.o.o.'!$A$16:$P$31,COLUMN()-14,FALSE)=0,"",VLOOKUP($D82,'Avto. zavar. SŽ TP, d.o.o.'!$A$16:$P$31,COLUMN()-14,FALSE)))</f>
        <v/>
      </c>
      <c r="AC82" s="436" t="str">
        <f>IF($D82="","",IF(VLOOKUP($D82,'Avto. zavar. SŽ TP, d.o.o.'!$A$16:$P$31,COLUMN()-14,FALSE)=0,"",VLOOKUP($D82,'Avto. zavar. SŽ TP, d.o.o.'!$A$16:$P$31,COLUMN()-14,FALSE)))</f>
        <v/>
      </c>
      <c r="AD82" s="436" t="str">
        <f>IF($D82="","",IF(VLOOKUP($D82,'Avto. zavar. SŽ TP, d.o.o.'!$A$16:$P$31,COLUMN()-14,FALSE)=0,"",VLOOKUP($D82,'Avto. zavar. SŽ TP, d.o.o.'!$A$16:$P$31,COLUMN()-14,FALSE)))</f>
        <v/>
      </c>
      <c r="AE82" s="436">
        <f t="shared" si="11"/>
        <v>0</v>
      </c>
      <c r="AF82" s="300">
        <f t="shared" si="12"/>
        <v>0</v>
      </c>
      <c r="AG82" s="203"/>
      <c r="AH82" s="176"/>
    </row>
    <row r="83" spans="1:34" s="92" customFormat="1" ht="35.15" customHeight="1" x14ac:dyDescent="0.25">
      <c r="A83" s="172"/>
      <c r="B83" s="289">
        <f>MAX($B$14:B82)+1</f>
        <v>70</v>
      </c>
      <c r="C83" s="291" t="s">
        <v>321</v>
      </c>
      <c r="D83" s="173" t="s">
        <v>79</v>
      </c>
      <c r="E83" s="118" t="s">
        <v>502</v>
      </c>
      <c r="F83" s="177" t="s">
        <v>131</v>
      </c>
      <c r="G83" s="177" t="s">
        <v>496</v>
      </c>
      <c r="H83" s="118" t="s">
        <v>503</v>
      </c>
      <c r="I83" s="118">
        <v>5</v>
      </c>
      <c r="J83" s="121">
        <v>2023</v>
      </c>
      <c r="K83" s="122">
        <v>103</v>
      </c>
      <c r="L83" s="122">
        <v>1332</v>
      </c>
      <c r="M83" s="122"/>
      <c r="N83" s="122"/>
      <c r="O83" s="123">
        <v>24280</v>
      </c>
      <c r="P83" s="174">
        <v>45839</v>
      </c>
      <c r="Q83" s="175">
        <v>46203</v>
      </c>
      <c r="R83" s="124">
        <f t="shared" si="14"/>
        <v>365</v>
      </c>
      <c r="S83" s="436" t="str">
        <f>IF($D83="","",IF(VLOOKUP($D83,'Avto. zavar. SŽ TP, d.o.o.'!$A$16:$P$31,COLUMN()-14,FALSE)=0,"",VLOOKUP($D83,'Avto. zavar. SŽ TP, d.o.o.'!$A$16:$P$31,COLUMN()-14,FALSE)))</f>
        <v/>
      </c>
      <c r="T83" s="436" t="str">
        <f>IF($D83="","",IF(VLOOKUP($D83,'Avto. zavar. SŽ TP, d.o.o.'!$A$16:$P$31,COLUMN()-14,FALSE)=0,"",VLOOKUP($D83,'Avto. zavar. SŽ TP, d.o.o.'!$A$16:$P$31,COLUMN()-14,FALSE)))</f>
        <v/>
      </c>
      <c r="U83" s="436" t="str">
        <f>IF($D83="","",IF(VLOOKUP($D83,'Avto. zavar. SŽ TP, d.o.o.'!$A$16:$P$31,COLUMN()-14,FALSE)=0,"",VLOOKUP($D83,'Avto. zavar. SŽ TP, d.o.o.'!$A$16:$P$31,COLUMN()-14,FALSE)))</f>
        <v/>
      </c>
      <c r="V83" s="436" t="str">
        <f>IF($D83="","",IF(VLOOKUP($D83,'Avto. zavar. SŽ TP, d.o.o.'!$A$16:$P$31,COLUMN()-14,FALSE)=0,"",VLOOKUP($D83,'Avto. zavar. SŽ TP, d.o.o.'!$A$16:$P$31,COLUMN()-14,FALSE)))</f>
        <v/>
      </c>
      <c r="W83" s="436" t="str">
        <f>IF($D83="","",IF(VLOOKUP($D83,'Avto. zavar. SŽ TP, d.o.o.'!$A$16:$P$31,COLUMN()-14,FALSE)=0,"",VLOOKUP($D83,'Avto. zavar. SŽ TP, d.o.o.'!$A$16:$P$31,COLUMN()-14,FALSE)))</f>
        <v/>
      </c>
      <c r="X83" s="436" t="str">
        <f>IF($D83="","",IF(VLOOKUP($D83,'Avto. zavar. SŽ TP, d.o.o.'!$A$16:$P$31,COLUMN()-14,FALSE)=0,"",VLOOKUP($D83,'Avto. zavar. SŽ TP, d.o.o.'!$A$16:$P$31,COLUMN()-14,FALSE)))</f>
        <v/>
      </c>
      <c r="Y83" s="436" t="str">
        <f>IF($D83="","",IF(VLOOKUP($D83,'Avto. zavar. SŽ TP, d.o.o.'!$A$16:$P$31,COLUMN()-14,FALSE)=0,"",VLOOKUP($D83,'Avto. zavar. SŽ TP, d.o.o.'!$A$16:$P$31,COLUMN()-14,FALSE)))</f>
        <v/>
      </c>
      <c r="Z83" s="436" t="str">
        <f>IF($D83="","",IF(VLOOKUP($D83,'Avto. zavar. SŽ TP, d.o.o.'!$A$16:$P$31,COLUMN()-14,FALSE)=0,"",VLOOKUP($D83,'Avto. zavar. SŽ TP, d.o.o.'!$A$16:$P$31,COLUMN()-14,FALSE)))</f>
        <v/>
      </c>
      <c r="AA83" s="436" t="str">
        <f>IF($D83="","",IF(VLOOKUP($D83,'Avto. zavar. SŽ TP, d.o.o.'!$A$16:$P$31,COLUMN()-14,FALSE)=0,"",VLOOKUP($D83,'Avto. zavar. SŽ TP, d.o.o.'!$A$16:$P$31,COLUMN()-14,FALSE)))</f>
        <v/>
      </c>
      <c r="AB83" s="436" t="str">
        <f>IF($D83="","",IF(VLOOKUP($D83,'Avto. zavar. SŽ TP, d.o.o.'!$A$16:$P$31,COLUMN()-14,FALSE)=0,"",VLOOKUP($D83,'Avto. zavar. SŽ TP, d.o.o.'!$A$16:$P$31,COLUMN()-14,FALSE)))</f>
        <v/>
      </c>
      <c r="AC83" s="436" t="str">
        <f>IF($D83="","",IF(VLOOKUP($D83,'Avto. zavar. SŽ TP, d.o.o.'!$A$16:$P$31,COLUMN()-14,FALSE)=0,"",VLOOKUP($D83,'Avto. zavar. SŽ TP, d.o.o.'!$A$16:$P$31,COLUMN()-14,FALSE)))</f>
        <v/>
      </c>
      <c r="AD83" s="436" t="str">
        <f>IF($D83="","",IF(VLOOKUP($D83,'Avto. zavar. SŽ TP, d.o.o.'!$A$16:$P$31,COLUMN()-14,FALSE)=0,"",VLOOKUP($D83,'Avto. zavar. SŽ TP, d.o.o.'!$A$16:$P$31,COLUMN()-14,FALSE)))</f>
        <v/>
      </c>
      <c r="AE83" s="436">
        <f t="shared" si="11"/>
        <v>0</v>
      </c>
      <c r="AF83" s="300">
        <f t="shared" si="12"/>
        <v>0</v>
      </c>
      <c r="AG83" s="203"/>
      <c r="AH83" s="176"/>
    </row>
    <row r="84" spans="1:34" s="92" customFormat="1" ht="35.15" customHeight="1" x14ac:dyDescent="0.25">
      <c r="A84" s="172">
        <v>21520</v>
      </c>
      <c r="B84" s="289">
        <f>MAX($B$14:B83)+1</f>
        <v>71</v>
      </c>
      <c r="C84" s="291" t="s">
        <v>321</v>
      </c>
      <c r="D84" s="173" t="s">
        <v>79</v>
      </c>
      <c r="E84" s="118" t="s">
        <v>124</v>
      </c>
      <c r="F84" s="177" t="s">
        <v>125</v>
      </c>
      <c r="G84" s="177" t="s">
        <v>126</v>
      </c>
      <c r="H84" s="118" t="s">
        <v>127</v>
      </c>
      <c r="I84" s="118">
        <v>5</v>
      </c>
      <c r="J84" s="121">
        <v>2014</v>
      </c>
      <c r="K84" s="122">
        <v>103</v>
      </c>
      <c r="L84" s="122">
        <v>1968</v>
      </c>
      <c r="M84" s="122"/>
      <c r="N84" s="122"/>
      <c r="O84" s="123">
        <v>27970</v>
      </c>
      <c r="P84" s="174">
        <v>45839</v>
      </c>
      <c r="Q84" s="175">
        <v>46203</v>
      </c>
      <c r="R84" s="124">
        <f t="shared" si="14"/>
        <v>365</v>
      </c>
      <c r="S84" s="436" t="str">
        <f>IF($D84="","",IF(VLOOKUP($D84,'Avto. zavar. SŽ TP, d.o.o.'!$A$16:$P$31,COLUMN()-14,FALSE)=0,"",VLOOKUP($D84,'Avto. zavar. SŽ TP, d.o.o.'!$A$16:$P$31,COLUMN()-14,FALSE)))</f>
        <v/>
      </c>
      <c r="T84" s="436" t="str">
        <f>IF($D84="","",IF(VLOOKUP($D84,'Avto. zavar. SŽ TP, d.o.o.'!$A$16:$P$31,COLUMN()-14,FALSE)=0,"",VLOOKUP($D84,'Avto. zavar. SŽ TP, d.o.o.'!$A$16:$P$31,COLUMN()-14,FALSE)))</f>
        <v/>
      </c>
      <c r="U84" s="436" t="str">
        <f>IF($D84="","",IF(VLOOKUP($D84,'Avto. zavar. SŽ TP, d.o.o.'!$A$16:$P$31,COLUMN()-14,FALSE)=0,"",VLOOKUP($D84,'Avto. zavar. SŽ TP, d.o.o.'!$A$16:$P$31,COLUMN()-14,FALSE)))</f>
        <v/>
      </c>
      <c r="V84" s="436" t="str">
        <f>IF($D84="","",IF(VLOOKUP($D84,'Avto. zavar. SŽ TP, d.o.o.'!$A$16:$P$31,COLUMN()-14,FALSE)=0,"",VLOOKUP($D84,'Avto. zavar. SŽ TP, d.o.o.'!$A$16:$P$31,COLUMN()-14,FALSE)))</f>
        <v/>
      </c>
      <c r="W84" s="436" t="str">
        <f>IF($D84="","",IF(VLOOKUP($D84,'Avto. zavar. SŽ TP, d.o.o.'!$A$16:$P$31,COLUMN()-14,FALSE)=0,"",VLOOKUP($D84,'Avto. zavar. SŽ TP, d.o.o.'!$A$16:$P$31,COLUMN()-14,FALSE)))</f>
        <v/>
      </c>
      <c r="X84" s="436" t="str">
        <f>IF($D84="","",IF(VLOOKUP($D84,'Avto. zavar. SŽ TP, d.o.o.'!$A$16:$P$31,COLUMN()-14,FALSE)=0,"",VLOOKUP($D84,'Avto. zavar. SŽ TP, d.o.o.'!$A$16:$P$31,COLUMN()-14,FALSE)))</f>
        <v/>
      </c>
      <c r="Y84" s="436" t="str">
        <f>IF($D84="","",IF(VLOOKUP($D84,'Avto. zavar. SŽ TP, d.o.o.'!$A$16:$P$31,COLUMN()-14,FALSE)=0,"",VLOOKUP($D84,'Avto. zavar. SŽ TP, d.o.o.'!$A$16:$P$31,COLUMN()-14,FALSE)))</f>
        <v/>
      </c>
      <c r="Z84" s="436" t="str">
        <f>IF($D84="","",IF(VLOOKUP($D84,'Avto. zavar. SŽ TP, d.o.o.'!$A$16:$P$31,COLUMN()-14,FALSE)=0,"",VLOOKUP($D84,'Avto. zavar. SŽ TP, d.o.o.'!$A$16:$P$31,COLUMN()-14,FALSE)))</f>
        <v/>
      </c>
      <c r="AA84" s="436" t="str">
        <f>IF($D84="","",IF(VLOOKUP($D84,'Avto. zavar. SŽ TP, d.o.o.'!$A$16:$P$31,COLUMN()-14,FALSE)=0,"",VLOOKUP($D84,'Avto. zavar. SŽ TP, d.o.o.'!$A$16:$P$31,COLUMN()-14,FALSE)))</f>
        <v/>
      </c>
      <c r="AB84" s="436" t="str">
        <f>IF($D84="","",IF(VLOOKUP($D84,'Avto. zavar. SŽ TP, d.o.o.'!$A$16:$P$31,COLUMN()-14,FALSE)=0,"",VLOOKUP($D84,'Avto. zavar. SŽ TP, d.o.o.'!$A$16:$P$31,COLUMN()-14,FALSE)))</f>
        <v/>
      </c>
      <c r="AC84" s="436" t="str">
        <f>IF($D84="","",IF(VLOOKUP($D84,'Avto. zavar. SŽ TP, d.o.o.'!$A$16:$P$31,COLUMN()-14,FALSE)=0,"",VLOOKUP($D84,'Avto. zavar. SŽ TP, d.o.o.'!$A$16:$P$31,COLUMN()-14,FALSE)))</f>
        <v/>
      </c>
      <c r="AD84" s="436" t="str">
        <f>IF($D84="","",IF(VLOOKUP($D84,'Avto. zavar. SŽ TP, d.o.o.'!$A$16:$P$31,COLUMN()-14,FALSE)=0,"",VLOOKUP($D84,'Avto. zavar. SŽ TP, d.o.o.'!$A$16:$P$31,COLUMN()-14,FALSE)))</f>
        <v/>
      </c>
      <c r="AE84" s="436">
        <f t="shared" si="11"/>
        <v>0</v>
      </c>
      <c r="AF84" s="300">
        <f t="shared" si="12"/>
        <v>0</v>
      </c>
      <c r="AG84" s="203"/>
    </row>
    <row r="85" spans="1:34" s="92" customFormat="1" ht="35.15" customHeight="1" x14ac:dyDescent="0.25">
      <c r="A85" s="172"/>
      <c r="B85" s="289">
        <f>MAX($B$14:B84)+1</f>
        <v>72</v>
      </c>
      <c r="C85" s="291" t="s">
        <v>246</v>
      </c>
      <c r="D85" s="173" t="s">
        <v>79</v>
      </c>
      <c r="E85" s="118" t="s">
        <v>504</v>
      </c>
      <c r="F85" s="177" t="s">
        <v>131</v>
      </c>
      <c r="G85" s="177" t="s">
        <v>505</v>
      </c>
      <c r="H85" s="118" t="s">
        <v>506</v>
      </c>
      <c r="I85" s="118">
        <v>5</v>
      </c>
      <c r="J85" s="178">
        <v>2024</v>
      </c>
      <c r="K85" s="122">
        <v>103</v>
      </c>
      <c r="L85" s="122">
        <v>1332</v>
      </c>
      <c r="M85" s="122"/>
      <c r="N85" s="122"/>
      <c r="O85" s="123">
        <v>25860</v>
      </c>
      <c r="P85" s="174">
        <v>45839</v>
      </c>
      <c r="Q85" s="175">
        <v>46203</v>
      </c>
      <c r="R85" s="124">
        <f t="shared" si="14"/>
        <v>365</v>
      </c>
      <c r="S85" s="436" t="str">
        <f>IF($D85="","",IF(VLOOKUP($D85,'Avto. zavar. SŽ TP, d.o.o.'!$A$16:$P$31,COLUMN()-14,FALSE)=0,"",VLOOKUP($D85,'Avto. zavar. SŽ TP, d.o.o.'!$A$16:$P$31,COLUMN()-14,FALSE)))</f>
        <v/>
      </c>
      <c r="T85" s="436" t="str">
        <f>IF($D85="","",IF(VLOOKUP($D85,'Avto. zavar. SŽ TP, d.o.o.'!$A$16:$P$31,COLUMN()-14,FALSE)=0,"",VLOOKUP($D85,'Avto. zavar. SŽ TP, d.o.o.'!$A$16:$P$31,COLUMN()-14,FALSE)))</f>
        <v/>
      </c>
      <c r="U85" s="436" t="str">
        <f>IF($D85="","",IF(VLOOKUP($D85,'Avto. zavar. SŽ TP, d.o.o.'!$A$16:$P$31,COLUMN()-14,FALSE)=0,"",VLOOKUP($D85,'Avto. zavar. SŽ TP, d.o.o.'!$A$16:$P$31,COLUMN()-14,FALSE)))</f>
        <v/>
      </c>
      <c r="V85" s="436" t="str">
        <f>IF($D85="","",IF(VLOOKUP($D85,'Avto. zavar. SŽ TP, d.o.o.'!$A$16:$P$31,COLUMN()-14,FALSE)=0,"",VLOOKUP($D85,'Avto. zavar. SŽ TP, d.o.o.'!$A$16:$P$31,COLUMN()-14,FALSE)))</f>
        <v/>
      </c>
      <c r="W85" s="436" t="str">
        <f>IF($D85="","",IF(VLOOKUP($D85,'Avto. zavar. SŽ TP, d.o.o.'!$A$16:$P$31,COLUMN()-14,FALSE)=0,"",VLOOKUP($D85,'Avto. zavar. SŽ TP, d.o.o.'!$A$16:$P$31,COLUMN()-14,FALSE)))</f>
        <v/>
      </c>
      <c r="X85" s="436" t="str">
        <f>IF($D85="","",IF(VLOOKUP($D85,'Avto. zavar. SŽ TP, d.o.o.'!$A$16:$P$31,COLUMN()-14,FALSE)=0,"",VLOOKUP($D85,'Avto. zavar. SŽ TP, d.o.o.'!$A$16:$P$31,COLUMN()-14,FALSE)))</f>
        <v/>
      </c>
      <c r="Y85" s="436" t="str">
        <f>IF($D85="","",IF(VLOOKUP($D85,'Avto. zavar. SŽ TP, d.o.o.'!$A$16:$P$31,COLUMN()-14,FALSE)=0,"",VLOOKUP($D85,'Avto. zavar. SŽ TP, d.o.o.'!$A$16:$P$31,COLUMN()-14,FALSE)))</f>
        <v/>
      </c>
      <c r="Z85" s="436" t="str">
        <f>IF($D85="","",IF(VLOOKUP($D85,'Avto. zavar. SŽ TP, d.o.o.'!$A$16:$P$31,COLUMN()-14,FALSE)=0,"",VLOOKUP($D85,'Avto. zavar. SŽ TP, d.o.o.'!$A$16:$P$31,COLUMN()-14,FALSE)))</f>
        <v/>
      </c>
      <c r="AA85" s="436" t="str">
        <f>IF($D85="","",IF(VLOOKUP($D85,'Avto. zavar. SŽ TP, d.o.o.'!$A$16:$P$31,COLUMN()-14,FALSE)=0,"",VLOOKUP($D85,'Avto. zavar. SŽ TP, d.o.o.'!$A$16:$P$31,COLUMN()-14,FALSE)))</f>
        <v/>
      </c>
      <c r="AB85" s="436" t="str">
        <f>IF($D85="","",IF(VLOOKUP($D85,'Avto. zavar. SŽ TP, d.o.o.'!$A$16:$P$31,COLUMN()-14,FALSE)=0,"",VLOOKUP($D85,'Avto. zavar. SŽ TP, d.o.o.'!$A$16:$P$31,COLUMN()-14,FALSE)))</f>
        <v/>
      </c>
      <c r="AC85" s="436" t="str">
        <f>IF($D85="","",IF(VLOOKUP($D85,'Avto. zavar. SŽ TP, d.o.o.'!$A$16:$P$31,COLUMN()-14,FALSE)=0,"",VLOOKUP($D85,'Avto. zavar. SŽ TP, d.o.o.'!$A$16:$P$31,COLUMN()-14,FALSE)))</f>
        <v/>
      </c>
      <c r="AD85" s="436" t="str">
        <f>IF($D85="","",IF(VLOOKUP($D85,'Avto. zavar. SŽ TP, d.o.o.'!$A$16:$P$31,COLUMN()-14,FALSE)=0,"",VLOOKUP($D85,'Avto. zavar. SŽ TP, d.o.o.'!$A$16:$P$31,COLUMN()-14,FALSE)))</f>
        <v/>
      </c>
      <c r="AE85" s="436">
        <f t="shared" ref="AE85:AE94" si="15">SUM(S85:AD85)</f>
        <v>0</v>
      </c>
      <c r="AF85" s="300">
        <f t="shared" ref="AF85:AF94" si="16">AE85/365*R85</f>
        <v>0</v>
      </c>
      <c r="AG85" s="203"/>
    </row>
    <row r="86" spans="1:34" s="92" customFormat="1" ht="35.15" customHeight="1" x14ac:dyDescent="0.25">
      <c r="A86" s="172"/>
      <c r="B86" s="289">
        <f>MAX($B$14:B85)+1</f>
        <v>73</v>
      </c>
      <c r="C86" s="291" t="s">
        <v>246</v>
      </c>
      <c r="D86" s="173" t="s">
        <v>79</v>
      </c>
      <c r="E86" s="118" t="s">
        <v>507</v>
      </c>
      <c r="F86" s="177" t="s">
        <v>131</v>
      </c>
      <c r="G86" s="177" t="s">
        <v>505</v>
      </c>
      <c r="H86" s="118" t="s">
        <v>508</v>
      </c>
      <c r="I86" s="118">
        <v>5</v>
      </c>
      <c r="J86" s="178">
        <v>2024</v>
      </c>
      <c r="K86" s="122">
        <v>103</v>
      </c>
      <c r="L86" s="122">
        <v>1332</v>
      </c>
      <c r="M86" s="122"/>
      <c r="N86" s="122"/>
      <c r="O86" s="123">
        <v>25860</v>
      </c>
      <c r="P86" s="174">
        <v>45839</v>
      </c>
      <c r="Q86" s="175">
        <v>46203</v>
      </c>
      <c r="R86" s="124">
        <f t="shared" si="14"/>
        <v>365</v>
      </c>
      <c r="S86" s="436" t="str">
        <f>IF($D86="","",IF(VLOOKUP($D86,'Avto. zavar. SŽ TP, d.o.o.'!$A$16:$P$31,COLUMN()-14,FALSE)=0,"",VLOOKUP($D86,'Avto. zavar. SŽ TP, d.o.o.'!$A$16:$P$31,COLUMN()-14,FALSE)))</f>
        <v/>
      </c>
      <c r="T86" s="436" t="str">
        <f>IF($D86="","",IF(VLOOKUP($D86,'Avto. zavar. SŽ TP, d.o.o.'!$A$16:$P$31,COLUMN()-14,FALSE)=0,"",VLOOKUP($D86,'Avto. zavar. SŽ TP, d.o.o.'!$A$16:$P$31,COLUMN()-14,FALSE)))</f>
        <v/>
      </c>
      <c r="U86" s="436" t="str">
        <f>IF($D86="","",IF(VLOOKUP($D86,'Avto. zavar. SŽ TP, d.o.o.'!$A$16:$P$31,COLUMN()-14,FALSE)=0,"",VLOOKUP($D86,'Avto. zavar. SŽ TP, d.o.o.'!$A$16:$P$31,COLUMN()-14,FALSE)))</f>
        <v/>
      </c>
      <c r="V86" s="436" t="str">
        <f>IF($D86="","",IF(VLOOKUP($D86,'Avto. zavar. SŽ TP, d.o.o.'!$A$16:$P$31,COLUMN()-14,FALSE)=0,"",VLOOKUP($D86,'Avto. zavar. SŽ TP, d.o.o.'!$A$16:$P$31,COLUMN()-14,FALSE)))</f>
        <v/>
      </c>
      <c r="W86" s="436" t="str">
        <f>IF($D86="","",IF(VLOOKUP($D86,'Avto. zavar. SŽ TP, d.o.o.'!$A$16:$P$31,COLUMN()-14,FALSE)=0,"",VLOOKUP($D86,'Avto. zavar. SŽ TP, d.o.o.'!$A$16:$P$31,COLUMN()-14,FALSE)))</f>
        <v/>
      </c>
      <c r="X86" s="436" t="str">
        <f>IF($D86="","",IF(VLOOKUP($D86,'Avto. zavar. SŽ TP, d.o.o.'!$A$16:$P$31,COLUMN()-14,FALSE)=0,"",VLOOKUP($D86,'Avto. zavar. SŽ TP, d.o.o.'!$A$16:$P$31,COLUMN()-14,FALSE)))</f>
        <v/>
      </c>
      <c r="Y86" s="436" t="str">
        <f>IF($D86="","",IF(VLOOKUP($D86,'Avto. zavar. SŽ TP, d.o.o.'!$A$16:$P$31,COLUMN()-14,FALSE)=0,"",VLOOKUP($D86,'Avto. zavar. SŽ TP, d.o.o.'!$A$16:$P$31,COLUMN()-14,FALSE)))</f>
        <v/>
      </c>
      <c r="Z86" s="436" t="str">
        <f>IF($D86="","",IF(VLOOKUP($D86,'Avto. zavar. SŽ TP, d.o.o.'!$A$16:$P$31,COLUMN()-14,FALSE)=0,"",VLOOKUP($D86,'Avto. zavar. SŽ TP, d.o.o.'!$A$16:$P$31,COLUMN()-14,FALSE)))</f>
        <v/>
      </c>
      <c r="AA86" s="436" t="str">
        <f>IF($D86="","",IF(VLOOKUP($D86,'Avto. zavar. SŽ TP, d.o.o.'!$A$16:$P$31,COLUMN()-14,FALSE)=0,"",VLOOKUP($D86,'Avto. zavar. SŽ TP, d.o.o.'!$A$16:$P$31,COLUMN()-14,FALSE)))</f>
        <v/>
      </c>
      <c r="AB86" s="436" t="str">
        <f>IF($D86="","",IF(VLOOKUP($D86,'Avto. zavar. SŽ TP, d.o.o.'!$A$16:$P$31,COLUMN()-14,FALSE)=0,"",VLOOKUP($D86,'Avto. zavar. SŽ TP, d.o.o.'!$A$16:$P$31,COLUMN()-14,FALSE)))</f>
        <v/>
      </c>
      <c r="AC86" s="436" t="str">
        <f>IF($D86="","",IF(VLOOKUP($D86,'Avto. zavar. SŽ TP, d.o.o.'!$A$16:$P$31,COLUMN()-14,FALSE)=0,"",VLOOKUP($D86,'Avto. zavar. SŽ TP, d.o.o.'!$A$16:$P$31,COLUMN()-14,FALSE)))</f>
        <v/>
      </c>
      <c r="AD86" s="436" t="str">
        <f>IF($D86="","",IF(VLOOKUP($D86,'Avto. zavar. SŽ TP, d.o.o.'!$A$16:$P$31,COLUMN()-14,FALSE)=0,"",VLOOKUP($D86,'Avto. zavar. SŽ TP, d.o.o.'!$A$16:$P$31,COLUMN()-14,FALSE)))</f>
        <v/>
      </c>
      <c r="AE86" s="436">
        <f t="shared" si="15"/>
        <v>0</v>
      </c>
      <c r="AF86" s="300">
        <f t="shared" si="16"/>
        <v>0</v>
      </c>
      <c r="AG86" s="203"/>
    </row>
    <row r="87" spans="1:34" s="92" customFormat="1" ht="35.15" customHeight="1" x14ac:dyDescent="0.25">
      <c r="A87" s="172"/>
      <c r="B87" s="289">
        <f>MAX($B$14:B86)+1</f>
        <v>74</v>
      </c>
      <c r="C87" s="291" t="s">
        <v>246</v>
      </c>
      <c r="D87" s="173" t="s">
        <v>79</v>
      </c>
      <c r="E87" s="118" t="s">
        <v>509</v>
      </c>
      <c r="F87" s="177" t="s">
        <v>131</v>
      </c>
      <c r="G87" s="177" t="s">
        <v>505</v>
      </c>
      <c r="H87" s="118" t="s">
        <v>510</v>
      </c>
      <c r="I87" s="118">
        <v>5</v>
      </c>
      <c r="J87" s="178">
        <v>2024</v>
      </c>
      <c r="K87" s="122">
        <v>103</v>
      </c>
      <c r="L87" s="122">
        <v>1332</v>
      </c>
      <c r="M87" s="122"/>
      <c r="N87" s="122"/>
      <c r="O87" s="123">
        <v>25860</v>
      </c>
      <c r="P87" s="174">
        <v>45839</v>
      </c>
      <c r="Q87" s="175">
        <v>46203</v>
      </c>
      <c r="R87" s="124">
        <f t="shared" si="14"/>
        <v>365</v>
      </c>
      <c r="S87" s="436" t="str">
        <f>IF($D87="","",IF(VLOOKUP($D87,'Avto. zavar. SŽ TP, d.o.o.'!$A$16:$P$31,COLUMN()-14,FALSE)=0,"",VLOOKUP($D87,'Avto. zavar. SŽ TP, d.o.o.'!$A$16:$P$31,COLUMN()-14,FALSE)))</f>
        <v/>
      </c>
      <c r="T87" s="436" t="str">
        <f>IF($D87="","",IF(VLOOKUP($D87,'Avto. zavar. SŽ TP, d.o.o.'!$A$16:$P$31,COLUMN()-14,FALSE)=0,"",VLOOKUP($D87,'Avto. zavar. SŽ TP, d.o.o.'!$A$16:$P$31,COLUMN()-14,FALSE)))</f>
        <v/>
      </c>
      <c r="U87" s="436" t="str">
        <f>IF($D87="","",IF(VLOOKUP($D87,'Avto. zavar. SŽ TP, d.o.o.'!$A$16:$P$31,COLUMN()-14,FALSE)=0,"",VLOOKUP($D87,'Avto. zavar. SŽ TP, d.o.o.'!$A$16:$P$31,COLUMN()-14,FALSE)))</f>
        <v/>
      </c>
      <c r="V87" s="436" t="str">
        <f>IF($D87="","",IF(VLOOKUP($D87,'Avto. zavar. SŽ TP, d.o.o.'!$A$16:$P$31,COLUMN()-14,FALSE)=0,"",VLOOKUP($D87,'Avto. zavar. SŽ TP, d.o.o.'!$A$16:$P$31,COLUMN()-14,FALSE)))</f>
        <v/>
      </c>
      <c r="W87" s="436" t="str">
        <f>IF($D87="","",IF(VLOOKUP($D87,'Avto. zavar. SŽ TP, d.o.o.'!$A$16:$P$31,COLUMN()-14,FALSE)=0,"",VLOOKUP($D87,'Avto. zavar. SŽ TP, d.o.o.'!$A$16:$P$31,COLUMN()-14,FALSE)))</f>
        <v/>
      </c>
      <c r="X87" s="436" t="str">
        <f>IF($D87="","",IF(VLOOKUP($D87,'Avto. zavar. SŽ TP, d.o.o.'!$A$16:$P$31,COLUMN()-14,FALSE)=0,"",VLOOKUP($D87,'Avto. zavar. SŽ TP, d.o.o.'!$A$16:$P$31,COLUMN()-14,FALSE)))</f>
        <v/>
      </c>
      <c r="Y87" s="436" t="str">
        <f>IF($D87="","",IF(VLOOKUP($D87,'Avto. zavar. SŽ TP, d.o.o.'!$A$16:$P$31,COLUMN()-14,FALSE)=0,"",VLOOKUP($D87,'Avto. zavar. SŽ TP, d.o.o.'!$A$16:$P$31,COLUMN()-14,FALSE)))</f>
        <v/>
      </c>
      <c r="Z87" s="436" t="str">
        <f>IF($D87="","",IF(VLOOKUP($D87,'Avto. zavar. SŽ TP, d.o.o.'!$A$16:$P$31,COLUMN()-14,FALSE)=0,"",VLOOKUP($D87,'Avto. zavar. SŽ TP, d.o.o.'!$A$16:$P$31,COLUMN()-14,FALSE)))</f>
        <v/>
      </c>
      <c r="AA87" s="436" t="str">
        <f>IF($D87="","",IF(VLOOKUP($D87,'Avto. zavar. SŽ TP, d.o.o.'!$A$16:$P$31,COLUMN()-14,FALSE)=0,"",VLOOKUP($D87,'Avto. zavar. SŽ TP, d.o.o.'!$A$16:$P$31,COLUMN()-14,FALSE)))</f>
        <v/>
      </c>
      <c r="AB87" s="436" t="str">
        <f>IF($D87="","",IF(VLOOKUP($D87,'Avto. zavar. SŽ TP, d.o.o.'!$A$16:$P$31,COLUMN()-14,FALSE)=0,"",VLOOKUP($D87,'Avto. zavar. SŽ TP, d.o.o.'!$A$16:$P$31,COLUMN()-14,FALSE)))</f>
        <v/>
      </c>
      <c r="AC87" s="436" t="str">
        <f>IF($D87="","",IF(VLOOKUP($D87,'Avto. zavar. SŽ TP, d.o.o.'!$A$16:$P$31,COLUMN()-14,FALSE)=0,"",VLOOKUP($D87,'Avto. zavar. SŽ TP, d.o.o.'!$A$16:$P$31,COLUMN()-14,FALSE)))</f>
        <v/>
      </c>
      <c r="AD87" s="436" t="str">
        <f>IF($D87="","",IF(VLOOKUP($D87,'Avto. zavar. SŽ TP, d.o.o.'!$A$16:$P$31,COLUMN()-14,FALSE)=0,"",VLOOKUP($D87,'Avto. zavar. SŽ TP, d.o.o.'!$A$16:$P$31,COLUMN()-14,FALSE)))</f>
        <v/>
      </c>
      <c r="AE87" s="436">
        <f t="shared" si="15"/>
        <v>0</v>
      </c>
      <c r="AF87" s="300">
        <f t="shared" si="16"/>
        <v>0</v>
      </c>
      <c r="AG87" s="203"/>
    </row>
    <row r="88" spans="1:34" s="92" customFormat="1" ht="35.15" customHeight="1" x14ac:dyDescent="0.25">
      <c r="A88" s="172"/>
      <c r="B88" s="289">
        <f>MAX($B$14:B87)+1</f>
        <v>75</v>
      </c>
      <c r="C88" s="291" t="s">
        <v>246</v>
      </c>
      <c r="D88" s="173" t="s">
        <v>79</v>
      </c>
      <c r="E88" s="118" t="s">
        <v>511</v>
      </c>
      <c r="F88" s="177" t="s">
        <v>131</v>
      </c>
      <c r="G88" s="177" t="s">
        <v>505</v>
      </c>
      <c r="H88" s="118" t="s">
        <v>512</v>
      </c>
      <c r="I88" s="118">
        <v>5</v>
      </c>
      <c r="J88" s="178">
        <v>2024</v>
      </c>
      <c r="K88" s="122">
        <v>103</v>
      </c>
      <c r="L88" s="122">
        <v>1332</v>
      </c>
      <c r="M88" s="122"/>
      <c r="N88" s="122"/>
      <c r="O88" s="123">
        <v>25580</v>
      </c>
      <c r="P88" s="174">
        <v>45839</v>
      </c>
      <c r="Q88" s="175">
        <v>46203</v>
      </c>
      <c r="R88" s="124">
        <f t="shared" si="14"/>
        <v>365</v>
      </c>
      <c r="S88" s="436" t="str">
        <f>IF($D88="","",IF(VLOOKUP($D88,'Avto. zavar. SŽ TP, d.o.o.'!$A$16:$P$31,COLUMN()-14,FALSE)=0,"",VLOOKUP($D88,'Avto. zavar. SŽ TP, d.o.o.'!$A$16:$P$31,COLUMN()-14,FALSE)))</f>
        <v/>
      </c>
      <c r="T88" s="436" t="str">
        <f>IF($D88="","",IF(VLOOKUP($D88,'Avto. zavar. SŽ TP, d.o.o.'!$A$16:$P$31,COLUMN()-14,FALSE)=0,"",VLOOKUP($D88,'Avto. zavar. SŽ TP, d.o.o.'!$A$16:$P$31,COLUMN()-14,FALSE)))</f>
        <v/>
      </c>
      <c r="U88" s="436" t="str">
        <f>IF($D88="","",IF(VLOOKUP($D88,'Avto. zavar. SŽ TP, d.o.o.'!$A$16:$P$31,COLUMN()-14,FALSE)=0,"",VLOOKUP($D88,'Avto. zavar. SŽ TP, d.o.o.'!$A$16:$P$31,COLUMN()-14,FALSE)))</f>
        <v/>
      </c>
      <c r="V88" s="436" t="str">
        <f>IF($D88="","",IF(VLOOKUP($D88,'Avto. zavar. SŽ TP, d.o.o.'!$A$16:$P$31,COLUMN()-14,FALSE)=0,"",VLOOKUP($D88,'Avto. zavar. SŽ TP, d.o.o.'!$A$16:$P$31,COLUMN()-14,FALSE)))</f>
        <v/>
      </c>
      <c r="W88" s="436" t="str">
        <f>IF($D88="","",IF(VLOOKUP($D88,'Avto. zavar. SŽ TP, d.o.o.'!$A$16:$P$31,COLUMN()-14,FALSE)=0,"",VLOOKUP($D88,'Avto. zavar. SŽ TP, d.o.o.'!$A$16:$P$31,COLUMN()-14,FALSE)))</f>
        <v/>
      </c>
      <c r="X88" s="436" t="str">
        <f>IF($D88="","",IF(VLOOKUP($D88,'Avto. zavar. SŽ TP, d.o.o.'!$A$16:$P$31,COLUMN()-14,FALSE)=0,"",VLOOKUP($D88,'Avto. zavar. SŽ TP, d.o.o.'!$A$16:$P$31,COLUMN()-14,FALSE)))</f>
        <v/>
      </c>
      <c r="Y88" s="436" t="str">
        <f>IF($D88="","",IF(VLOOKUP($D88,'Avto. zavar. SŽ TP, d.o.o.'!$A$16:$P$31,COLUMN()-14,FALSE)=0,"",VLOOKUP($D88,'Avto. zavar. SŽ TP, d.o.o.'!$A$16:$P$31,COLUMN()-14,FALSE)))</f>
        <v/>
      </c>
      <c r="Z88" s="436" t="str">
        <f>IF($D88="","",IF(VLOOKUP($D88,'Avto. zavar. SŽ TP, d.o.o.'!$A$16:$P$31,COLUMN()-14,FALSE)=0,"",VLOOKUP($D88,'Avto. zavar. SŽ TP, d.o.o.'!$A$16:$P$31,COLUMN()-14,FALSE)))</f>
        <v/>
      </c>
      <c r="AA88" s="436" t="str">
        <f>IF($D88="","",IF(VLOOKUP($D88,'Avto. zavar. SŽ TP, d.o.o.'!$A$16:$P$31,COLUMN()-14,FALSE)=0,"",VLOOKUP($D88,'Avto. zavar. SŽ TP, d.o.o.'!$A$16:$P$31,COLUMN()-14,FALSE)))</f>
        <v/>
      </c>
      <c r="AB88" s="436" t="str">
        <f>IF($D88="","",IF(VLOOKUP($D88,'Avto. zavar. SŽ TP, d.o.o.'!$A$16:$P$31,COLUMN()-14,FALSE)=0,"",VLOOKUP($D88,'Avto. zavar. SŽ TP, d.o.o.'!$A$16:$P$31,COLUMN()-14,FALSE)))</f>
        <v/>
      </c>
      <c r="AC88" s="436" t="str">
        <f>IF($D88="","",IF(VLOOKUP($D88,'Avto. zavar. SŽ TP, d.o.o.'!$A$16:$P$31,COLUMN()-14,FALSE)=0,"",VLOOKUP($D88,'Avto. zavar. SŽ TP, d.o.o.'!$A$16:$P$31,COLUMN()-14,FALSE)))</f>
        <v/>
      </c>
      <c r="AD88" s="436" t="str">
        <f>IF($D88="","",IF(VLOOKUP($D88,'Avto. zavar. SŽ TP, d.o.o.'!$A$16:$P$31,COLUMN()-14,FALSE)=0,"",VLOOKUP($D88,'Avto. zavar. SŽ TP, d.o.o.'!$A$16:$P$31,COLUMN()-14,FALSE)))</f>
        <v/>
      </c>
      <c r="AE88" s="436">
        <f t="shared" si="15"/>
        <v>0</v>
      </c>
      <c r="AF88" s="300">
        <f t="shared" si="16"/>
        <v>0</v>
      </c>
      <c r="AG88" s="203"/>
    </row>
    <row r="89" spans="1:34" s="92" customFormat="1" ht="35.15" customHeight="1" x14ac:dyDescent="0.25">
      <c r="A89" s="172"/>
      <c r="B89" s="289">
        <f>MAX($B$14:B88)+1</f>
        <v>76</v>
      </c>
      <c r="C89" s="291" t="s">
        <v>246</v>
      </c>
      <c r="D89" s="173" t="s">
        <v>317</v>
      </c>
      <c r="E89" s="118"/>
      <c r="F89" s="177" t="s">
        <v>436</v>
      </c>
      <c r="G89" s="177" t="s">
        <v>513</v>
      </c>
      <c r="H89" s="118" t="s">
        <v>514</v>
      </c>
      <c r="I89" s="118">
        <v>1</v>
      </c>
      <c r="J89" s="178">
        <v>2024</v>
      </c>
      <c r="K89" s="122">
        <v>210</v>
      </c>
      <c r="L89" s="122"/>
      <c r="M89" s="122"/>
      <c r="N89" s="122"/>
      <c r="O89" s="123">
        <v>611000</v>
      </c>
      <c r="P89" s="174">
        <v>45839</v>
      </c>
      <c r="Q89" s="175">
        <v>46203</v>
      </c>
      <c r="R89" s="124">
        <f t="shared" si="14"/>
        <v>365</v>
      </c>
      <c r="S89" s="436" t="str">
        <f>IF($D89="","",IF(VLOOKUP($D89,'Avto. zavar. SŽ TP, d.o.o.'!$A$16:$P$31,COLUMN()-14,FALSE)=0,"",VLOOKUP($D89,'Avto. zavar. SŽ TP, d.o.o.'!$A$16:$P$31,COLUMN()-14,FALSE)))</f>
        <v/>
      </c>
      <c r="T89" s="436" t="str">
        <f>IF($D89="","",IF(VLOOKUP($D89,'Avto. zavar. SŽ TP, d.o.o.'!$A$16:$P$31,COLUMN()-14,FALSE)=0,"",VLOOKUP($D89,'Avto. zavar. SŽ TP, d.o.o.'!$A$16:$P$31,COLUMN()-14,FALSE)))</f>
        <v/>
      </c>
      <c r="U89" s="436" t="str">
        <f>IF($D89="","",IF(VLOOKUP($D89,'Avto. zavar. SŽ TP, d.o.o.'!$A$16:$P$31,COLUMN()-14,FALSE)=0,"",VLOOKUP($D89,'Avto. zavar. SŽ TP, d.o.o.'!$A$16:$P$31,COLUMN()-14,FALSE)))</f>
        <v/>
      </c>
      <c r="V89" s="436" t="str">
        <f>IF($D89="","",IF(VLOOKUP($D89,'Avto. zavar. SŽ TP, d.o.o.'!$A$16:$P$31,COLUMN()-14,FALSE)=0,"",VLOOKUP($D89,'Avto. zavar. SŽ TP, d.o.o.'!$A$16:$P$31,COLUMN()-14,FALSE)))</f>
        <v/>
      </c>
      <c r="W89" s="436" t="str">
        <f>IF($D89="","",IF(VLOOKUP($D89,'Avto. zavar. SŽ TP, d.o.o.'!$A$16:$P$31,COLUMN()-14,FALSE)=0,"",VLOOKUP($D89,'Avto. zavar. SŽ TP, d.o.o.'!$A$16:$P$31,COLUMN()-14,FALSE)))</f>
        <v/>
      </c>
      <c r="X89" s="436" t="str">
        <f>IF($D89="","",IF(VLOOKUP($D89,'Avto. zavar. SŽ TP, d.o.o.'!$A$16:$P$31,COLUMN()-14,FALSE)=0,"",VLOOKUP($D89,'Avto. zavar. SŽ TP, d.o.o.'!$A$16:$P$31,COLUMN()-14,FALSE)))</f>
        <v/>
      </c>
      <c r="Y89" s="436" t="str">
        <f>IF($D89="","",IF(VLOOKUP($D89,'Avto. zavar. SŽ TP, d.o.o.'!$A$16:$P$31,COLUMN()-14,FALSE)=0,"",VLOOKUP($D89,'Avto. zavar. SŽ TP, d.o.o.'!$A$16:$P$31,COLUMN()-14,FALSE)))</f>
        <v/>
      </c>
      <c r="Z89" s="436" t="str">
        <f>IF($D89="","",IF(VLOOKUP($D89,'Avto. zavar. SŽ TP, d.o.o.'!$A$16:$P$31,COLUMN()-14,FALSE)=0,"",VLOOKUP($D89,'Avto. zavar. SŽ TP, d.o.o.'!$A$16:$P$31,COLUMN()-14,FALSE)))</f>
        <v/>
      </c>
      <c r="AA89" s="436" t="str">
        <f>IF($D89="","",IF(VLOOKUP($D89,'Avto. zavar. SŽ TP, d.o.o.'!$A$16:$P$31,COLUMN()-14,FALSE)=0,"",VLOOKUP($D89,'Avto. zavar. SŽ TP, d.o.o.'!$A$16:$P$31,COLUMN()-14,FALSE)))</f>
        <v/>
      </c>
      <c r="AB89" s="436" t="str">
        <f>IF($D89="","",IF(VLOOKUP($D89,'Avto. zavar. SŽ TP, d.o.o.'!$A$16:$P$31,COLUMN()-14,FALSE)=0,"",VLOOKUP($D89,'Avto. zavar. SŽ TP, d.o.o.'!$A$16:$P$31,COLUMN()-14,FALSE)))</f>
        <v/>
      </c>
      <c r="AC89" s="436" t="str">
        <f>IF($D89="","",IF(VLOOKUP($D89,'Avto. zavar. SŽ TP, d.o.o.'!$A$16:$P$31,COLUMN()-14,FALSE)=0,"",VLOOKUP($D89,'Avto. zavar. SŽ TP, d.o.o.'!$A$16:$P$31,COLUMN()-14,FALSE)))</f>
        <v/>
      </c>
      <c r="AD89" s="436" t="str">
        <f>IF($D89="","",IF(VLOOKUP($D89,'Avto. zavar. SŽ TP, d.o.o.'!$A$16:$P$31,COLUMN()-14,FALSE)=0,"",VLOOKUP($D89,'Avto. zavar. SŽ TP, d.o.o.'!$A$16:$P$31,COLUMN()-14,FALSE)))</f>
        <v/>
      </c>
      <c r="AE89" s="436">
        <f t="shared" si="15"/>
        <v>0</v>
      </c>
      <c r="AF89" s="300">
        <f t="shared" si="16"/>
        <v>0</v>
      </c>
      <c r="AG89" s="203"/>
    </row>
    <row r="90" spans="1:34" s="92" customFormat="1" ht="35.15" customHeight="1" x14ac:dyDescent="0.25">
      <c r="A90" s="172"/>
      <c r="B90" s="289">
        <f>MAX($B$14:B89)+1</f>
        <v>77</v>
      </c>
      <c r="C90" s="291" t="s">
        <v>246</v>
      </c>
      <c r="D90" s="173" t="s">
        <v>79</v>
      </c>
      <c r="E90" s="118" t="s">
        <v>515</v>
      </c>
      <c r="F90" s="177" t="s">
        <v>131</v>
      </c>
      <c r="G90" s="177" t="s">
        <v>301</v>
      </c>
      <c r="H90" s="118" t="s">
        <v>516</v>
      </c>
      <c r="I90" s="118">
        <v>5</v>
      </c>
      <c r="J90" s="178">
        <v>2024</v>
      </c>
      <c r="K90" s="122">
        <v>116</v>
      </c>
      <c r="L90" s="122">
        <v>1332</v>
      </c>
      <c r="M90" s="122"/>
      <c r="N90" s="122"/>
      <c r="O90" s="123">
        <v>33690</v>
      </c>
      <c r="P90" s="174">
        <v>45839</v>
      </c>
      <c r="Q90" s="175">
        <v>46203</v>
      </c>
      <c r="R90" s="124">
        <f t="shared" si="14"/>
        <v>365</v>
      </c>
      <c r="S90" s="436" t="str">
        <f>IF($D90="","",IF(VLOOKUP($D90,'Avto. zavar. SŽ TP, d.o.o.'!$A$16:$P$31,COLUMN()-14,FALSE)=0,"",VLOOKUP($D90,'Avto. zavar. SŽ TP, d.o.o.'!$A$16:$P$31,COLUMN()-14,FALSE)))</f>
        <v/>
      </c>
      <c r="T90" s="436" t="str">
        <f>IF($D90="","",IF(VLOOKUP($D90,'Avto. zavar. SŽ TP, d.o.o.'!$A$16:$P$31,COLUMN()-14,FALSE)=0,"",VLOOKUP($D90,'Avto. zavar. SŽ TP, d.o.o.'!$A$16:$P$31,COLUMN()-14,FALSE)))</f>
        <v/>
      </c>
      <c r="U90" s="436" t="str">
        <f>IF($D90="","",IF(VLOOKUP($D90,'Avto. zavar. SŽ TP, d.o.o.'!$A$16:$P$31,COLUMN()-14,FALSE)=0,"",VLOOKUP($D90,'Avto. zavar. SŽ TP, d.o.o.'!$A$16:$P$31,COLUMN()-14,FALSE)))</f>
        <v/>
      </c>
      <c r="V90" s="436" t="str">
        <f>IF($D90="","",IF(VLOOKUP($D90,'Avto. zavar. SŽ TP, d.o.o.'!$A$16:$P$31,COLUMN()-14,FALSE)=0,"",VLOOKUP($D90,'Avto. zavar. SŽ TP, d.o.o.'!$A$16:$P$31,COLUMN()-14,FALSE)))</f>
        <v/>
      </c>
      <c r="W90" s="436" t="str">
        <f>IF($D90="","",IF(VLOOKUP($D90,'Avto. zavar. SŽ TP, d.o.o.'!$A$16:$P$31,COLUMN()-14,FALSE)=0,"",VLOOKUP($D90,'Avto. zavar. SŽ TP, d.o.o.'!$A$16:$P$31,COLUMN()-14,FALSE)))</f>
        <v/>
      </c>
      <c r="X90" s="436" t="str">
        <f>IF($D90="","",IF(VLOOKUP($D90,'Avto. zavar. SŽ TP, d.o.o.'!$A$16:$P$31,COLUMN()-14,FALSE)=0,"",VLOOKUP($D90,'Avto. zavar. SŽ TP, d.o.o.'!$A$16:$P$31,COLUMN()-14,FALSE)))</f>
        <v/>
      </c>
      <c r="Y90" s="436" t="str">
        <f>IF($D90="","",IF(VLOOKUP($D90,'Avto. zavar. SŽ TP, d.o.o.'!$A$16:$P$31,COLUMN()-14,FALSE)=0,"",VLOOKUP($D90,'Avto. zavar. SŽ TP, d.o.o.'!$A$16:$P$31,COLUMN()-14,FALSE)))</f>
        <v/>
      </c>
      <c r="Z90" s="436" t="str">
        <f>IF($D90="","",IF(VLOOKUP($D90,'Avto. zavar. SŽ TP, d.o.o.'!$A$16:$P$31,COLUMN()-14,FALSE)=0,"",VLOOKUP($D90,'Avto. zavar. SŽ TP, d.o.o.'!$A$16:$P$31,COLUMN()-14,FALSE)))</f>
        <v/>
      </c>
      <c r="AA90" s="436" t="str">
        <f>IF($D90="","",IF(VLOOKUP($D90,'Avto. zavar. SŽ TP, d.o.o.'!$A$16:$P$31,COLUMN()-14,FALSE)=0,"",VLOOKUP($D90,'Avto. zavar. SŽ TP, d.o.o.'!$A$16:$P$31,COLUMN()-14,FALSE)))</f>
        <v/>
      </c>
      <c r="AB90" s="436" t="str">
        <f>IF($D90="","",IF(VLOOKUP($D90,'Avto. zavar. SŽ TP, d.o.o.'!$A$16:$P$31,COLUMN()-14,FALSE)=0,"",VLOOKUP($D90,'Avto. zavar. SŽ TP, d.o.o.'!$A$16:$P$31,COLUMN()-14,FALSE)))</f>
        <v/>
      </c>
      <c r="AC90" s="436" t="str">
        <f>IF($D90="","",IF(VLOOKUP($D90,'Avto. zavar. SŽ TP, d.o.o.'!$A$16:$P$31,COLUMN()-14,FALSE)=0,"",VLOOKUP($D90,'Avto. zavar. SŽ TP, d.o.o.'!$A$16:$P$31,COLUMN()-14,FALSE)))</f>
        <v/>
      </c>
      <c r="AD90" s="436" t="str">
        <f>IF($D90="","",IF(VLOOKUP($D90,'Avto. zavar. SŽ TP, d.o.o.'!$A$16:$P$31,COLUMN()-14,FALSE)=0,"",VLOOKUP($D90,'Avto. zavar. SŽ TP, d.o.o.'!$A$16:$P$31,COLUMN()-14,FALSE)))</f>
        <v/>
      </c>
      <c r="AE90" s="436">
        <f t="shared" si="15"/>
        <v>0</v>
      </c>
      <c r="AF90" s="300">
        <f t="shared" si="16"/>
        <v>0</v>
      </c>
      <c r="AG90" s="203"/>
    </row>
    <row r="91" spans="1:34" s="92" customFormat="1" ht="35.15" customHeight="1" x14ac:dyDescent="0.25">
      <c r="A91" s="172"/>
      <c r="B91" s="289">
        <f>MAX($B$14:B90)+1</f>
        <v>78</v>
      </c>
      <c r="C91" s="291" t="s">
        <v>246</v>
      </c>
      <c r="D91" s="173" t="s">
        <v>79</v>
      </c>
      <c r="E91" s="118" t="s">
        <v>517</v>
      </c>
      <c r="F91" s="177" t="s">
        <v>131</v>
      </c>
      <c r="G91" s="177" t="s">
        <v>301</v>
      </c>
      <c r="H91" s="118" t="s">
        <v>518</v>
      </c>
      <c r="I91" s="118">
        <v>5</v>
      </c>
      <c r="J91" s="178">
        <v>2024</v>
      </c>
      <c r="K91" s="122">
        <v>116</v>
      </c>
      <c r="L91" s="122">
        <v>1332</v>
      </c>
      <c r="M91" s="122"/>
      <c r="N91" s="122"/>
      <c r="O91" s="123">
        <v>33690</v>
      </c>
      <c r="P91" s="174">
        <v>45839</v>
      </c>
      <c r="Q91" s="175">
        <v>46203</v>
      </c>
      <c r="R91" s="124">
        <f t="shared" si="14"/>
        <v>365</v>
      </c>
      <c r="S91" s="436" t="str">
        <f>IF($D91="","",IF(VLOOKUP($D91,'Avto. zavar. SŽ TP, d.o.o.'!$A$16:$P$31,COLUMN()-14,FALSE)=0,"",VLOOKUP($D91,'Avto. zavar. SŽ TP, d.o.o.'!$A$16:$P$31,COLUMN()-14,FALSE)))</f>
        <v/>
      </c>
      <c r="T91" s="436" t="str">
        <f>IF($D91="","",IF(VLOOKUP($D91,'Avto. zavar. SŽ TP, d.o.o.'!$A$16:$P$31,COLUMN()-14,FALSE)=0,"",VLOOKUP($D91,'Avto. zavar. SŽ TP, d.o.o.'!$A$16:$P$31,COLUMN()-14,FALSE)))</f>
        <v/>
      </c>
      <c r="U91" s="436" t="str">
        <f>IF($D91="","",IF(VLOOKUP($D91,'Avto. zavar. SŽ TP, d.o.o.'!$A$16:$P$31,COLUMN()-14,FALSE)=0,"",VLOOKUP($D91,'Avto. zavar. SŽ TP, d.o.o.'!$A$16:$P$31,COLUMN()-14,FALSE)))</f>
        <v/>
      </c>
      <c r="V91" s="436" t="str">
        <f>IF($D91="","",IF(VLOOKUP($D91,'Avto. zavar. SŽ TP, d.o.o.'!$A$16:$P$31,COLUMN()-14,FALSE)=0,"",VLOOKUP($D91,'Avto. zavar. SŽ TP, d.o.o.'!$A$16:$P$31,COLUMN()-14,FALSE)))</f>
        <v/>
      </c>
      <c r="W91" s="436" t="str">
        <f>IF($D91="","",IF(VLOOKUP($D91,'Avto. zavar. SŽ TP, d.o.o.'!$A$16:$P$31,COLUMN()-14,FALSE)=0,"",VLOOKUP($D91,'Avto. zavar. SŽ TP, d.o.o.'!$A$16:$P$31,COLUMN()-14,FALSE)))</f>
        <v/>
      </c>
      <c r="X91" s="436" t="str">
        <f>IF($D91="","",IF(VLOOKUP($D91,'Avto. zavar. SŽ TP, d.o.o.'!$A$16:$P$31,COLUMN()-14,FALSE)=0,"",VLOOKUP($D91,'Avto. zavar. SŽ TP, d.o.o.'!$A$16:$P$31,COLUMN()-14,FALSE)))</f>
        <v/>
      </c>
      <c r="Y91" s="436" t="str">
        <f>IF($D91="","",IF(VLOOKUP($D91,'Avto. zavar. SŽ TP, d.o.o.'!$A$16:$P$31,COLUMN()-14,FALSE)=0,"",VLOOKUP($D91,'Avto. zavar. SŽ TP, d.o.o.'!$A$16:$P$31,COLUMN()-14,FALSE)))</f>
        <v/>
      </c>
      <c r="Z91" s="436" t="str">
        <f>IF($D91="","",IF(VLOOKUP($D91,'Avto. zavar. SŽ TP, d.o.o.'!$A$16:$P$31,COLUMN()-14,FALSE)=0,"",VLOOKUP($D91,'Avto. zavar. SŽ TP, d.o.o.'!$A$16:$P$31,COLUMN()-14,FALSE)))</f>
        <v/>
      </c>
      <c r="AA91" s="436" t="str">
        <f>IF($D91="","",IF(VLOOKUP($D91,'Avto. zavar. SŽ TP, d.o.o.'!$A$16:$P$31,COLUMN()-14,FALSE)=0,"",VLOOKUP($D91,'Avto. zavar. SŽ TP, d.o.o.'!$A$16:$P$31,COLUMN()-14,FALSE)))</f>
        <v/>
      </c>
      <c r="AB91" s="436" t="str">
        <f>IF($D91="","",IF(VLOOKUP($D91,'Avto. zavar. SŽ TP, d.o.o.'!$A$16:$P$31,COLUMN()-14,FALSE)=0,"",VLOOKUP($D91,'Avto. zavar. SŽ TP, d.o.o.'!$A$16:$P$31,COLUMN()-14,FALSE)))</f>
        <v/>
      </c>
      <c r="AC91" s="436" t="str">
        <f>IF($D91="","",IF(VLOOKUP($D91,'Avto. zavar. SŽ TP, d.o.o.'!$A$16:$P$31,COLUMN()-14,FALSE)=0,"",VLOOKUP($D91,'Avto. zavar. SŽ TP, d.o.o.'!$A$16:$P$31,COLUMN()-14,FALSE)))</f>
        <v/>
      </c>
      <c r="AD91" s="436" t="str">
        <f>IF($D91="","",IF(VLOOKUP($D91,'Avto. zavar. SŽ TP, d.o.o.'!$A$16:$P$31,COLUMN()-14,FALSE)=0,"",VLOOKUP($D91,'Avto. zavar. SŽ TP, d.o.o.'!$A$16:$P$31,COLUMN()-14,FALSE)))</f>
        <v/>
      </c>
      <c r="AE91" s="436">
        <f t="shared" si="15"/>
        <v>0</v>
      </c>
      <c r="AF91" s="300">
        <f t="shared" si="16"/>
        <v>0</v>
      </c>
      <c r="AG91" s="203"/>
    </row>
    <row r="92" spans="1:34" s="92" customFormat="1" ht="35.15" customHeight="1" x14ac:dyDescent="0.25">
      <c r="A92" s="172"/>
      <c r="B92" s="289">
        <f>MAX($B$14:B91)+1</f>
        <v>79</v>
      </c>
      <c r="C92" s="291" t="s">
        <v>246</v>
      </c>
      <c r="D92" s="173" t="s">
        <v>79</v>
      </c>
      <c r="E92" s="118" t="s">
        <v>519</v>
      </c>
      <c r="F92" s="177" t="s">
        <v>131</v>
      </c>
      <c r="G92" s="177" t="s">
        <v>301</v>
      </c>
      <c r="H92" s="118" t="s">
        <v>520</v>
      </c>
      <c r="I92" s="118">
        <v>5</v>
      </c>
      <c r="J92" s="178">
        <v>2024</v>
      </c>
      <c r="K92" s="122">
        <v>116</v>
      </c>
      <c r="L92" s="122">
        <v>1332</v>
      </c>
      <c r="M92" s="122"/>
      <c r="N92" s="122"/>
      <c r="O92" s="123">
        <v>33690</v>
      </c>
      <c r="P92" s="174">
        <v>45839</v>
      </c>
      <c r="Q92" s="175">
        <v>46203</v>
      </c>
      <c r="R92" s="124">
        <f t="shared" si="14"/>
        <v>365</v>
      </c>
      <c r="S92" s="436" t="str">
        <f>IF($D92="","",IF(VLOOKUP($D92,'Avto. zavar. SŽ TP, d.o.o.'!$A$16:$P$31,COLUMN()-14,FALSE)=0,"",VLOOKUP($D92,'Avto. zavar. SŽ TP, d.o.o.'!$A$16:$P$31,COLUMN()-14,FALSE)))</f>
        <v/>
      </c>
      <c r="T92" s="436" t="str">
        <f>IF($D92="","",IF(VLOOKUP($D92,'Avto. zavar. SŽ TP, d.o.o.'!$A$16:$P$31,COLUMN()-14,FALSE)=0,"",VLOOKUP($D92,'Avto. zavar. SŽ TP, d.o.o.'!$A$16:$P$31,COLUMN()-14,FALSE)))</f>
        <v/>
      </c>
      <c r="U92" s="436" t="str">
        <f>IF($D92="","",IF(VLOOKUP($D92,'Avto. zavar. SŽ TP, d.o.o.'!$A$16:$P$31,COLUMN()-14,FALSE)=0,"",VLOOKUP($D92,'Avto. zavar. SŽ TP, d.o.o.'!$A$16:$P$31,COLUMN()-14,FALSE)))</f>
        <v/>
      </c>
      <c r="V92" s="436" t="str">
        <f>IF($D92="","",IF(VLOOKUP($D92,'Avto. zavar. SŽ TP, d.o.o.'!$A$16:$P$31,COLUMN()-14,FALSE)=0,"",VLOOKUP($D92,'Avto. zavar. SŽ TP, d.o.o.'!$A$16:$P$31,COLUMN()-14,FALSE)))</f>
        <v/>
      </c>
      <c r="W92" s="436" t="str">
        <f>IF($D92="","",IF(VLOOKUP($D92,'Avto. zavar. SŽ TP, d.o.o.'!$A$16:$P$31,COLUMN()-14,FALSE)=0,"",VLOOKUP($D92,'Avto. zavar. SŽ TP, d.o.o.'!$A$16:$P$31,COLUMN()-14,FALSE)))</f>
        <v/>
      </c>
      <c r="X92" s="436" t="str">
        <f>IF($D92="","",IF(VLOOKUP($D92,'Avto. zavar. SŽ TP, d.o.o.'!$A$16:$P$31,COLUMN()-14,FALSE)=0,"",VLOOKUP($D92,'Avto. zavar. SŽ TP, d.o.o.'!$A$16:$P$31,COLUMN()-14,FALSE)))</f>
        <v/>
      </c>
      <c r="Y92" s="436" t="str">
        <f>IF($D92="","",IF(VLOOKUP($D92,'Avto. zavar. SŽ TP, d.o.o.'!$A$16:$P$31,COLUMN()-14,FALSE)=0,"",VLOOKUP($D92,'Avto. zavar. SŽ TP, d.o.o.'!$A$16:$P$31,COLUMN()-14,FALSE)))</f>
        <v/>
      </c>
      <c r="Z92" s="436" t="str">
        <f>IF($D92="","",IF(VLOOKUP($D92,'Avto. zavar. SŽ TP, d.o.o.'!$A$16:$P$31,COLUMN()-14,FALSE)=0,"",VLOOKUP($D92,'Avto. zavar. SŽ TP, d.o.o.'!$A$16:$P$31,COLUMN()-14,FALSE)))</f>
        <v/>
      </c>
      <c r="AA92" s="436" t="str">
        <f>IF($D92="","",IF(VLOOKUP($D92,'Avto. zavar. SŽ TP, d.o.o.'!$A$16:$P$31,COLUMN()-14,FALSE)=0,"",VLOOKUP($D92,'Avto. zavar. SŽ TP, d.o.o.'!$A$16:$P$31,COLUMN()-14,FALSE)))</f>
        <v/>
      </c>
      <c r="AB92" s="436" t="str">
        <f>IF($D92="","",IF(VLOOKUP($D92,'Avto. zavar. SŽ TP, d.o.o.'!$A$16:$P$31,COLUMN()-14,FALSE)=0,"",VLOOKUP($D92,'Avto. zavar. SŽ TP, d.o.o.'!$A$16:$P$31,COLUMN()-14,FALSE)))</f>
        <v/>
      </c>
      <c r="AC92" s="436" t="str">
        <f>IF($D92="","",IF(VLOOKUP($D92,'Avto. zavar. SŽ TP, d.o.o.'!$A$16:$P$31,COLUMN()-14,FALSE)=0,"",VLOOKUP($D92,'Avto. zavar. SŽ TP, d.o.o.'!$A$16:$P$31,COLUMN()-14,FALSE)))</f>
        <v/>
      </c>
      <c r="AD92" s="436" t="str">
        <f>IF($D92="","",IF(VLOOKUP($D92,'Avto. zavar. SŽ TP, d.o.o.'!$A$16:$P$31,COLUMN()-14,FALSE)=0,"",VLOOKUP($D92,'Avto. zavar. SŽ TP, d.o.o.'!$A$16:$P$31,COLUMN()-14,FALSE)))</f>
        <v/>
      </c>
      <c r="AE92" s="436">
        <f t="shared" si="15"/>
        <v>0</v>
      </c>
      <c r="AF92" s="300">
        <f t="shared" si="16"/>
        <v>0</v>
      </c>
      <c r="AG92" s="203"/>
    </row>
    <row r="93" spans="1:34" s="92" customFormat="1" ht="35.15" customHeight="1" x14ac:dyDescent="0.25">
      <c r="A93" s="172"/>
      <c r="B93" s="289">
        <f>MAX($B$14:B92)+1</f>
        <v>80</v>
      </c>
      <c r="C93" s="291" t="s">
        <v>246</v>
      </c>
      <c r="D93" s="173" t="s">
        <v>79</v>
      </c>
      <c r="E93" s="118" t="s">
        <v>521</v>
      </c>
      <c r="F93" s="177" t="s">
        <v>131</v>
      </c>
      <c r="G93" s="177" t="s">
        <v>301</v>
      </c>
      <c r="H93" s="118" t="s">
        <v>522</v>
      </c>
      <c r="I93" s="118">
        <v>5</v>
      </c>
      <c r="J93" s="178">
        <v>2024</v>
      </c>
      <c r="K93" s="122">
        <v>116</v>
      </c>
      <c r="L93" s="122">
        <v>1332</v>
      </c>
      <c r="M93" s="122"/>
      <c r="N93" s="122"/>
      <c r="O93" s="123">
        <v>33690</v>
      </c>
      <c r="P93" s="174">
        <v>45839</v>
      </c>
      <c r="Q93" s="175">
        <v>46203</v>
      </c>
      <c r="R93" s="124">
        <f t="shared" si="14"/>
        <v>365</v>
      </c>
      <c r="S93" s="436" t="str">
        <f>IF($D93="","",IF(VLOOKUP($D93,'Avto. zavar. SŽ TP, d.o.o.'!$A$16:$P$31,COLUMN()-14,FALSE)=0,"",VLOOKUP($D93,'Avto. zavar. SŽ TP, d.o.o.'!$A$16:$P$31,COLUMN()-14,FALSE)))</f>
        <v/>
      </c>
      <c r="T93" s="436" t="str">
        <f>IF($D93="","",IF(VLOOKUP($D93,'Avto. zavar. SŽ TP, d.o.o.'!$A$16:$P$31,COLUMN()-14,FALSE)=0,"",VLOOKUP($D93,'Avto. zavar. SŽ TP, d.o.o.'!$A$16:$P$31,COLUMN()-14,FALSE)))</f>
        <v/>
      </c>
      <c r="U93" s="436" t="str">
        <f>IF($D93="","",IF(VLOOKUP($D93,'Avto. zavar. SŽ TP, d.o.o.'!$A$16:$P$31,COLUMN()-14,FALSE)=0,"",VLOOKUP($D93,'Avto. zavar. SŽ TP, d.o.o.'!$A$16:$P$31,COLUMN()-14,FALSE)))</f>
        <v/>
      </c>
      <c r="V93" s="436" t="str">
        <f>IF($D93="","",IF(VLOOKUP($D93,'Avto. zavar. SŽ TP, d.o.o.'!$A$16:$P$31,COLUMN()-14,FALSE)=0,"",VLOOKUP($D93,'Avto. zavar. SŽ TP, d.o.o.'!$A$16:$P$31,COLUMN()-14,FALSE)))</f>
        <v/>
      </c>
      <c r="W93" s="436" t="str">
        <f>IF($D93="","",IF(VLOOKUP($D93,'Avto. zavar. SŽ TP, d.o.o.'!$A$16:$P$31,COLUMN()-14,FALSE)=0,"",VLOOKUP($D93,'Avto. zavar. SŽ TP, d.o.o.'!$A$16:$P$31,COLUMN()-14,FALSE)))</f>
        <v/>
      </c>
      <c r="X93" s="436" t="str">
        <f>IF($D93="","",IF(VLOOKUP($D93,'Avto. zavar. SŽ TP, d.o.o.'!$A$16:$P$31,COLUMN()-14,FALSE)=0,"",VLOOKUP($D93,'Avto. zavar. SŽ TP, d.o.o.'!$A$16:$P$31,COLUMN()-14,FALSE)))</f>
        <v/>
      </c>
      <c r="Y93" s="436" t="str">
        <f>IF($D93="","",IF(VLOOKUP($D93,'Avto. zavar. SŽ TP, d.o.o.'!$A$16:$P$31,COLUMN()-14,FALSE)=0,"",VLOOKUP($D93,'Avto. zavar. SŽ TP, d.o.o.'!$A$16:$P$31,COLUMN()-14,FALSE)))</f>
        <v/>
      </c>
      <c r="Z93" s="436" t="str">
        <f>IF($D93="","",IF(VLOOKUP($D93,'Avto. zavar. SŽ TP, d.o.o.'!$A$16:$P$31,COLUMN()-14,FALSE)=0,"",VLOOKUP($D93,'Avto. zavar. SŽ TP, d.o.o.'!$A$16:$P$31,COLUMN()-14,FALSE)))</f>
        <v/>
      </c>
      <c r="AA93" s="436" t="str">
        <f>IF($D93="","",IF(VLOOKUP($D93,'Avto. zavar. SŽ TP, d.o.o.'!$A$16:$P$31,COLUMN()-14,FALSE)=0,"",VLOOKUP($D93,'Avto. zavar. SŽ TP, d.o.o.'!$A$16:$P$31,COLUMN()-14,FALSE)))</f>
        <v/>
      </c>
      <c r="AB93" s="436" t="str">
        <f>IF($D93="","",IF(VLOOKUP($D93,'Avto. zavar. SŽ TP, d.o.o.'!$A$16:$P$31,COLUMN()-14,FALSE)=0,"",VLOOKUP($D93,'Avto. zavar. SŽ TP, d.o.o.'!$A$16:$P$31,COLUMN()-14,FALSE)))</f>
        <v/>
      </c>
      <c r="AC93" s="436" t="str">
        <f>IF($D93="","",IF(VLOOKUP($D93,'Avto. zavar. SŽ TP, d.o.o.'!$A$16:$P$31,COLUMN()-14,FALSE)=0,"",VLOOKUP($D93,'Avto. zavar. SŽ TP, d.o.o.'!$A$16:$P$31,COLUMN()-14,FALSE)))</f>
        <v/>
      </c>
      <c r="AD93" s="436" t="str">
        <f>IF($D93="","",IF(VLOOKUP($D93,'Avto. zavar. SŽ TP, d.o.o.'!$A$16:$P$31,COLUMN()-14,FALSE)=0,"",VLOOKUP($D93,'Avto. zavar. SŽ TP, d.o.o.'!$A$16:$P$31,COLUMN()-14,FALSE)))</f>
        <v/>
      </c>
      <c r="AE93" s="436">
        <f t="shared" si="15"/>
        <v>0</v>
      </c>
      <c r="AF93" s="300">
        <f t="shared" si="16"/>
        <v>0</v>
      </c>
      <c r="AG93" s="203"/>
    </row>
    <row r="94" spans="1:34" s="92" customFormat="1" ht="35.15" customHeight="1" x14ac:dyDescent="0.25">
      <c r="A94" s="172"/>
      <c r="B94" s="289">
        <f>MAX($B$14:B93)+1</f>
        <v>81</v>
      </c>
      <c r="C94" s="291" t="s">
        <v>246</v>
      </c>
      <c r="D94" s="173" t="s">
        <v>79</v>
      </c>
      <c r="E94" s="118" t="s">
        <v>523</v>
      </c>
      <c r="F94" s="177" t="s">
        <v>131</v>
      </c>
      <c r="G94" s="177" t="s">
        <v>524</v>
      </c>
      <c r="H94" s="118" t="s">
        <v>525</v>
      </c>
      <c r="I94" s="118">
        <v>5</v>
      </c>
      <c r="J94" s="178">
        <v>2024</v>
      </c>
      <c r="K94" s="122">
        <v>103</v>
      </c>
      <c r="L94" s="122">
        <v>1332</v>
      </c>
      <c r="M94" s="122"/>
      <c r="N94" s="122"/>
      <c r="O94" s="123">
        <v>30990</v>
      </c>
      <c r="P94" s="174">
        <v>45839</v>
      </c>
      <c r="Q94" s="175">
        <v>46203</v>
      </c>
      <c r="R94" s="124">
        <f t="shared" si="14"/>
        <v>365</v>
      </c>
      <c r="S94" s="436" t="str">
        <f>IF($D94="","",IF(VLOOKUP($D94,'Avto. zavar. SŽ TP, d.o.o.'!$A$16:$P$31,COLUMN()-14,FALSE)=0,"",VLOOKUP($D94,'Avto. zavar. SŽ TP, d.o.o.'!$A$16:$P$31,COLUMN()-14,FALSE)))</f>
        <v/>
      </c>
      <c r="T94" s="436" t="str">
        <f>IF($D94="","",IF(VLOOKUP($D94,'Avto. zavar. SŽ TP, d.o.o.'!$A$16:$P$31,COLUMN()-14,FALSE)=0,"",VLOOKUP($D94,'Avto. zavar. SŽ TP, d.o.o.'!$A$16:$P$31,COLUMN()-14,FALSE)))</f>
        <v/>
      </c>
      <c r="U94" s="436" t="str">
        <f>IF($D94="","",IF(VLOOKUP($D94,'Avto. zavar. SŽ TP, d.o.o.'!$A$16:$P$31,COLUMN()-14,FALSE)=0,"",VLOOKUP($D94,'Avto. zavar. SŽ TP, d.o.o.'!$A$16:$P$31,COLUMN()-14,FALSE)))</f>
        <v/>
      </c>
      <c r="V94" s="436" t="str">
        <f>IF($D94="","",IF(VLOOKUP($D94,'Avto. zavar. SŽ TP, d.o.o.'!$A$16:$P$31,COLUMN()-14,FALSE)=0,"",VLOOKUP($D94,'Avto. zavar. SŽ TP, d.o.o.'!$A$16:$P$31,COLUMN()-14,FALSE)))</f>
        <v/>
      </c>
      <c r="W94" s="436" t="str">
        <f>IF($D94="","",IF(VLOOKUP($D94,'Avto. zavar. SŽ TP, d.o.o.'!$A$16:$P$31,COLUMN()-14,FALSE)=0,"",VLOOKUP($D94,'Avto. zavar. SŽ TP, d.o.o.'!$A$16:$P$31,COLUMN()-14,FALSE)))</f>
        <v/>
      </c>
      <c r="X94" s="436" t="str">
        <f>IF($D94="","",IF(VLOOKUP($D94,'Avto. zavar. SŽ TP, d.o.o.'!$A$16:$P$31,COLUMN()-14,FALSE)=0,"",VLOOKUP($D94,'Avto. zavar. SŽ TP, d.o.o.'!$A$16:$P$31,COLUMN()-14,FALSE)))</f>
        <v/>
      </c>
      <c r="Y94" s="436" t="str">
        <f>IF($D94="","",IF(VLOOKUP($D94,'Avto. zavar. SŽ TP, d.o.o.'!$A$16:$P$31,COLUMN()-14,FALSE)=0,"",VLOOKUP($D94,'Avto. zavar. SŽ TP, d.o.o.'!$A$16:$P$31,COLUMN()-14,FALSE)))</f>
        <v/>
      </c>
      <c r="Z94" s="436" t="str">
        <f>IF($D94="","",IF(VLOOKUP($D94,'Avto. zavar. SŽ TP, d.o.o.'!$A$16:$P$31,COLUMN()-14,FALSE)=0,"",VLOOKUP($D94,'Avto. zavar. SŽ TP, d.o.o.'!$A$16:$P$31,COLUMN()-14,FALSE)))</f>
        <v/>
      </c>
      <c r="AA94" s="436" t="str">
        <f>IF($D94="","",IF(VLOOKUP($D94,'Avto. zavar. SŽ TP, d.o.o.'!$A$16:$P$31,COLUMN()-14,FALSE)=0,"",VLOOKUP($D94,'Avto. zavar. SŽ TP, d.o.o.'!$A$16:$P$31,COLUMN()-14,FALSE)))</f>
        <v/>
      </c>
      <c r="AB94" s="436" t="str">
        <f>IF($D94="","",IF(VLOOKUP($D94,'Avto. zavar. SŽ TP, d.o.o.'!$A$16:$P$31,COLUMN()-14,FALSE)=0,"",VLOOKUP($D94,'Avto. zavar. SŽ TP, d.o.o.'!$A$16:$P$31,COLUMN()-14,FALSE)))</f>
        <v/>
      </c>
      <c r="AC94" s="436" t="str">
        <f>IF($D94="","",IF(VLOOKUP($D94,'Avto. zavar. SŽ TP, d.o.o.'!$A$16:$P$31,COLUMN()-14,FALSE)=0,"",VLOOKUP($D94,'Avto. zavar. SŽ TP, d.o.o.'!$A$16:$P$31,COLUMN()-14,FALSE)))</f>
        <v/>
      </c>
      <c r="AD94" s="436" t="str">
        <f>IF($D94="","",IF(VLOOKUP($D94,'Avto. zavar. SŽ TP, d.o.o.'!$A$16:$P$31,COLUMN()-14,FALSE)=0,"",VLOOKUP($D94,'Avto. zavar. SŽ TP, d.o.o.'!$A$16:$P$31,COLUMN()-14,FALSE)))</f>
        <v/>
      </c>
      <c r="AE94" s="436">
        <f t="shared" si="15"/>
        <v>0</v>
      </c>
      <c r="AF94" s="300">
        <f t="shared" si="16"/>
        <v>0</v>
      </c>
      <c r="AG94" s="203"/>
    </row>
    <row r="95" spans="1:34" s="92" customFormat="1" ht="35.15" customHeight="1" x14ac:dyDescent="0.25">
      <c r="A95" s="172"/>
      <c r="B95" s="289">
        <v>82</v>
      </c>
      <c r="C95" s="291" t="s">
        <v>321</v>
      </c>
      <c r="D95" s="173" t="s">
        <v>79</v>
      </c>
      <c r="E95" s="118" t="s">
        <v>526</v>
      </c>
      <c r="F95" s="177" t="s">
        <v>120</v>
      </c>
      <c r="G95" s="177" t="s">
        <v>527</v>
      </c>
      <c r="H95" s="118" t="s">
        <v>1418</v>
      </c>
      <c r="I95" s="118">
        <v>5</v>
      </c>
      <c r="J95" s="178">
        <v>2025</v>
      </c>
      <c r="K95" s="122">
        <v>81</v>
      </c>
      <c r="L95" s="122">
        <v>999</v>
      </c>
      <c r="M95" s="122"/>
      <c r="N95" s="122">
        <v>1176</v>
      </c>
      <c r="O95" s="123">
        <v>21060</v>
      </c>
      <c r="P95" s="174">
        <v>45839</v>
      </c>
      <c r="Q95" s="175">
        <v>46203</v>
      </c>
      <c r="R95" s="124">
        <f t="shared" si="14"/>
        <v>365</v>
      </c>
      <c r="S95" s="436" t="str">
        <f>IF($D95="","",IF(VLOOKUP($D95,'Avto. zavar. SŽ TP, d.o.o.'!$A$16:$P$31,COLUMN()-14,FALSE)=0,"",VLOOKUP($D95,'Avto. zavar. SŽ TP, d.o.o.'!$A$16:$P$31,COLUMN()-14,FALSE)))</f>
        <v/>
      </c>
      <c r="T95" s="436" t="str">
        <f>IF($D95="","",IF(VLOOKUP($D95,'Avto. zavar. SŽ TP, d.o.o.'!$A$16:$P$31,COLUMN()-14,FALSE)=0,"",VLOOKUP($D95,'Avto. zavar. SŽ TP, d.o.o.'!$A$16:$P$31,COLUMN()-14,FALSE)))</f>
        <v/>
      </c>
      <c r="U95" s="436" t="str">
        <f>IF($D95="","",IF(VLOOKUP($D95,'Avto. zavar. SŽ TP, d.o.o.'!$A$16:$P$31,COLUMN()-14,FALSE)=0,"",VLOOKUP($D95,'Avto. zavar. SŽ TP, d.o.o.'!$A$16:$P$31,COLUMN()-14,FALSE)))</f>
        <v/>
      </c>
      <c r="V95" s="436" t="str">
        <f>IF($D95="","",IF(VLOOKUP($D95,'Avto. zavar. SŽ TP, d.o.o.'!$A$16:$P$31,COLUMN()-14,FALSE)=0,"",VLOOKUP($D95,'Avto. zavar. SŽ TP, d.o.o.'!$A$16:$P$31,COLUMN()-14,FALSE)))</f>
        <v/>
      </c>
      <c r="W95" s="436" t="str">
        <f>IF($D95="","",IF(VLOOKUP($D95,'Avto. zavar. SŽ TP, d.o.o.'!$A$16:$P$31,COLUMN()-14,FALSE)=0,"",VLOOKUP($D95,'Avto. zavar. SŽ TP, d.o.o.'!$A$16:$P$31,COLUMN()-14,FALSE)))</f>
        <v/>
      </c>
      <c r="X95" s="436" t="str">
        <f>IF($D95="","",IF(VLOOKUP($D95,'Avto. zavar. SŽ TP, d.o.o.'!$A$16:$P$31,COLUMN()-14,FALSE)=0,"",VLOOKUP($D95,'Avto. zavar. SŽ TP, d.o.o.'!$A$16:$P$31,COLUMN()-14,FALSE)))</f>
        <v/>
      </c>
      <c r="Y95" s="436" t="str">
        <f>IF($D95="","",IF(VLOOKUP($D95,'Avto. zavar. SŽ TP, d.o.o.'!$A$16:$P$31,COLUMN()-14,FALSE)=0,"",VLOOKUP($D95,'Avto. zavar. SŽ TP, d.o.o.'!$A$16:$P$31,COLUMN()-14,FALSE)))</f>
        <v/>
      </c>
      <c r="Z95" s="436" t="str">
        <f>IF($D95="","",IF(VLOOKUP($D95,'Avto. zavar. SŽ TP, d.o.o.'!$A$16:$P$31,COLUMN()-14,FALSE)=0,"",VLOOKUP($D95,'Avto. zavar. SŽ TP, d.o.o.'!$A$16:$P$31,COLUMN()-14,FALSE)))</f>
        <v/>
      </c>
      <c r="AA95" s="436" t="str">
        <f>IF($D95="","",IF(VLOOKUP($D95,'Avto. zavar. SŽ TP, d.o.o.'!$A$16:$P$31,COLUMN()-14,FALSE)=0,"",VLOOKUP($D95,'Avto. zavar. SŽ TP, d.o.o.'!$A$16:$P$31,COLUMN()-14,FALSE)))</f>
        <v/>
      </c>
      <c r="AB95" s="436" t="str">
        <f>IF($D95="","",IF(VLOOKUP($D95,'Avto. zavar. SŽ TP, d.o.o.'!$A$16:$P$31,COLUMN()-14,FALSE)=0,"",VLOOKUP($D95,'Avto. zavar. SŽ TP, d.o.o.'!$A$16:$P$31,COLUMN()-14,FALSE)))</f>
        <v/>
      </c>
      <c r="AC95" s="436" t="str">
        <f>IF($D95="","",IF(VLOOKUP($D95,'Avto. zavar. SŽ TP, d.o.o.'!$A$16:$P$31,COLUMN()-14,FALSE)=0,"",VLOOKUP($D95,'Avto. zavar. SŽ TP, d.o.o.'!$A$16:$P$31,COLUMN()-14,FALSE)))</f>
        <v/>
      </c>
      <c r="AD95" s="436" t="str">
        <f>IF($D95="","",IF(VLOOKUP($D95,'Avto. zavar. SŽ TP, d.o.o.'!$A$16:$P$31,COLUMN()-14,FALSE)=0,"",VLOOKUP($D95,'Avto. zavar. SŽ TP, d.o.o.'!$A$16:$P$31,COLUMN()-14,FALSE)))</f>
        <v/>
      </c>
      <c r="AE95" s="436">
        <f t="shared" ref="AE95" si="17">SUM(S95:AD95)</f>
        <v>0</v>
      </c>
      <c r="AF95" s="300">
        <f t="shared" ref="AF95" si="18">AE95/365*R95</f>
        <v>0</v>
      </c>
      <c r="AG95" s="203"/>
    </row>
    <row r="96" spans="1:34" s="92" customFormat="1" ht="35.15" customHeight="1" x14ac:dyDescent="0.25">
      <c r="A96" s="172"/>
      <c r="B96" s="289">
        <v>83</v>
      </c>
      <c r="C96" s="291" t="s">
        <v>321</v>
      </c>
      <c r="D96" s="173" t="s">
        <v>79</v>
      </c>
      <c r="E96" s="118" t="s">
        <v>528</v>
      </c>
      <c r="F96" s="177" t="s">
        <v>120</v>
      </c>
      <c r="G96" s="177" t="s">
        <v>529</v>
      </c>
      <c r="H96" s="118" t="s">
        <v>530</v>
      </c>
      <c r="I96" s="118">
        <v>5</v>
      </c>
      <c r="J96" s="178">
        <v>2025</v>
      </c>
      <c r="K96" s="122">
        <v>81</v>
      </c>
      <c r="L96" s="122">
        <v>999</v>
      </c>
      <c r="M96" s="122"/>
      <c r="N96" s="122">
        <v>1176</v>
      </c>
      <c r="O96" s="123">
        <v>21060</v>
      </c>
      <c r="P96" s="174">
        <v>45839</v>
      </c>
      <c r="Q96" s="175">
        <v>46203</v>
      </c>
      <c r="R96" s="124">
        <f t="shared" si="14"/>
        <v>365</v>
      </c>
      <c r="S96" s="436" t="str">
        <f>IF($D96="","",IF(VLOOKUP($D96,'Avto. zavar. SŽ TP, d.o.o.'!$A$16:$P$31,COLUMN()-14,FALSE)=0,"",VLOOKUP($D96,'Avto. zavar. SŽ TP, d.o.o.'!$A$16:$P$31,COLUMN()-14,FALSE)))</f>
        <v/>
      </c>
      <c r="T96" s="436" t="str">
        <f>IF($D96="","",IF(VLOOKUP($D96,'Avto. zavar. SŽ TP, d.o.o.'!$A$16:$P$31,COLUMN()-14,FALSE)=0,"",VLOOKUP($D96,'Avto. zavar. SŽ TP, d.o.o.'!$A$16:$P$31,COLUMN()-14,FALSE)))</f>
        <v/>
      </c>
      <c r="U96" s="436" t="str">
        <f>IF($D96="","",IF(VLOOKUP($D96,'Avto. zavar. SŽ TP, d.o.o.'!$A$16:$P$31,COLUMN()-14,FALSE)=0,"",VLOOKUP($D96,'Avto. zavar. SŽ TP, d.o.o.'!$A$16:$P$31,COLUMN()-14,FALSE)))</f>
        <v/>
      </c>
      <c r="V96" s="436" t="str">
        <f>IF($D96="","",IF(VLOOKUP($D96,'Avto. zavar. SŽ TP, d.o.o.'!$A$16:$P$31,COLUMN()-14,FALSE)=0,"",VLOOKUP($D96,'Avto. zavar. SŽ TP, d.o.o.'!$A$16:$P$31,COLUMN()-14,FALSE)))</f>
        <v/>
      </c>
      <c r="W96" s="436" t="str">
        <f>IF($D96="","",IF(VLOOKUP($D96,'Avto. zavar. SŽ TP, d.o.o.'!$A$16:$P$31,COLUMN()-14,FALSE)=0,"",VLOOKUP($D96,'Avto. zavar. SŽ TP, d.o.o.'!$A$16:$P$31,COLUMN()-14,FALSE)))</f>
        <v/>
      </c>
      <c r="X96" s="436" t="str">
        <f>IF($D96="","",IF(VLOOKUP($D96,'Avto. zavar. SŽ TP, d.o.o.'!$A$16:$P$31,COLUMN()-14,FALSE)=0,"",VLOOKUP($D96,'Avto. zavar. SŽ TP, d.o.o.'!$A$16:$P$31,COLUMN()-14,FALSE)))</f>
        <v/>
      </c>
      <c r="Y96" s="436" t="str">
        <f>IF($D96="","",IF(VLOOKUP($D96,'Avto. zavar. SŽ TP, d.o.o.'!$A$16:$P$31,COLUMN()-14,FALSE)=0,"",VLOOKUP($D96,'Avto. zavar. SŽ TP, d.o.o.'!$A$16:$P$31,COLUMN()-14,FALSE)))</f>
        <v/>
      </c>
      <c r="Z96" s="436" t="str">
        <f>IF($D96="","",IF(VLOOKUP($D96,'Avto. zavar. SŽ TP, d.o.o.'!$A$16:$P$31,COLUMN()-14,FALSE)=0,"",VLOOKUP($D96,'Avto. zavar. SŽ TP, d.o.o.'!$A$16:$P$31,COLUMN()-14,FALSE)))</f>
        <v/>
      </c>
      <c r="AA96" s="436" t="str">
        <f>IF($D96="","",IF(VLOOKUP($D96,'Avto. zavar. SŽ TP, d.o.o.'!$A$16:$P$31,COLUMN()-14,FALSE)=0,"",VLOOKUP($D96,'Avto. zavar. SŽ TP, d.o.o.'!$A$16:$P$31,COLUMN()-14,FALSE)))</f>
        <v/>
      </c>
      <c r="AB96" s="436" t="str">
        <f>IF($D96="","",IF(VLOOKUP($D96,'Avto. zavar. SŽ TP, d.o.o.'!$A$16:$P$31,COLUMN()-14,FALSE)=0,"",VLOOKUP($D96,'Avto. zavar. SŽ TP, d.o.o.'!$A$16:$P$31,COLUMN()-14,FALSE)))</f>
        <v/>
      </c>
      <c r="AC96" s="436" t="str">
        <f>IF($D96="","",IF(VLOOKUP($D96,'Avto. zavar. SŽ TP, d.o.o.'!$A$16:$P$31,COLUMN()-14,FALSE)=0,"",VLOOKUP($D96,'Avto. zavar. SŽ TP, d.o.o.'!$A$16:$P$31,COLUMN()-14,FALSE)))</f>
        <v/>
      </c>
      <c r="AD96" s="436" t="str">
        <f>IF($D96="","",IF(VLOOKUP($D96,'Avto. zavar. SŽ TP, d.o.o.'!$A$16:$P$31,COLUMN()-14,FALSE)=0,"",VLOOKUP($D96,'Avto. zavar. SŽ TP, d.o.o.'!$A$16:$P$31,COLUMN()-14,FALSE)))</f>
        <v/>
      </c>
      <c r="AE96" s="436">
        <f t="shared" ref="AE96:AE97" si="19">SUM(S96:AD96)</f>
        <v>0</v>
      </c>
      <c r="AF96" s="300">
        <f t="shared" ref="AF96:AF97" si="20">AE96/365*R96</f>
        <v>0</v>
      </c>
      <c r="AG96" s="203"/>
    </row>
    <row r="97" spans="1:33" s="92" customFormat="1" ht="35.15" customHeight="1" x14ac:dyDescent="0.25">
      <c r="A97" s="172"/>
      <c r="B97" s="289">
        <f>MAX($B$14:B96)+1</f>
        <v>84</v>
      </c>
      <c r="C97" s="291" t="s">
        <v>321</v>
      </c>
      <c r="D97" s="173" t="s">
        <v>315</v>
      </c>
      <c r="E97" s="118" t="s">
        <v>531</v>
      </c>
      <c r="F97" s="177" t="s">
        <v>532</v>
      </c>
      <c r="G97" s="177" t="s">
        <v>533</v>
      </c>
      <c r="H97" s="118" t="s">
        <v>430</v>
      </c>
      <c r="I97" s="118"/>
      <c r="J97" s="178">
        <v>2005</v>
      </c>
      <c r="K97" s="122"/>
      <c r="L97" s="122"/>
      <c r="M97" s="122">
        <v>35560</v>
      </c>
      <c r="N97" s="122"/>
      <c r="O97" s="123">
        <v>21672</v>
      </c>
      <c r="P97" s="174">
        <v>45839</v>
      </c>
      <c r="Q97" s="175">
        <v>46203</v>
      </c>
      <c r="R97" s="124">
        <f t="shared" si="14"/>
        <v>365</v>
      </c>
      <c r="S97" s="436" t="str">
        <f>IF($D97="","",IF(VLOOKUP($D97,'Avto. zavar. SŽ TP, d.o.o.'!$A$16:$P$31,COLUMN()-14,FALSE)=0,"",VLOOKUP($D97,'Avto. zavar. SŽ TP, d.o.o.'!$A$16:$P$31,COLUMN()-14,FALSE)))</f>
        <v/>
      </c>
      <c r="T97" s="436" t="str">
        <f>IF($D97="","",IF(VLOOKUP($D97,'Avto. zavar. SŽ TP, d.o.o.'!$A$16:$P$31,COLUMN()-14,FALSE)=0,"",VLOOKUP($D97,'Avto. zavar. SŽ TP, d.o.o.'!$A$16:$P$31,COLUMN()-14,FALSE)))</f>
        <v/>
      </c>
      <c r="U97" s="436" t="str">
        <f>IF($D97="","",IF(VLOOKUP($D97,'Avto. zavar. SŽ TP, d.o.o.'!$A$16:$P$31,COLUMN()-14,FALSE)=0,"",VLOOKUP($D97,'Avto. zavar. SŽ TP, d.o.o.'!$A$16:$P$31,COLUMN()-14,FALSE)))</f>
        <v/>
      </c>
      <c r="V97" s="436" t="str">
        <f>IF($D97="","",IF(VLOOKUP($D97,'Avto. zavar. SŽ TP, d.o.o.'!$A$16:$P$31,COLUMN()-14,FALSE)=0,"",VLOOKUP($D97,'Avto. zavar. SŽ TP, d.o.o.'!$A$16:$P$31,COLUMN()-14,FALSE)))</f>
        <v/>
      </c>
      <c r="W97" s="436" t="str">
        <f>IF($D97="","",IF(VLOOKUP($D97,'Avto. zavar. SŽ TP, d.o.o.'!$A$16:$P$31,COLUMN()-14,FALSE)=0,"",VLOOKUP($D97,'Avto. zavar. SŽ TP, d.o.o.'!$A$16:$P$31,COLUMN()-14,FALSE)))</f>
        <v/>
      </c>
      <c r="X97" s="436" t="str">
        <f>IF($D97="","",IF(VLOOKUP($D97,'Avto. zavar. SŽ TP, d.o.o.'!$A$16:$P$31,COLUMN()-14,FALSE)=0,"",VLOOKUP($D97,'Avto. zavar. SŽ TP, d.o.o.'!$A$16:$P$31,COLUMN()-14,FALSE)))</f>
        <v/>
      </c>
      <c r="Y97" s="436" t="str">
        <f>IF($D97="","",IF(VLOOKUP($D97,'Avto. zavar. SŽ TP, d.o.o.'!$A$16:$P$31,COLUMN()-14,FALSE)=0,"",VLOOKUP($D97,'Avto. zavar. SŽ TP, d.o.o.'!$A$16:$P$31,COLUMN()-14,FALSE)))</f>
        <v/>
      </c>
      <c r="Z97" s="436" t="str">
        <f>IF($D97="","",IF(VLOOKUP($D97,'Avto. zavar. SŽ TP, d.o.o.'!$A$16:$P$31,COLUMN()-14,FALSE)=0,"",VLOOKUP($D97,'Avto. zavar. SŽ TP, d.o.o.'!$A$16:$P$31,COLUMN()-14,FALSE)))</f>
        <v/>
      </c>
      <c r="AA97" s="436" t="str">
        <f>IF($D97="","",IF(VLOOKUP($D97,'Avto. zavar. SŽ TP, d.o.o.'!$A$16:$P$31,COLUMN()-14,FALSE)=0,"",VLOOKUP($D97,'Avto. zavar. SŽ TP, d.o.o.'!$A$16:$P$31,COLUMN()-14,FALSE)))</f>
        <v/>
      </c>
      <c r="AB97" s="436" t="str">
        <f>IF($D97="","",IF(VLOOKUP($D97,'Avto. zavar. SŽ TP, d.o.o.'!$A$16:$P$31,COLUMN()-14,FALSE)=0,"",VLOOKUP($D97,'Avto. zavar. SŽ TP, d.o.o.'!$A$16:$P$31,COLUMN()-14,FALSE)))</f>
        <v/>
      </c>
      <c r="AC97" s="436" t="str">
        <f>IF($D97="","",IF(VLOOKUP($D97,'Avto. zavar. SŽ TP, d.o.o.'!$A$16:$P$31,COLUMN()-14,FALSE)=0,"",VLOOKUP($D97,'Avto. zavar. SŽ TP, d.o.o.'!$A$16:$P$31,COLUMN()-14,FALSE)))</f>
        <v/>
      </c>
      <c r="AD97" s="436" t="str">
        <f>IF($D97="","",IF(VLOOKUP($D97,'Avto. zavar. SŽ TP, d.o.o.'!$A$16:$P$31,COLUMN()-14,FALSE)=0,"",VLOOKUP($D97,'Avto. zavar. SŽ TP, d.o.o.'!$A$16:$P$31,COLUMN()-14,FALSE)))</f>
        <v/>
      </c>
      <c r="AE97" s="436">
        <f t="shared" si="19"/>
        <v>0</v>
      </c>
      <c r="AF97" s="300">
        <f t="shared" si="20"/>
        <v>0</v>
      </c>
      <c r="AG97" s="203"/>
    </row>
    <row r="98" spans="1:33" s="92" customFormat="1" ht="35.15" customHeight="1" x14ac:dyDescent="0.25">
      <c r="A98" s="172"/>
      <c r="B98" s="289">
        <f>MAX($B$14:B97)+1</f>
        <v>85</v>
      </c>
      <c r="C98" s="291" t="s">
        <v>321</v>
      </c>
      <c r="D98" s="173" t="s">
        <v>79</v>
      </c>
      <c r="E98" s="118" t="s">
        <v>534</v>
      </c>
      <c r="F98" s="177" t="s">
        <v>120</v>
      </c>
      <c r="G98" s="177" t="s">
        <v>529</v>
      </c>
      <c r="H98" s="118" t="s">
        <v>535</v>
      </c>
      <c r="I98" s="118">
        <v>5</v>
      </c>
      <c r="J98" s="178">
        <v>2025</v>
      </c>
      <c r="K98" s="122">
        <v>81</v>
      </c>
      <c r="L98" s="122">
        <v>999</v>
      </c>
      <c r="M98" s="122"/>
      <c r="N98" s="122">
        <v>1176</v>
      </c>
      <c r="O98" s="123">
        <v>21060</v>
      </c>
      <c r="P98" s="174">
        <v>45839</v>
      </c>
      <c r="Q98" s="175">
        <v>46203</v>
      </c>
      <c r="R98" s="124">
        <f t="shared" si="14"/>
        <v>365</v>
      </c>
      <c r="S98" s="436" t="str">
        <f>IF($D98="","",IF(VLOOKUP($D98,'Avto. zavar. SŽ TP, d.o.o.'!$A$16:$P$31,COLUMN()-14,FALSE)=0,"",VLOOKUP($D98,'Avto. zavar. SŽ TP, d.o.o.'!$A$16:$P$31,COLUMN()-14,FALSE)))</f>
        <v/>
      </c>
      <c r="T98" s="436" t="str">
        <f>IF($D98="","",IF(VLOOKUP($D98,'Avto. zavar. SŽ TP, d.o.o.'!$A$16:$P$31,COLUMN()-14,FALSE)=0,"",VLOOKUP($D98,'Avto. zavar. SŽ TP, d.o.o.'!$A$16:$P$31,COLUMN()-14,FALSE)))</f>
        <v/>
      </c>
      <c r="U98" s="436" t="str">
        <f>IF($D98="","",IF(VLOOKUP($D98,'Avto. zavar. SŽ TP, d.o.o.'!$A$16:$P$31,COLUMN()-14,FALSE)=0,"",VLOOKUP($D98,'Avto. zavar. SŽ TP, d.o.o.'!$A$16:$P$31,COLUMN()-14,FALSE)))</f>
        <v/>
      </c>
      <c r="V98" s="436" t="str">
        <f>IF($D98="","",IF(VLOOKUP($D98,'Avto. zavar. SŽ TP, d.o.o.'!$A$16:$P$31,COLUMN()-14,FALSE)=0,"",VLOOKUP($D98,'Avto. zavar. SŽ TP, d.o.o.'!$A$16:$P$31,COLUMN()-14,FALSE)))</f>
        <v/>
      </c>
      <c r="W98" s="436" t="str">
        <f>IF($D98="","",IF(VLOOKUP($D98,'Avto. zavar. SŽ TP, d.o.o.'!$A$16:$P$31,COLUMN()-14,FALSE)=0,"",VLOOKUP($D98,'Avto. zavar. SŽ TP, d.o.o.'!$A$16:$P$31,COLUMN()-14,FALSE)))</f>
        <v/>
      </c>
      <c r="X98" s="436" t="str">
        <f>IF($D98="","",IF(VLOOKUP($D98,'Avto. zavar. SŽ TP, d.o.o.'!$A$16:$P$31,COLUMN()-14,FALSE)=0,"",VLOOKUP($D98,'Avto. zavar. SŽ TP, d.o.o.'!$A$16:$P$31,COLUMN()-14,FALSE)))</f>
        <v/>
      </c>
      <c r="Y98" s="436" t="str">
        <f>IF($D98="","",IF(VLOOKUP($D98,'Avto. zavar. SŽ TP, d.o.o.'!$A$16:$P$31,COLUMN()-14,FALSE)=0,"",VLOOKUP($D98,'Avto. zavar. SŽ TP, d.o.o.'!$A$16:$P$31,COLUMN()-14,FALSE)))</f>
        <v/>
      </c>
      <c r="Z98" s="436" t="str">
        <f>IF($D98="","",IF(VLOOKUP($D98,'Avto. zavar. SŽ TP, d.o.o.'!$A$16:$P$31,COLUMN()-14,FALSE)=0,"",VLOOKUP($D98,'Avto. zavar. SŽ TP, d.o.o.'!$A$16:$P$31,COLUMN()-14,FALSE)))</f>
        <v/>
      </c>
      <c r="AA98" s="436" t="str">
        <f>IF($D98="","",IF(VLOOKUP($D98,'Avto. zavar. SŽ TP, d.o.o.'!$A$16:$P$31,COLUMN()-14,FALSE)=0,"",VLOOKUP($D98,'Avto. zavar. SŽ TP, d.o.o.'!$A$16:$P$31,COLUMN()-14,FALSE)))</f>
        <v/>
      </c>
      <c r="AB98" s="436" t="str">
        <f>IF($D98="","",IF(VLOOKUP($D98,'Avto. zavar. SŽ TP, d.o.o.'!$A$16:$P$31,COLUMN()-14,FALSE)=0,"",VLOOKUP($D98,'Avto. zavar. SŽ TP, d.o.o.'!$A$16:$P$31,COLUMN()-14,FALSE)))</f>
        <v/>
      </c>
      <c r="AC98" s="436" t="str">
        <f>IF($D98="","",IF(VLOOKUP($D98,'Avto. zavar. SŽ TP, d.o.o.'!$A$16:$P$31,COLUMN()-14,FALSE)=0,"",VLOOKUP($D98,'Avto. zavar. SŽ TP, d.o.o.'!$A$16:$P$31,COLUMN()-14,FALSE)))</f>
        <v/>
      </c>
      <c r="AD98" s="436" t="str">
        <f>IF($D98="","",IF(VLOOKUP($D98,'Avto. zavar. SŽ TP, d.o.o.'!$A$16:$P$31,COLUMN()-14,FALSE)=0,"",VLOOKUP($D98,'Avto. zavar. SŽ TP, d.o.o.'!$A$16:$P$31,COLUMN()-14,FALSE)))</f>
        <v/>
      </c>
      <c r="AE98" s="436">
        <f t="shared" ref="AE98" si="21">SUM(S98:AD98)</f>
        <v>0</v>
      </c>
      <c r="AF98" s="300">
        <f t="shared" ref="AF98" si="22">AE98/365*R98</f>
        <v>0</v>
      </c>
      <c r="AG98" s="203"/>
    </row>
    <row r="99" spans="1:33" s="92" customFormat="1" ht="35.15" customHeight="1" thickBot="1" x14ac:dyDescent="0.3">
      <c r="A99" s="172"/>
      <c r="B99" s="290">
        <f>MAX($B$14:B98)+1</f>
        <v>86</v>
      </c>
      <c r="C99" s="427" t="s">
        <v>321</v>
      </c>
      <c r="D99" s="212" t="s">
        <v>79</v>
      </c>
      <c r="E99" s="149" t="s">
        <v>536</v>
      </c>
      <c r="F99" s="213" t="s">
        <v>120</v>
      </c>
      <c r="G99" s="213" t="s">
        <v>529</v>
      </c>
      <c r="H99" s="149" t="s">
        <v>537</v>
      </c>
      <c r="I99" s="149">
        <v>5</v>
      </c>
      <c r="J99" s="286">
        <v>2025</v>
      </c>
      <c r="K99" s="148">
        <v>81</v>
      </c>
      <c r="L99" s="148">
        <v>999</v>
      </c>
      <c r="M99" s="148"/>
      <c r="N99" s="148">
        <v>1176</v>
      </c>
      <c r="O99" s="214">
        <v>21060</v>
      </c>
      <c r="P99" s="287">
        <v>45839</v>
      </c>
      <c r="Q99" s="151">
        <v>46203</v>
      </c>
      <c r="R99" s="179">
        <f t="shared" si="14"/>
        <v>365</v>
      </c>
      <c r="S99" s="437" t="str">
        <f>IF($D99="","",IF(VLOOKUP($D99,'Avto. zavar. SŽ TP, d.o.o.'!$A$16:$P$31,COLUMN()-14,FALSE)=0,"",VLOOKUP($D99,'Avto. zavar. SŽ TP, d.o.o.'!$A$16:$P$31,COLUMN()-14,FALSE)))</f>
        <v/>
      </c>
      <c r="T99" s="437" t="str">
        <f>IF($D99="","",IF(VLOOKUP($D99,'Avto. zavar. SŽ TP, d.o.o.'!$A$16:$P$31,COLUMN()-14,FALSE)=0,"",VLOOKUP($D99,'Avto. zavar. SŽ TP, d.o.o.'!$A$16:$P$31,COLUMN()-14,FALSE)))</f>
        <v/>
      </c>
      <c r="U99" s="437" t="str">
        <f>IF($D99="","",IF(VLOOKUP($D99,'Avto. zavar. SŽ TP, d.o.o.'!$A$16:$P$31,COLUMN()-14,FALSE)=0,"",VLOOKUP($D99,'Avto. zavar. SŽ TP, d.o.o.'!$A$16:$P$31,COLUMN()-14,FALSE)))</f>
        <v/>
      </c>
      <c r="V99" s="437" t="str">
        <f>IF($D99="","",IF(VLOOKUP($D99,'Avto. zavar. SŽ TP, d.o.o.'!$A$16:$P$31,COLUMN()-14,FALSE)=0,"",VLOOKUP($D99,'Avto. zavar. SŽ TP, d.o.o.'!$A$16:$P$31,COLUMN()-14,FALSE)))</f>
        <v/>
      </c>
      <c r="W99" s="437" t="str">
        <f>IF($D99="","",IF(VLOOKUP($D99,'Avto. zavar. SŽ TP, d.o.o.'!$A$16:$P$31,COLUMN()-14,FALSE)=0,"",VLOOKUP($D99,'Avto. zavar. SŽ TP, d.o.o.'!$A$16:$P$31,COLUMN()-14,FALSE)))</f>
        <v/>
      </c>
      <c r="X99" s="437" t="str">
        <f>IF($D99="","",IF(VLOOKUP($D99,'Avto. zavar. SŽ TP, d.o.o.'!$A$16:$P$31,COLUMN()-14,FALSE)=0,"",VLOOKUP($D99,'Avto. zavar. SŽ TP, d.o.o.'!$A$16:$P$31,COLUMN()-14,FALSE)))</f>
        <v/>
      </c>
      <c r="Y99" s="437" t="str">
        <f>IF($D99="","",IF(VLOOKUP($D99,'Avto. zavar. SŽ TP, d.o.o.'!$A$16:$P$31,COLUMN()-14,FALSE)=0,"",VLOOKUP($D99,'Avto. zavar. SŽ TP, d.o.o.'!$A$16:$P$31,COLUMN()-14,FALSE)))</f>
        <v/>
      </c>
      <c r="Z99" s="437" t="str">
        <f>IF($D99="","",IF(VLOOKUP($D99,'Avto. zavar. SŽ TP, d.o.o.'!$A$16:$P$31,COLUMN()-14,FALSE)=0,"",VLOOKUP($D99,'Avto. zavar. SŽ TP, d.o.o.'!$A$16:$P$31,COLUMN()-14,FALSE)))</f>
        <v/>
      </c>
      <c r="AA99" s="437" t="str">
        <f>IF($D99="","",IF(VLOOKUP($D99,'Avto. zavar. SŽ TP, d.o.o.'!$A$16:$P$31,COLUMN()-14,FALSE)=0,"",VLOOKUP($D99,'Avto. zavar. SŽ TP, d.o.o.'!$A$16:$P$31,COLUMN()-14,FALSE)))</f>
        <v/>
      </c>
      <c r="AB99" s="437" t="str">
        <f>IF($D99="","",IF(VLOOKUP($D99,'Avto. zavar. SŽ TP, d.o.o.'!$A$16:$P$31,COLUMN()-14,FALSE)=0,"",VLOOKUP($D99,'Avto. zavar. SŽ TP, d.o.o.'!$A$16:$P$31,COLUMN()-14,FALSE)))</f>
        <v/>
      </c>
      <c r="AC99" s="437" t="str">
        <f>IF($D99="","",IF(VLOOKUP($D99,'Avto. zavar. SŽ TP, d.o.o.'!$A$16:$P$31,COLUMN()-14,FALSE)=0,"",VLOOKUP($D99,'Avto. zavar. SŽ TP, d.o.o.'!$A$16:$P$31,COLUMN()-14,FALSE)))</f>
        <v/>
      </c>
      <c r="AD99" s="437" t="str">
        <f>IF($D99="","",IF(VLOOKUP($D99,'Avto. zavar. SŽ TP, d.o.o.'!$A$16:$P$31,COLUMN()-14,FALSE)=0,"",VLOOKUP($D99,'Avto. zavar. SŽ TP, d.o.o.'!$A$16:$P$31,COLUMN()-14,FALSE)))</f>
        <v/>
      </c>
      <c r="AE99" s="437">
        <f t="shared" ref="AE99" si="23">SUM(S99:AD99)</f>
        <v>0</v>
      </c>
      <c r="AF99" s="302">
        <f t="shared" ref="AF99" si="24">AE99/365*R99</f>
        <v>0</v>
      </c>
      <c r="AG99" s="203"/>
    </row>
    <row r="100" spans="1:33" ht="15" thickBot="1" x14ac:dyDescent="0.4">
      <c r="G100" s="88"/>
      <c r="H100" s="91"/>
      <c r="J100" s="94"/>
      <c r="K100" s="95"/>
      <c r="L100" s="96"/>
      <c r="M100" s="87"/>
      <c r="N100" s="87"/>
      <c r="O100" s="87"/>
      <c r="P100" s="87"/>
      <c r="S100" s="336"/>
      <c r="T100" s="336"/>
      <c r="U100" s="336"/>
      <c r="V100" s="336"/>
      <c r="W100" s="336"/>
      <c r="X100" s="336"/>
      <c r="Y100" s="336"/>
      <c r="Z100" s="336"/>
      <c r="AA100" s="336"/>
      <c r="AB100" s="336"/>
      <c r="AC100" s="336"/>
      <c r="AD100" s="336"/>
      <c r="AE100" s="336" t="s">
        <v>306</v>
      </c>
      <c r="AF100" s="432">
        <f>SUM(AF14:AF99)</f>
        <v>0</v>
      </c>
    </row>
    <row r="101" spans="1:33" ht="13.5" thickTop="1" x14ac:dyDescent="0.3"/>
    <row r="102" spans="1:33" ht="15.5" x14ac:dyDescent="0.3">
      <c r="C102" s="7" t="str">
        <f>IF('Rekapitulacija družb SŽ'!$A$25="","Kraj in datum:","Kraj in datum: "&amp;'Rekapitulacija družb SŽ'!$A$25)</f>
        <v>Kraj in datum:</v>
      </c>
      <c r="D102" s="7"/>
      <c r="E102" s="7"/>
      <c r="F102" s="7"/>
      <c r="G102" s="8"/>
      <c r="H102" s="8"/>
      <c r="I102" s="8"/>
      <c r="J102" s="8"/>
      <c r="V102" s="8" t="str">
        <f>IF('Rekapitulacija družb SŽ'!$A$28="","Kraj in datum:","Kraj in datum: "&amp;'Rekapitulacija družb SŽ'!$A$28)</f>
        <v>Kraj in datum: _______________, __.__.2026</v>
      </c>
    </row>
    <row r="103" spans="1:33" ht="15.5" x14ac:dyDescent="0.3">
      <c r="C103" s="7" t="s">
        <v>89</v>
      </c>
      <c r="D103" s="7"/>
      <c r="E103" s="7"/>
      <c r="F103" s="7"/>
      <c r="G103" s="8"/>
      <c r="H103" s="8"/>
      <c r="I103" s="8"/>
      <c r="J103" s="8"/>
      <c r="V103" s="7" t="s">
        <v>35</v>
      </c>
    </row>
    <row r="104" spans="1:33" ht="15.5" x14ac:dyDescent="0.3">
      <c r="C104" s="171" t="str">
        <f>IF('Rekapitulacija družb SŽ'!$E$25="","",'Rekapitulacija družb SŽ'!$E$25)</f>
        <v/>
      </c>
      <c r="D104" s="7"/>
      <c r="E104" s="7"/>
      <c r="F104" s="7"/>
      <c r="G104" s="8"/>
      <c r="H104" s="8"/>
      <c r="I104" s="8"/>
      <c r="J104" s="8"/>
      <c r="V104" s="8" t="str">
        <f>IF('Rekapitulacija družb SŽ'!$E$28="","",'Rekapitulacija družb SŽ'!$E$28)</f>
        <v>____________________________________________</v>
      </c>
    </row>
    <row r="107" spans="1:33" x14ac:dyDescent="0.3">
      <c r="Q107" s="285"/>
    </row>
    <row r="108" spans="1:33" x14ac:dyDescent="0.3">
      <c r="Q108" s="285"/>
    </row>
  </sheetData>
  <sheetProtection algorithmName="SHA-512" hashValue="tD/mVOJeXoR1TKHRgU5Ii7aQcELJNrQ+xUW5EXKMPV1wEIeS7gR5YYwgSkFh4ekJL0itGMi6zOxg3iZqfGS8Hw==" saltValue="WpcTgtlCkg+ahPZfG49qoQ==" spinCount="100000" sheet="1" objects="1" scenarios="1"/>
  <autoFilter ref="B13:AF95" xr:uid="{00000000-0009-0000-0000-000009000000}"/>
  <mergeCells count="3">
    <mergeCell ref="P12:Q12"/>
    <mergeCell ref="C2:AF2"/>
    <mergeCell ref="S12:AF12"/>
  </mergeCells>
  <pageMargins left="0.39370078740157483" right="0.39370078740157483" top="0.78740157480314965" bottom="0.78740157480314965" header="0.39370078740157483" footer="0.39370078740157483"/>
  <pageSetup paperSize="9" scale="40"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P83"/>
  <sheetViews>
    <sheetView showGridLines="0" zoomScaleNormal="100" zoomScaleSheetLayoutView="55" workbookViewId="0">
      <selection activeCell="K20" sqref="K20"/>
    </sheetView>
  </sheetViews>
  <sheetFormatPr defaultColWidth="9.1796875" defaultRowHeight="25.5" customHeight="1" x14ac:dyDescent="0.25"/>
  <cols>
    <col min="1" max="1" width="20.7265625" style="42" customWidth="1"/>
    <col min="2" max="3" width="8.7265625" style="42" customWidth="1"/>
    <col min="4" max="4" width="9.7265625" style="42" customWidth="1"/>
    <col min="5" max="5" width="7.7265625" style="37" customWidth="1"/>
    <col min="6" max="12" width="9.7265625" style="42" customWidth="1"/>
    <col min="13" max="13" width="7.7265625" style="42" customWidth="1"/>
    <col min="14" max="14" width="8.7265625" style="42" customWidth="1"/>
    <col min="15" max="15" width="10.7265625" style="42" customWidth="1"/>
    <col min="16" max="16" width="16.453125" style="42" customWidth="1"/>
    <col min="17" max="17" width="9.1796875" style="42" customWidth="1"/>
    <col min="18" max="16384" width="9.1796875" style="42"/>
  </cols>
  <sheetData>
    <row r="1" spans="1:16" ht="40.15" customHeight="1" x14ac:dyDescent="0.25">
      <c r="C1" s="32"/>
      <c r="D1" s="33"/>
      <c r="E1" s="42"/>
      <c r="I1" s="34"/>
      <c r="J1" s="34"/>
      <c r="K1" s="34"/>
      <c r="L1" s="34"/>
      <c r="M1" s="34"/>
      <c r="N1" s="34" t="s">
        <v>193</v>
      </c>
      <c r="O1" s="547" t="s">
        <v>195</v>
      </c>
      <c r="P1" s="45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SŽ'!B18</f>
        <v>SŽ - TOVORNI PROMET, d.o.o., Kolodvorska ulica 11, 1000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44" t="s">
        <v>199</v>
      </c>
      <c r="I6" s="506"/>
      <c r="J6" s="506"/>
      <c r="K6" s="506"/>
      <c r="L6" s="506"/>
      <c r="M6" s="506"/>
      <c r="N6" s="506"/>
      <c r="O6" s="506"/>
      <c r="P6" s="157" t="s">
        <v>538</v>
      </c>
    </row>
    <row r="7" spans="1:16" s="6" customFormat="1" ht="25.15" customHeight="1" x14ac:dyDescent="0.25">
      <c r="B7" s="25" t="s">
        <v>42</v>
      </c>
      <c r="C7" s="566" t="str">
        <f>IF('Rekapitulacija družb SŽ'!$D$5="","",'Rekapitulacija družb SŽ'!$D$5)</f>
        <v>Od 01.07.2026 od 00:00 ure do 30.06.2027 do 24:00 ure</v>
      </c>
      <c r="D7" s="506"/>
      <c r="E7" s="506"/>
      <c r="F7" s="506"/>
      <c r="G7" s="506"/>
      <c r="H7" s="506"/>
      <c r="I7" s="506"/>
      <c r="J7" s="111"/>
      <c r="K7" s="111"/>
      <c r="L7" s="111"/>
      <c r="M7" s="111"/>
      <c r="N7" s="111"/>
    </row>
    <row r="8" spans="1:16" s="6" customFormat="1" ht="66" customHeight="1" x14ac:dyDescent="0.25">
      <c r="B8" s="25" t="s">
        <v>58</v>
      </c>
      <c r="C8" s="523" t="s">
        <v>59</v>
      </c>
      <c r="D8" s="506"/>
      <c r="E8" s="506"/>
      <c r="F8" s="506"/>
      <c r="G8" s="506"/>
      <c r="H8" s="506"/>
      <c r="I8" s="506"/>
      <c r="J8" s="506"/>
      <c r="K8" s="506"/>
      <c r="L8" s="506"/>
      <c r="M8" s="506"/>
      <c r="N8" s="506"/>
      <c r="O8" s="506"/>
      <c r="P8" s="506"/>
    </row>
    <row r="9" spans="1:16" ht="48.75" customHeight="1" x14ac:dyDescent="0.25">
      <c r="A9" s="567" t="s">
        <v>539</v>
      </c>
      <c r="B9" s="545"/>
      <c r="C9" s="554" t="str">
        <f>IF('Avto. zavar. SŽ TP, d.o.o.'!C10="","",'Avto. zavar. SŽ TP, d.o.o.'!C10)</f>
        <v/>
      </c>
      <c r="D9" s="545"/>
      <c r="E9" s="549"/>
      <c r="F9" s="545"/>
      <c r="G9" s="545"/>
      <c r="H9" s="545"/>
      <c r="I9" s="545"/>
      <c r="J9" s="545"/>
      <c r="K9" s="545"/>
      <c r="L9" s="545"/>
      <c r="M9" s="545"/>
      <c r="N9" s="545"/>
      <c r="O9" s="545"/>
      <c r="P9" s="545"/>
    </row>
    <row r="10" spans="1:16" ht="53.25" customHeight="1" x14ac:dyDescent="0.25">
      <c r="A10" s="554"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45"/>
      <c r="C10" s="545"/>
      <c r="D10" s="545"/>
      <c r="E10" s="549"/>
      <c r="F10" s="545"/>
      <c r="G10" s="545"/>
      <c r="H10" s="545"/>
      <c r="I10" s="545"/>
      <c r="J10" s="545"/>
      <c r="K10" s="545"/>
      <c r="L10" s="545"/>
      <c r="M10" s="545"/>
      <c r="N10" s="545"/>
      <c r="O10" s="545"/>
      <c r="P10" s="545"/>
    </row>
    <row r="11" spans="1:16" s="36" customFormat="1" ht="17.25" customHeight="1" x14ac:dyDescent="0.25">
      <c r="A11" s="555"/>
      <c r="B11" s="556"/>
      <c r="C11" s="556"/>
      <c r="D11" s="556"/>
      <c r="E11" s="556"/>
      <c r="F11" s="556"/>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tr">
        <f>'Avto. zavar.-polica SŽ, d.o.o.'!A13</f>
        <v xml:space="preserve"> - zakonsko določene zavarovalne vsote povečane za 100 %, s tem, da znaša zavarovalna vsota za stvari najmanj 5 M EUR.</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2.7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3" t="s">
        <v>540</v>
      </c>
      <c r="B17" s="512"/>
      <c r="C17" s="512"/>
      <c r="D17" s="512"/>
      <c r="E17" s="512"/>
      <c r="F17" s="512"/>
      <c r="G17" s="512"/>
      <c r="H17" s="512"/>
      <c r="I17" s="512"/>
      <c r="J17" s="512"/>
      <c r="K17" s="512"/>
      <c r="L17" s="512"/>
      <c r="M17" s="512"/>
      <c r="N17" s="512"/>
      <c r="O17" s="512"/>
      <c r="P17" s="512"/>
    </row>
    <row r="18" spans="1:16" s="7" customFormat="1" ht="12.75" customHeight="1" x14ac:dyDescent="0.25">
      <c r="A18" s="9"/>
      <c r="B18" s="112"/>
      <c r="C18" s="6"/>
      <c r="D18" s="6"/>
      <c r="E18" s="6" t="str">
        <f>IF(B18="","",'Avto. zavar. SŽ TP, d.o.o.'!R32)</f>
        <v/>
      </c>
      <c r="F18" s="6"/>
      <c r="G18" s="6"/>
      <c r="H18" s="6"/>
      <c r="I18" s="6"/>
      <c r="J18" s="6"/>
      <c r="K18" s="6"/>
      <c r="L18" s="6"/>
      <c r="M18" s="6"/>
      <c r="N18" s="6"/>
      <c r="O18" s="6"/>
      <c r="P18" s="6"/>
    </row>
    <row r="19" spans="1:16" s="7" customFormat="1" ht="25.15" customHeight="1" x14ac:dyDescent="0.25">
      <c r="A19" s="523" t="s">
        <v>206</v>
      </c>
      <c r="B19" s="512"/>
      <c r="C19" s="512"/>
      <c r="D19" s="512"/>
      <c r="E19" s="512"/>
      <c r="F19" s="512"/>
      <c r="G19" s="512"/>
      <c r="H19" s="512"/>
      <c r="I19" s="512"/>
      <c r="J19" s="512"/>
      <c r="K19" s="512"/>
      <c r="L19" s="512"/>
      <c r="M19" s="512"/>
      <c r="N19" s="512"/>
      <c r="O19" s="512"/>
      <c r="P19" s="512"/>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20.25" customHeight="1" x14ac:dyDescent="0.25">
      <c r="A21" s="14" t="s">
        <v>1426</v>
      </c>
      <c r="B21" s="1"/>
      <c r="C21" s="1"/>
      <c r="D21" s="1"/>
      <c r="E21" s="1"/>
      <c r="F21" s="1"/>
      <c r="G21" s="1"/>
      <c r="H21" s="1"/>
      <c r="I21" s="1"/>
      <c r="J21" s="1"/>
      <c r="K21" s="1"/>
      <c r="L21" s="1"/>
      <c r="M21" s="1"/>
      <c r="N21" s="1"/>
      <c r="O21" s="1"/>
      <c r="P21" s="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3" t="s">
        <v>211</v>
      </c>
      <c r="B24" s="551"/>
      <c r="C24" s="551"/>
      <c r="D24" s="551"/>
      <c r="E24" s="551"/>
      <c r="F24" s="551"/>
      <c r="G24" s="551"/>
      <c r="H24" s="551"/>
      <c r="I24" s="551"/>
      <c r="J24" s="551"/>
      <c r="K24" s="551"/>
      <c r="L24" s="551"/>
      <c r="M24" s="551"/>
      <c r="N24" s="551"/>
      <c r="O24" s="551"/>
      <c r="P24" s="551"/>
    </row>
    <row r="25" spans="1:16" s="2" customFormat="1" ht="25.15" customHeight="1" x14ac:dyDescent="0.25">
      <c r="A25" s="550" t="s">
        <v>212</v>
      </c>
      <c r="B25" s="551"/>
      <c r="C25" s="551"/>
      <c r="D25" s="551"/>
      <c r="E25" s="551"/>
      <c r="F25" s="551"/>
      <c r="G25" s="551"/>
      <c r="H25" s="551"/>
      <c r="I25" s="551"/>
      <c r="J25" s="551"/>
      <c r="K25" s="551"/>
      <c r="L25" s="551"/>
      <c r="M25" s="551"/>
      <c r="N25" s="551"/>
      <c r="O25" s="551"/>
      <c r="P25" s="551"/>
    </row>
    <row r="26" spans="1:16" s="2" customFormat="1" ht="25.15" customHeight="1" x14ac:dyDescent="0.25">
      <c r="A26" s="550" t="s">
        <v>213</v>
      </c>
      <c r="B26" s="551"/>
      <c r="C26" s="551"/>
      <c r="D26" s="551"/>
      <c r="E26" s="551"/>
      <c r="F26" s="551"/>
      <c r="G26" s="551"/>
      <c r="H26" s="551"/>
      <c r="I26" s="551"/>
      <c r="J26" s="551"/>
      <c r="K26" s="551"/>
      <c r="L26" s="551"/>
      <c r="M26" s="551"/>
      <c r="N26" s="551"/>
      <c r="O26" s="551"/>
      <c r="P26" s="551"/>
    </row>
    <row r="27" spans="1:16" s="2" customFormat="1" ht="25.15" customHeight="1" x14ac:dyDescent="0.25">
      <c r="A27" s="550" t="s">
        <v>214</v>
      </c>
      <c r="B27" s="551"/>
      <c r="C27" s="551"/>
      <c r="D27" s="551"/>
      <c r="E27" s="551"/>
      <c r="F27" s="551"/>
      <c r="G27" s="551"/>
      <c r="H27" s="551"/>
      <c r="I27" s="551"/>
      <c r="J27" s="551"/>
      <c r="K27" s="551"/>
      <c r="L27" s="551"/>
      <c r="M27" s="551"/>
      <c r="N27" s="551"/>
      <c r="O27" s="551"/>
      <c r="P27" s="551"/>
    </row>
    <row r="28" spans="1:16" s="2" customFormat="1" ht="45" customHeight="1" x14ac:dyDescent="0.25">
      <c r="A28" s="550" t="s">
        <v>215</v>
      </c>
      <c r="B28" s="551"/>
      <c r="C28" s="551"/>
      <c r="D28" s="551"/>
      <c r="E28" s="551"/>
      <c r="F28" s="551"/>
      <c r="G28" s="551"/>
      <c r="H28" s="551"/>
      <c r="I28" s="551"/>
      <c r="J28" s="551"/>
      <c r="K28" s="551"/>
      <c r="L28" s="551"/>
      <c r="M28" s="551"/>
      <c r="N28" s="551"/>
      <c r="O28" s="551"/>
      <c r="P28" s="551"/>
    </row>
    <row r="29" spans="1:16" s="2" customFormat="1" ht="25.15" customHeight="1" x14ac:dyDescent="0.25">
      <c r="A29" s="550" t="s">
        <v>216</v>
      </c>
      <c r="B29" s="551"/>
      <c r="C29" s="551"/>
      <c r="D29" s="551"/>
      <c r="E29" s="551"/>
      <c r="F29" s="551"/>
      <c r="G29" s="551"/>
      <c r="H29" s="551"/>
      <c r="I29" s="551"/>
      <c r="J29" s="551"/>
      <c r="K29" s="551"/>
      <c r="L29" s="551"/>
      <c r="M29" s="551"/>
      <c r="N29" s="551"/>
      <c r="O29" s="551"/>
      <c r="P29" s="551"/>
    </row>
    <row r="30" spans="1:16" s="2" customFormat="1" ht="60.75" customHeight="1" x14ac:dyDescent="0.25">
      <c r="A30" s="550" t="s">
        <v>217</v>
      </c>
      <c r="B30" s="551"/>
      <c r="C30" s="551"/>
      <c r="D30" s="551"/>
      <c r="E30" s="551"/>
      <c r="F30" s="551"/>
      <c r="G30" s="551"/>
      <c r="H30" s="551"/>
      <c r="I30" s="551"/>
      <c r="J30" s="551"/>
      <c r="K30" s="551"/>
      <c r="L30" s="551"/>
      <c r="M30" s="551"/>
      <c r="N30" s="551"/>
      <c r="O30" s="551"/>
      <c r="P30" s="551"/>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64" t="s">
        <v>219</v>
      </c>
      <c r="B32" s="551"/>
      <c r="C32" s="551"/>
      <c r="D32" s="551"/>
      <c r="E32" s="551"/>
      <c r="F32" s="551"/>
      <c r="G32" s="551"/>
      <c r="H32" s="551"/>
      <c r="I32" s="551"/>
      <c r="J32" s="551"/>
      <c r="K32" s="551"/>
      <c r="L32" s="551"/>
      <c r="M32" s="551"/>
      <c r="N32" s="551"/>
      <c r="O32" s="551"/>
      <c r="P32" s="551"/>
    </row>
    <row r="33" spans="1:16" s="2" customFormat="1" ht="38.25" customHeight="1" x14ac:dyDescent="0.25">
      <c r="A33" s="568" t="s">
        <v>220</v>
      </c>
      <c r="B33" s="551"/>
      <c r="C33" s="551"/>
      <c r="D33" s="551"/>
      <c r="E33" s="551"/>
      <c r="F33" s="551"/>
      <c r="G33" s="551"/>
      <c r="H33" s="551"/>
      <c r="I33" s="551"/>
      <c r="J33" s="551"/>
      <c r="K33" s="551"/>
      <c r="L33" s="551"/>
      <c r="M33" s="551"/>
      <c r="N33" s="551"/>
      <c r="O33" s="551"/>
      <c r="P33" s="551"/>
    </row>
    <row r="34" spans="1:16" s="2" customFormat="1" ht="25.5"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8.75" customHeight="1" thickBot="1" x14ac:dyDescent="0.3">
      <c r="A39" s="36"/>
      <c r="B39" s="36"/>
      <c r="C39" s="36"/>
      <c r="D39" s="39"/>
      <c r="E39" s="38"/>
      <c r="F39" s="43"/>
      <c r="G39" s="43"/>
    </row>
    <row r="40" spans="1:16" s="68" customFormat="1" ht="22.15" customHeight="1" x14ac:dyDescent="0.25">
      <c r="A40" s="563" t="s">
        <v>94</v>
      </c>
      <c r="B40" s="449"/>
      <c r="C40" s="471"/>
      <c r="D40" s="569" t="s">
        <v>64</v>
      </c>
      <c r="E40" s="522"/>
      <c r="F40" s="522"/>
      <c r="G40" s="522"/>
      <c r="H40" s="522"/>
      <c r="I40" s="522"/>
      <c r="J40" s="522"/>
      <c r="K40" s="522"/>
      <c r="L40" s="522"/>
      <c r="M40" s="522"/>
      <c r="N40" s="522"/>
      <c r="O40" s="522"/>
      <c r="P40" s="478"/>
    </row>
    <row r="41" spans="1:16" s="69" customFormat="1" ht="40.15" customHeight="1" thickBot="1" x14ac:dyDescent="0.3">
      <c r="A41" s="464"/>
      <c r="B41" s="510"/>
      <c r="C41" s="473"/>
      <c r="D41" s="283" t="str">
        <f>'Avto. zavar. SŽ TP, d.o.o.'!E15</f>
        <v>AO</v>
      </c>
      <c r="E41" s="196" t="str">
        <f>'Avto. zavar. SŽ TP, d.o.o.'!F15</f>
        <v>AO+</v>
      </c>
      <c r="F41" s="196" t="str">
        <f>'Avto. zavar. SŽ TP, d.o.o.'!G15</f>
        <v>Polni kasko</v>
      </c>
      <c r="G41" s="197" t="str">
        <f>'Avto. zavar. SŽ TP, d.o.o.'!H15</f>
        <v>Kombinacija
B</v>
      </c>
      <c r="H41" s="197" t="str">
        <f>'Avto. zavar. SŽ TP, d.o.o.'!I15</f>
        <v>Kombinacija
D</v>
      </c>
      <c r="I41" s="197" t="str">
        <f>'Avto. zavar. SŽ TP, d.o.o.'!J15</f>
        <v>Kombinacija
E</v>
      </c>
      <c r="J41" s="197" t="str">
        <f>'Avto. zavar. SŽ TP, d.o.o.'!K15</f>
        <v>Kombinacija
H</v>
      </c>
      <c r="K41" s="197" t="str">
        <f>'Avto. zavar. SŽ TP, d.o.o.'!L15</f>
        <v>Kombinacija
J</v>
      </c>
      <c r="L41" s="197" t="str">
        <f>'Avto. zavar. SŽ TP, d.o.o.'!M15</f>
        <v>Kombinacija
K</v>
      </c>
      <c r="M41" s="196" t="str">
        <f>'Avto. zavar. SŽ TP, d.o.o.'!N15</f>
        <v>AAS</v>
      </c>
      <c r="N41" s="204" t="str">
        <f>'Avto. zavar. SŽ TP, d.o.o.'!O15</f>
        <v>NEVARNE SNOVI</v>
      </c>
      <c r="O41" s="196" t="str">
        <f>'Avto. zavar. SŽ TP, d.o.o.'!P15</f>
        <v>Nezgoda</v>
      </c>
      <c r="P41" s="304" t="str">
        <f>'Avto. zavar. SŽ TP, d.o.o.'!Q15</f>
        <v>Skupaj letna premija po vozilu</v>
      </c>
    </row>
    <row r="42" spans="1:16" s="71" customFormat="1" ht="33" customHeight="1" x14ac:dyDescent="0.25">
      <c r="A42" s="552" t="str">
        <f>'Avto. zavar. SŽ TP, d.o.o.'!A16</f>
        <v>Osebna vozila (praviloma do 6 let) - kritje A</v>
      </c>
      <c r="B42" s="462"/>
      <c r="C42" s="496"/>
      <c r="D42" s="339" t="str">
        <f>IF('Avto. zavar. SŽ TP, d.o.o.'!E16=0,"",'Avto. zavar. SŽ TP, d.o.o.'!E16)</f>
        <v/>
      </c>
      <c r="E42" s="339" t="str">
        <f>IF('Avto. zavar. SŽ TP, d.o.o.'!F16=0,"",'Avto. zavar. SŽ TP, d.o.o.'!F16)</f>
        <v/>
      </c>
      <c r="F42" s="339" t="str">
        <f>IF('Avto. zavar. SŽ TP, d.o.o.'!G16=0,"",'Avto. zavar. SŽ TP, d.o.o.'!G16)</f>
        <v/>
      </c>
      <c r="G42" s="339" t="str">
        <f>IF('Avto. zavar. SŽ TP, d.o.o.'!H16=0,"",'Avto. zavar. SŽ TP, d.o.o.'!H16)</f>
        <v/>
      </c>
      <c r="H42" s="339" t="str">
        <f>IF('Avto. zavar. SŽ TP, d.o.o.'!I16=0,"",'Avto. zavar. SŽ TP, d.o.o.'!I16)</f>
        <v/>
      </c>
      <c r="I42" s="339" t="str">
        <f>IF('Avto. zavar. SŽ TP, d.o.o.'!J16=0,"",'Avto. zavar. SŽ TP, d.o.o.'!J16)</f>
        <v/>
      </c>
      <c r="J42" s="339" t="str">
        <f>IF('Avto. zavar. SŽ TP, d.o.o.'!K16=0,"",'Avto. zavar. SŽ TP, d.o.o.'!K16)</f>
        <v/>
      </c>
      <c r="K42" s="339" t="str">
        <f>IF('Avto. zavar. SŽ TP, d.o.o.'!L16=0,"",'Avto. zavar. SŽ TP, d.o.o.'!L16)</f>
        <v/>
      </c>
      <c r="L42" s="339" t="str">
        <f>IF('Avto. zavar. SŽ TP, d.o.o.'!M16=0,"",'Avto. zavar. SŽ TP, d.o.o.'!M16)</f>
        <v/>
      </c>
      <c r="M42" s="339" t="str">
        <f>IF('Avto. zavar. SŽ TP, d.o.o.'!N16=0,"",'Avto. zavar. SŽ TP, d.o.o.'!N16)</f>
        <v/>
      </c>
      <c r="N42" s="388" t="str">
        <f>IF('Avto. zavar. SŽ TP, d.o.o.'!O16=0,"",'Avto. zavar. SŽ TP, d.o.o.'!O16)</f>
        <v/>
      </c>
      <c r="O42" s="340" t="str">
        <f>IF('Avto. zavar. SŽ TP, d.o.o.'!P16=0,"",'Avto. zavar. SŽ TP, d.o.o.'!P16)</f>
        <v/>
      </c>
      <c r="P42" s="365" t="str">
        <f>IF('Avto. zavar. SŽ TP, d.o.o.'!Q16=0,"",'Avto. zavar. SŽ TP, d.o.o.'!Q16)</f>
        <v/>
      </c>
    </row>
    <row r="43" spans="1:16" s="71" customFormat="1" ht="19.5" customHeight="1" x14ac:dyDescent="0.25">
      <c r="A43" s="513" t="str">
        <f>'Avto. zavar. SŽ TP, d.o.o.'!A17</f>
        <v>Osebna vozila - kritje D</v>
      </c>
      <c r="B43" s="457"/>
      <c r="C43" s="452"/>
      <c r="D43" s="339" t="str">
        <f>IF('Avto. zavar. SŽ TP, d.o.o.'!E17=0,"",'Avto. zavar. SŽ TP, d.o.o.'!E17)</f>
        <v/>
      </c>
      <c r="E43" s="339" t="str">
        <f>IF('Avto. zavar. SŽ TP, d.o.o.'!F17=0,"",'Avto. zavar. SŽ TP, d.o.o.'!F17)</f>
        <v/>
      </c>
      <c r="F43" s="389" t="str">
        <f>IF('Avto. zavar. SŽ TP, d.o.o.'!G17=0,"",'Avto. zavar. SŽ TP, d.o.o.'!G17)</f>
        <v/>
      </c>
      <c r="G43" s="389" t="str">
        <f>IF('Avto. zavar. SŽ TP, d.o.o.'!H17=0,"",'Avto. zavar. SŽ TP, d.o.o.'!H17)</f>
        <v/>
      </c>
      <c r="H43" s="389" t="str">
        <f>IF('Avto. zavar. SŽ TP, d.o.o.'!I17=0,"",'Avto. zavar. SŽ TP, d.o.o.'!I17)</f>
        <v/>
      </c>
      <c r="I43" s="389" t="str">
        <f>IF('Avto. zavar. SŽ TP, d.o.o.'!J17=0,"",'Avto. zavar. SŽ TP, d.o.o.'!J17)</f>
        <v/>
      </c>
      <c r="J43" s="389" t="str">
        <f>IF('Avto. zavar. SŽ TP, d.o.o.'!K17=0,"",'Avto. zavar. SŽ TP, d.o.o.'!K17)</f>
        <v/>
      </c>
      <c r="K43" s="389" t="str">
        <f>IF('Avto. zavar. SŽ TP, d.o.o.'!L17=0,"",'Avto. zavar. SŽ TP, d.o.o.'!L17)</f>
        <v/>
      </c>
      <c r="L43" s="389" t="str">
        <f>IF('Avto. zavar. SŽ TP, d.o.o.'!M17=0,"",'Avto. zavar. SŽ TP, d.o.o.'!M17)</f>
        <v/>
      </c>
      <c r="M43" s="389" t="str">
        <f>IF('Avto. zavar. SŽ TP, d.o.o.'!N17=0,"",'Avto. zavar. SŽ TP, d.o.o.'!N17)</f>
        <v/>
      </c>
      <c r="N43" s="389" t="str">
        <f>IF('Avto. zavar. SŽ TP, d.o.o.'!O17=0,"",'Avto. zavar. SŽ TP, d.o.o.'!O17)</f>
        <v/>
      </c>
      <c r="O43" s="389" t="str">
        <f>IF('Avto. zavar. SŽ TP, d.o.o.'!P17=0,"",'Avto. zavar. SŽ TP, d.o.o.'!P17)</f>
        <v/>
      </c>
      <c r="P43" s="392" t="str">
        <f>IF('Avto. zavar. SŽ TP, d.o.o.'!Q17=0,"",'Avto. zavar. SŽ TP, d.o.o.'!Q17)</f>
        <v/>
      </c>
    </row>
    <row r="44" spans="1:16" s="71" customFormat="1" ht="19.5" customHeight="1" x14ac:dyDescent="0.25">
      <c r="A44" s="513" t="str">
        <f>'Avto. zavar. SŽ TP, d.o.o.'!A18</f>
        <v>Osebna vozila - kritje E</v>
      </c>
      <c r="B44" s="457"/>
      <c r="C44" s="452"/>
      <c r="D44" s="339" t="str">
        <f>IF('Avto. zavar. SŽ TP, d.o.o.'!E18=0,"",'Avto. zavar. SŽ TP, d.o.o.'!E18)</f>
        <v/>
      </c>
      <c r="E44" s="339" t="str">
        <f>IF('Avto. zavar. SŽ TP, d.o.o.'!F18=0,"",'Avto. zavar. SŽ TP, d.o.o.'!F18)</f>
        <v/>
      </c>
      <c r="F44" s="339" t="str">
        <f>IF('Avto. zavar. SŽ TP, d.o.o.'!G18=0,"",'Avto. zavar. SŽ TP, d.o.o.'!G18)</f>
        <v/>
      </c>
      <c r="G44" s="339" t="str">
        <f>IF('Avto. zavar. SŽ TP, d.o.o.'!H18=0,"",'Avto. zavar. SŽ TP, d.o.o.'!H18)</f>
        <v/>
      </c>
      <c r="H44" s="339" t="str">
        <f>IF('Avto. zavar. SŽ TP, d.o.o.'!I18=0,"",'Avto. zavar. SŽ TP, d.o.o.'!I18)</f>
        <v/>
      </c>
      <c r="I44" s="339" t="str">
        <f>IF('Avto. zavar. SŽ TP, d.o.o.'!J18=0,"",'Avto. zavar. SŽ TP, d.o.o.'!J18)</f>
        <v/>
      </c>
      <c r="J44" s="339" t="str">
        <f>IF('Avto. zavar. SŽ TP, d.o.o.'!K18=0,"",'Avto. zavar. SŽ TP, d.o.o.'!K18)</f>
        <v/>
      </c>
      <c r="K44" s="339" t="str">
        <f>IF('Avto. zavar. SŽ TP, d.o.o.'!L18=0,"",'Avto. zavar. SŽ TP, d.o.o.'!L18)</f>
        <v/>
      </c>
      <c r="L44" s="339" t="str">
        <f>IF('Avto. zavar. SŽ TP, d.o.o.'!M18=0,"",'Avto. zavar. SŽ TP, d.o.o.'!M18)</f>
        <v/>
      </c>
      <c r="M44" s="339" t="str">
        <f>IF('Avto. zavar. SŽ TP, d.o.o.'!N18=0,"",'Avto. zavar. SŽ TP, d.o.o.'!N18)</f>
        <v/>
      </c>
      <c r="N44" s="389" t="str">
        <f>IF('Avto. zavar. SŽ TP, d.o.o.'!O18=0,"",'Avto. zavar. SŽ TP, d.o.o.'!O18)</f>
        <v/>
      </c>
      <c r="O44" s="389" t="str">
        <f>IF('Avto. zavar. SŽ TP, d.o.o.'!P18=0,"",'Avto. zavar. SŽ TP, d.o.o.'!P18)</f>
        <v/>
      </c>
      <c r="P44" s="392" t="str">
        <f>IF('Avto. zavar. SŽ TP, d.o.o.'!Q18=0,"",'Avto. zavar. SŽ TP, d.o.o.'!Q18)</f>
        <v/>
      </c>
    </row>
    <row r="45" spans="1:16" s="71" customFormat="1" ht="19.5" customHeight="1" x14ac:dyDescent="0.25">
      <c r="A45" s="513" t="str">
        <f>'Avto. zavar. SŽ TP, d.o.o.'!A19</f>
        <v>Osebna vozila - kritje F</v>
      </c>
      <c r="B45" s="457"/>
      <c r="C45" s="452"/>
      <c r="D45" s="339" t="str">
        <f>IF('Avto. zavar. SŽ TP, d.o.o.'!E19=0,"",'Avto. zavar. SŽ TP, d.o.o.'!E19)</f>
        <v/>
      </c>
      <c r="E45" s="339" t="str">
        <f>IF('Avto. zavar. SŽ TP, d.o.o.'!F19=0,"",'Avto. zavar. SŽ TP, d.o.o.'!F19)</f>
        <v/>
      </c>
      <c r="F45" s="339" t="str">
        <f>IF('Avto. zavar. SŽ TP, d.o.o.'!G19=0,"",'Avto. zavar. SŽ TP, d.o.o.'!G19)</f>
        <v/>
      </c>
      <c r="G45" s="339" t="str">
        <f>IF('Avto. zavar. SŽ TP, d.o.o.'!H19=0,"",'Avto. zavar. SŽ TP, d.o.o.'!H19)</f>
        <v/>
      </c>
      <c r="H45" s="339" t="str">
        <f>IF('Avto. zavar. SŽ TP, d.o.o.'!I19=0,"",'Avto. zavar. SŽ TP, d.o.o.'!I19)</f>
        <v/>
      </c>
      <c r="I45" s="339" t="str">
        <f>IF('Avto. zavar. SŽ TP, d.o.o.'!J19=0,"",'Avto. zavar. SŽ TP, d.o.o.'!J19)</f>
        <v/>
      </c>
      <c r="J45" s="339" t="str">
        <f>IF('Avto. zavar. SŽ TP, d.o.o.'!K19=0,"",'Avto. zavar. SŽ TP, d.o.o.'!K19)</f>
        <v/>
      </c>
      <c r="K45" s="339" t="str">
        <f>IF('Avto. zavar. SŽ TP, d.o.o.'!L19=0,"",'Avto. zavar. SŽ TP, d.o.o.'!L19)</f>
        <v/>
      </c>
      <c r="L45" s="339" t="str">
        <f>IF('Avto. zavar. SŽ TP, d.o.o.'!M19=0,"",'Avto. zavar. SŽ TP, d.o.o.'!M19)</f>
        <v/>
      </c>
      <c r="M45" s="389" t="str">
        <f>IF('Avto. zavar. SŽ TP, d.o.o.'!N19=0,"",'Avto. zavar. SŽ TP, d.o.o.'!N19)</f>
        <v/>
      </c>
      <c r="N45" s="389" t="str">
        <f>IF('Avto. zavar. SŽ TP, d.o.o.'!O19=0,"",'Avto. zavar. SŽ TP, d.o.o.'!O19)</f>
        <v/>
      </c>
      <c r="O45" s="389" t="str">
        <f>IF('Avto. zavar. SŽ TP, d.o.o.'!P19=0,"",'Avto. zavar. SŽ TP, d.o.o.'!P19)</f>
        <v/>
      </c>
      <c r="P45" s="392" t="str">
        <f>IF('Avto. zavar. SŽ TP, d.o.o.'!Q19=0,"",'Avto. zavar. SŽ TP, d.o.o.'!Q19)</f>
        <v/>
      </c>
    </row>
    <row r="46" spans="1:16" s="71" customFormat="1" ht="19.5" customHeight="1" x14ac:dyDescent="0.25">
      <c r="A46" s="513" t="str">
        <f>'Avto. zavar. SŽ TP, d.o.o.'!A20</f>
        <v>Lahka tovorna vozila - kritje A</v>
      </c>
      <c r="B46" s="457"/>
      <c r="C46" s="452"/>
      <c r="D46" s="339" t="str">
        <f>IF('Avto. zavar. SŽ TP, d.o.o.'!E20=0,"",'Avto. zavar. SŽ TP, d.o.o.'!E20)</f>
        <v/>
      </c>
      <c r="E46" s="339" t="str">
        <f>IF('Avto. zavar. SŽ TP, d.o.o.'!F20=0,"",'Avto. zavar. SŽ TP, d.o.o.'!F20)</f>
        <v/>
      </c>
      <c r="F46" s="389" t="str">
        <f>IF('Avto. zavar. SŽ TP, d.o.o.'!G20=0,"",'Avto. zavar. SŽ TP, d.o.o.'!G20)</f>
        <v/>
      </c>
      <c r="G46" s="389" t="str">
        <f>IF('Avto. zavar. SŽ TP, d.o.o.'!H20=0,"",'Avto. zavar. SŽ TP, d.o.o.'!H20)</f>
        <v/>
      </c>
      <c r="H46" s="389" t="str">
        <f>IF('Avto. zavar. SŽ TP, d.o.o.'!I20=0,"",'Avto. zavar. SŽ TP, d.o.o.'!I20)</f>
        <v/>
      </c>
      <c r="I46" s="389" t="str">
        <f>IF('Avto. zavar. SŽ TP, d.o.o.'!J20=0,"",'Avto. zavar. SŽ TP, d.o.o.'!J20)</f>
        <v/>
      </c>
      <c r="J46" s="389" t="str">
        <f>IF('Avto. zavar. SŽ TP, d.o.o.'!K20=0,"",'Avto. zavar. SŽ TP, d.o.o.'!K20)</f>
        <v/>
      </c>
      <c r="K46" s="389" t="str">
        <f>IF('Avto. zavar. SŽ TP, d.o.o.'!L20=0,"",'Avto. zavar. SŽ TP, d.o.o.'!L20)</f>
        <v/>
      </c>
      <c r="L46" s="389" t="str">
        <f>IF('Avto. zavar. SŽ TP, d.o.o.'!M20=0,"",'Avto. zavar. SŽ TP, d.o.o.'!M20)</f>
        <v/>
      </c>
      <c r="M46" s="389" t="str">
        <f>IF('Avto. zavar. SŽ TP, d.o.o.'!N20=0,"",'Avto. zavar. SŽ TP, d.o.o.'!N20)</f>
        <v/>
      </c>
      <c r="N46" s="389" t="str">
        <f>IF('Avto. zavar. SŽ TP, d.o.o.'!O20=0,"",'Avto. zavar. SŽ TP, d.o.o.'!O20)</f>
        <v/>
      </c>
      <c r="O46" s="389" t="str">
        <f>IF('Avto. zavar. SŽ TP, d.o.o.'!P20=0,"",'Avto. zavar. SŽ TP, d.o.o.'!P20)</f>
        <v/>
      </c>
      <c r="P46" s="392" t="str">
        <f>IF('Avto. zavar. SŽ TP, d.o.o.'!Q20=0,"",'Avto. zavar. SŽ TP, d.o.o.'!Q20)</f>
        <v/>
      </c>
    </row>
    <row r="47" spans="1:16" s="71" customFormat="1" ht="19.5" customHeight="1" x14ac:dyDescent="0.25">
      <c r="A47" s="513" t="str">
        <f>'Avto. zavar. SŽ TP, d.o.o.'!A21</f>
        <v>Lahka tovorna vozila - kritje B</v>
      </c>
      <c r="B47" s="457"/>
      <c r="C47" s="452"/>
      <c r="D47" s="339" t="str">
        <f>IF('Avto. zavar. SŽ TP, d.o.o.'!E21=0,"",'Avto. zavar. SŽ TP, d.o.o.'!E21)</f>
        <v/>
      </c>
      <c r="E47" s="339" t="str">
        <f>IF('Avto. zavar. SŽ TP, d.o.o.'!F21=0,"",'Avto. zavar. SŽ TP, d.o.o.'!F21)</f>
        <v/>
      </c>
      <c r="F47" s="339" t="str">
        <f>IF('Avto. zavar. SŽ TP, d.o.o.'!G21=0,"",'Avto. zavar. SŽ TP, d.o.o.'!G21)</f>
        <v/>
      </c>
      <c r="G47" s="339" t="str">
        <f>IF('Avto. zavar. SŽ TP, d.o.o.'!H21=0,"",'Avto. zavar. SŽ TP, d.o.o.'!H21)</f>
        <v/>
      </c>
      <c r="H47" s="339" t="str">
        <f>IF('Avto. zavar. SŽ TP, d.o.o.'!I21=0,"",'Avto. zavar. SŽ TP, d.o.o.'!I21)</f>
        <v/>
      </c>
      <c r="I47" s="339" t="str">
        <f>IF('Avto. zavar. SŽ TP, d.o.o.'!J21=0,"",'Avto. zavar. SŽ TP, d.o.o.'!J21)</f>
        <v/>
      </c>
      <c r="J47" s="390" t="str">
        <f>IF('Avto. zavar. SŽ TP, d.o.o.'!K21=0,"",'Avto. zavar. SŽ TP, d.o.o.'!K21)</f>
        <v/>
      </c>
      <c r="K47" s="341" t="str">
        <f>IF('Avto. zavar. SŽ TP, d.o.o.'!L21=0,"",'Avto. zavar. SŽ TP, d.o.o.'!L21)</f>
        <v/>
      </c>
      <c r="L47" s="341" t="str">
        <f>IF('Avto. zavar. SŽ TP, d.o.o.'!M21=0,"",'Avto. zavar. SŽ TP, d.o.o.'!M21)</f>
        <v/>
      </c>
      <c r="M47" s="390" t="str">
        <f>IF('Avto. zavar. SŽ TP, d.o.o.'!N21=0,"",'Avto. zavar. SŽ TP, d.o.o.'!N21)</f>
        <v/>
      </c>
      <c r="N47" s="390" t="str">
        <f>IF('Avto. zavar. SŽ TP, d.o.o.'!O21=0,"",'Avto. zavar. SŽ TP, d.o.o.'!O21)</f>
        <v/>
      </c>
      <c r="O47" s="390" t="str">
        <f>IF('Avto. zavar. SŽ TP, d.o.o.'!P21=0,"",'Avto. zavar. SŽ TP, d.o.o.'!P21)</f>
        <v/>
      </c>
      <c r="P47" s="392" t="str">
        <f>IF('Avto. zavar. SŽ TP, d.o.o.'!Q21=0,"",'Avto. zavar. SŽ TP, d.o.o.'!Q21)</f>
        <v/>
      </c>
    </row>
    <row r="48" spans="1:16" s="71" customFormat="1" ht="19.5" customHeight="1" x14ac:dyDescent="0.25">
      <c r="A48" s="513" t="str">
        <f>'Avto. zavar. SŽ TP, d.o.o.'!A22</f>
        <v>Lahka tovorna vozila - kritje C</v>
      </c>
      <c r="B48" s="457"/>
      <c r="C48" s="452"/>
      <c r="D48" s="339" t="str">
        <f>IF('Avto. zavar. SŽ TP, d.o.o.'!E22=0,"",'Avto. zavar. SŽ TP, d.o.o.'!E22)</f>
        <v/>
      </c>
      <c r="E48" s="339" t="str">
        <f>IF('Avto. zavar. SŽ TP, d.o.o.'!F22=0,"",'Avto. zavar. SŽ TP, d.o.o.'!F22)</f>
        <v/>
      </c>
      <c r="F48" s="339" t="str">
        <f>IF('Avto. zavar. SŽ TP, d.o.o.'!G22=0,"",'Avto. zavar. SŽ TP, d.o.o.'!G22)</f>
        <v/>
      </c>
      <c r="G48" s="339" t="str">
        <f>IF('Avto. zavar. SŽ TP, d.o.o.'!H22=0,"",'Avto. zavar. SŽ TP, d.o.o.'!H22)</f>
        <v/>
      </c>
      <c r="H48" s="339" t="str">
        <f>IF('Avto. zavar. SŽ TP, d.o.o.'!I22=0,"",'Avto. zavar. SŽ TP, d.o.o.'!I22)</f>
        <v/>
      </c>
      <c r="I48" s="389" t="str">
        <f>IF('Avto. zavar. SŽ TP, d.o.o.'!J22=0,"",'Avto. zavar. SŽ TP, d.o.o.'!J22)</f>
        <v/>
      </c>
      <c r="J48" s="389" t="str">
        <f>IF('Avto. zavar. SŽ TP, d.o.o.'!K22=0,"",'Avto. zavar. SŽ TP, d.o.o.'!K22)</f>
        <v/>
      </c>
      <c r="K48" s="342" t="str">
        <f>IF('Avto. zavar. SŽ TP, d.o.o.'!L22=0,"",'Avto. zavar. SŽ TP, d.o.o.'!L22)</f>
        <v/>
      </c>
      <c r="L48" s="342" t="str">
        <f>IF('Avto. zavar. SŽ TP, d.o.o.'!M22=0,"",'Avto. zavar. SŽ TP, d.o.o.'!M22)</f>
        <v/>
      </c>
      <c r="M48" s="389" t="str">
        <f>IF('Avto. zavar. SŽ TP, d.o.o.'!N22=0,"",'Avto. zavar. SŽ TP, d.o.o.'!N22)</f>
        <v/>
      </c>
      <c r="N48" s="389" t="str">
        <f>IF('Avto. zavar. SŽ TP, d.o.o.'!O22=0,"",'Avto. zavar. SŽ TP, d.o.o.'!O22)</f>
        <v/>
      </c>
      <c r="O48" s="389" t="str">
        <f>IF('Avto. zavar. SŽ TP, d.o.o.'!P22=0,"",'Avto. zavar. SŽ TP, d.o.o.'!P22)</f>
        <v/>
      </c>
      <c r="P48" s="392" t="str">
        <f>IF('Avto. zavar. SŽ TP, d.o.o.'!Q22=0,"",'Avto. zavar. SŽ TP, d.o.o.'!Q22)</f>
        <v/>
      </c>
    </row>
    <row r="49" spans="1:16" s="71" customFormat="1" ht="19.5" customHeight="1" x14ac:dyDescent="0.25">
      <c r="A49" s="513" t="str">
        <f>'Avto. zavar. SŽ TP, d.o.o.'!A23</f>
        <v>Lahka tovorna vozila - kritje E</v>
      </c>
      <c r="B49" s="457"/>
      <c r="C49" s="452"/>
      <c r="D49" s="339" t="str">
        <f>IF('Avto. zavar. SŽ TP, d.o.o.'!E23=0,"",'Avto. zavar. SŽ TP, d.o.o.'!E23)</f>
        <v/>
      </c>
      <c r="E49" s="339" t="str">
        <f>IF('Avto. zavar. SŽ TP, d.o.o.'!F23=0,"",'Avto. zavar. SŽ TP, d.o.o.'!F23)</f>
        <v/>
      </c>
      <c r="F49" s="339" t="str">
        <f>IF('Avto. zavar. SŽ TP, d.o.o.'!G23=0,"",'Avto. zavar. SŽ TP, d.o.o.'!G23)</f>
        <v/>
      </c>
      <c r="G49" s="339" t="str">
        <f>IF('Avto. zavar. SŽ TP, d.o.o.'!H23=0,"",'Avto. zavar. SŽ TP, d.o.o.'!H23)</f>
        <v/>
      </c>
      <c r="H49" s="339" t="str">
        <f>IF('Avto. zavar. SŽ TP, d.o.o.'!I23=0,"",'Avto. zavar. SŽ TP, d.o.o.'!I23)</f>
        <v/>
      </c>
      <c r="I49" s="339" t="str">
        <f>IF('Avto. zavar. SŽ TP, d.o.o.'!J23=0,"",'Avto. zavar. SŽ TP, d.o.o.'!J23)</f>
        <v/>
      </c>
      <c r="J49" s="389" t="str">
        <f>IF('Avto. zavar. SŽ TP, d.o.o.'!K23=0,"",'Avto. zavar. SŽ TP, d.o.o.'!K23)</f>
        <v/>
      </c>
      <c r="K49" s="342" t="str">
        <f>IF('Avto. zavar. SŽ TP, d.o.o.'!L23=0,"",'Avto. zavar. SŽ TP, d.o.o.'!L23)</f>
        <v/>
      </c>
      <c r="L49" s="342" t="str">
        <f>IF('Avto. zavar. SŽ TP, d.o.o.'!M23=0,"",'Avto. zavar. SŽ TP, d.o.o.'!M23)</f>
        <v/>
      </c>
      <c r="M49" s="342" t="str">
        <f>IF('Avto. zavar. SŽ TP, d.o.o.'!N23=0,"",'Avto. zavar. SŽ TP, d.o.o.'!N23)</f>
        <v/>
      </c>
      <c r="N49" s="389" t="str">
        <f>IF('Avto. zavar. SŽ TP, d.o.o.'!O23=0,"",'Avto. zavar. SŽ TP, d.o.o.'!O23)</f>
        <v/>
      </c>
      <c r="O49" s="339" t="str">
        <f>IF('Avto. zavar. SŽ TP, d.o.o.'!P23=0,"",'Avto. zavar. SŽ TP, d.o.o.'!P23)</f>
        <v/>
      </c>
      <c r="P49" s="392" t="str">
        <f>IF('Avto. zavar. SŽ TP, d.o.o.'!Q23=0,"",'Avto. zavar. SŽ TP, d.o.o.'!Q23)</f>
        <v/>
      </c>
    </row>
    <row r="50" spans="1:16" s="71" customFormat="1" ht="19.5" customHeight="1" x14ac:dyDescent="0.25">
      <c r="A50" s="513" t="str">
        <f>'Avto. zavar. SŽ TP, d.o.o.'!A24</f>
        <v>Tovorna vozila - kritje A</v>
      </c>
      <c r="B50" s="457"/>
      <c r="C50" s="452"/>
      <c r="D50" s="339" t="str">
        <f>IF('Avto. zavar. SŽ TP, d.o.o.'!E24=0,"",'Avto. zavar. SŽ TP, d.o.o.'!E24)</f>
        <v/>
      </c>
      <c r="E50" s="339" t="str">
        <f>IF('Avto. zavar. SŽ TP, d.o.o.'!F24=0,"",'Avto. zavar. SŽ TP, d.o.o.'!F24)</f>
        <v/>
      </c>
      <c r="F50" s="389" t="str">
        <f>IF('Avto. zavar. SŽ TP, d.o.o.'!G24=0,"",'Avto. zavar. SŽ TP, d.o.o.'!G24)</f>
        <v/>
      </c>
      <c r="G50" s="389" t="str">
        <f>IF('Avto. zavar. SŽ TP, d.o.o.'!H24=0,"",'Avto. zavar. SŽ TP, d.o.o.'!H24)</f>
        <v/>
      </c>
      <c r="H50" s="389" t="str">
        <f>IF('Avto. zavar. SŽ TP, d.o.o.'!I24=0,"",'Avto. zavar. SŽ TP, d.o.o.'!I24)</f>
        <v/>
      </c>
      <c r="I50" s="389" t="str">
        <f>IF('Avto. zavar. SŽ TP, d.o.o.'!J24=0,"",'Avto. zavar. SŽ TP, d.o.o.'!J24)</f>
        <v/>
      </c>
      <c r="J50" s="389" t="str">
        <f>IF('Avto. zavar. SŽ TP, d.o.o.'!K24=0,"",'Avto. zavar. SŽ TP, d.o.o.'!K24)</f>
        <v/>
      </c>
      <c r="K50" s="389" t="str">
        <f>IF('Avto. zavar. SŽ TP, d.o.o.'!L24=0,"",'Avto. zavar. SŽ TP, d.o.o.'!L24)</f>
        <v/>
      </c>
      <c r="L50" s="389" t="str">
        <f>IF('Avto. zavar. SŽ TP, d.o.o.'!M24=0,"",'Avto. zavar. SŽ TP, d.o.o.'!M24)</f>
        <v/>
      </c>
      <c r="M50" s="389" t="str">
        <f>IF('Avto. zavar. SŽ TP, d.o.o.'!N24=0,"",'Avto. zavar. SŽ TP, d.o.o.'!N24)</f>
        <v/>
      </c>
      <c r="N50" s="389" t="str">
        <f>IF('Avto. zavar. SŽ TP, d.o.o.'!O24=0,"",'Avto. zavar. SŽ TP, d.o.o.'!O24)</f>
        <v/>
      </c>
      <c r="O50" s="389" t="str">
        <f>IF('Avto. zavar. SŽ TP, d.o.o.'!P24=0,"",'Avto. zavar. SŽ TP, d.o.o.'!P24)</f>
        <v/>
      </c>
      <c r="P50" s="392" t="str">
        <f>IF('Avto. zavar. SŽ TP, d.o.o.'!Q24=0,"",'Avto. zavar. SŽ TP, d.o.o.'!Q24)</f>
        <v/>
      </c>
    </row>
    <row r="51" spans="1:16" s="71" customFormat="1" ht="19.5" customHeight="1" x14ac:dyDescent="0.25">
      <c r="A51" s="513" t="str">
        <f>'Avto. zavar. SŽ TP, d.o.o.'!A25</f>
        <v>Tovorna vozila - kritje C</v>
      </c>
      <c r="B51" s="457"/>
      <c r="C51" s="452"/>
      <c r="D51" s="339" t="str">
        <f>IF('Avto. zavar. SŽ TP, d.o.o.'!E25=0,"",'Avto. zavar. SŽ TP, d.o.o.'!E25)</f>
        <v/>
      </c>
      <c r="E51" s="339" t="str">
        <f>IF('Avto. zavar. SŽ TP, d.o.o.'!F25=0,"",'Avto. zavar. SŽ TP, d.o.o.'!F25)</f>
        <v/>
      </c>
      <c r="F51" s="389" t="str">
        <f>IF('Avto. zavar. SŽ TP, d.o.o.'!G25=0,"",'Avto. zavar. SŽ TP, d.o.o.'!G25)</f>
        <v/>
      </c>
      <c r="G51" s="389" t="str">
        <f>IF('Avto. zavar. SŽ TP, d.o.o.'!H25=0,"",'Avto. zavar. SŽ TP, d.o.o.'!H25)</f>
        <v/>
      </c>
      <c r="H51" s="389" t="str">
        <f>IF('Avto. zavar. SŽ TP, d.o.o.'!I25=0,"",'Avto. zavar. SŽ TP, d.o.o.'!I25)</f>
        <v/>
      </c>
      <c r="I51" s="389" t="str">
        <f>IF('Avto. zavar. SŽ TP, d.o.o.'!J25=0,"",'Avto. zavar. SŽ TP, d.o.o.'!J25)</f>
        <v/>
      </c>
      <c r="J51" s="389" t="str">
        <f>IF('Avto. zavar. SŽ TP, d.o.o.'!K25=0,"",'Avto. zavar. SŽ TP, d.o.o.'!K25)</f>
        <v/>
      </c>
      <c r="K51" s="389" t="str">
        <f>IF('Avto. zavar. SŽ TP, d.o.o.'!L25=0,"",'Avto. zavar. SŽ TP, d.o.o.'!L25)</f>
        <v/>
      </c>
      <c r="L51" s="389" t="str">
        <f>IF('Avto. zavar. SŽ TP, d.o.o.'!M25=0,"",'Avto. zavar. SŽ TP, d.o.o.'!M25)</f>
        <v/>
      </c>
      <c r="M51" s="389" t="str">
        <f>IF('Avto. zavar. SŽ TP, d.o.o.'!N25=0,"",'Avto. zavar. SŽ TP, d.o.o.'!N25)</f>
        <v/>
      </c>
      <c r="N51" s="342" t="str">
        <f>IF('Avto. zavar. SŽ TP, d.o.o.'!O25=0,"",'Avto. zavar. SŽ TP, d.o.o.'!O25)</f>
        <v/>
      </c>
      <c r="O51" s="389" t="str">
        <f>IF('Avto. zavar. SŽ TP, d.o.o.'!P25=0,"",'Avto. zavar. SŽ TP, d.o.o.'!P25)</f>
        <v/>
      </c>
      <c r="P51" s="392" t="str">
        <f>IF('Avto. zavar. SŽ TP, d.o.o.'!Q25=0,"",'Avto. zavar. SŽ TP, d.o.o.'!Q25)</f>
        <v/>
      </c>
    </row>
    <row r="52" spans="1:16" s="71" customFormat="1" ht="19.5" customHeight="1" x14ac:dyDescent="0.25">
      <c r="A52" s="513" t="str">
        <f>'Avto. zavar. SŽ TP, d.o.o.'!A26</f>
        <v>Priklopna vozila - kritje B</v>
      </c>
      <c r="B52" s="457"/>
      <c r="C52" s="452"/>
      <c r="D52" s="342" t="str">
        <f>IF('Avto. zavar. SŽ TP, d.o.o.'!E26=0,"",'Avto. zavar. SŽ TP, d.o.o.'!E26)</f>
        <v/>
      </c>
      <c r="E52" s="389" t="str">
        <f>IF('Avto. zavar. SŽ TP, d.o.o.'!F26=0,"",'Avto. zavar. SŽ TP, d.o.o.'!F26)</f>
        <v/>
      </c>
      <c r="F52" s="389" t="str">
        <f>IF('Avto. zavar. SŽ TP, d.o.o.'!G26=0,"",'Avto. zavar. SŽ TP, d.o.o.'!G26)</f>
        <v/>
      </c>
      <c r="G52" s="389" t="str">
        <f>IF('Avto. zavar. SŽ TP, d.o.o.'!H26=0,"",'Avto. zavar. SŽ TP, d.o.o.'!H26)</f>
        <v/>
      </c>
      <c r="H52" s="389" t="str">
        <f>IF('Avto. zavar. SŽ TP, d.o.o.'!I26=0,"",'Avto. zavar. SŽ TP, d.o.o.'!I26)</f>
        <v/>
      </c>
      <c r="I52" s="389" t="str">
        <f>IF('Avto. zavar. SŽ TP, d.o.o.'!J26=0,"",'Avto. zavar. SŽ TP, d.o.o.'!J26)</f>
        <v/>
      </c>
      <c r="J52" s="389" t="str">
        <f>IF('Avto. zavar. SŽ TP, d.o.o.'!K26=0,"",'Avto. zavar. SŽ TP, d.o.o.'!K26)</f>
        <v/>
      </c>
      <c r="K52" s="389" t="str">
        <f>IF('Avto. zavar. SŽ TP, d.o.o.'!L26=0,"",'Avto. zavar. SŽ TP, d.o.o.'!L26)</f>
        <v/>
      </c>
      <c r="L52" s="389" t="str">
        <f>IF('Avto. zavar. SŽ TP, d.o.o.'!M26=0,"",'Avto. zavar. SŽ TP, d.o.o.'!M26)</f>
        <v/>
      </c>
      <c r="M52" s="389" t="str">
        <f>IF('Avto. zavar. SŽ TP, d.o.o.'!N26=0,"",'Avto. zavar. SŽ TP, d.o.o.'!N26)</f>
        <v/>
      </c>
      <c r="N52" s="342" t="str">
        <f>IF('Avto. zavar. SŽ TP, d.o.o.'!O26=0,"",'Avto. zavar. SŽ TP, d.o.o.'!O26)</f>
        <v/>
      </c>
      <c r="O52" s="389" t="str">
        <f>IF('Avto. zavar. SŽ TP, d.o.o.'!P26=0,"",'Avto. zavar. SŽ TP, d.o.o.'!P26)</f>
        <v/>
      </c>
      <c r="P52" s="392" t="str">
        <f>IF('Avto. zavar. SŽ TP, d.o.o.'!Q26=0,"",'Avto. zavar. SŽ TP, d.o.o.'!Q26)</f>
        <v/>
      </c>
    </row>
    <row r="53" spans="1:16" s="71" customFormat="1" ht="19.5" customHeight="1" x14ac:dyDescent="0.25">
      <c r="A53" s="513" t="str">
        <f>'Avto. zavar. SŽ TP, d.o.o.'!A27</f>
        <v>Vlečna vozila</v>
      </c>
      <c r="B53" s="457"/>
      <c r="C53" s="452"/>
      <c r="D53" s="342" t="str">
        <f>IF('Avto. zavar. SŽ TP, d.o.o.'!E27=0,"",'Avto. zavar. SŽ TP, d.o.o.'!E27)</f>
        <v/>
      </c>
      <c r="E53" s="342" t="str">
        <f>IF('Avto. zavar. SŽ TP, d.o.o.'!F27=0,"",'Avto. zavar. SŽ TP, d.o.o.'!F27)</f>
        <v/>
      </c>
      <c r="F53" s="389" t="str">
        <f>IF('Avto. zavar. SŽ TP, d.o.o.'!G27=0,"",'Avto. zavar. SŽ TP, d.o.o.'!G27)</f>
        <v/>
      </c>
      <c r="G53" s="389" t="str">
        <f>IF('Avto. zavar. SŽ TP, d.o.o.'!H27=0,"",'Avto. zavar. SŽ TP, d.o.o.'!H27)</f>
        <v/>
      </c>
      <c r="H53" s="389" t="str">
        <f>IF('Avto. zavar. SŽ TP, d.o.o.'!I27=0,"",'Avto. zavar. SŽ TP, d.o.o.'!I27)</f>
        <v/>
      </c>
      <c r="I53" s="389" t="str">
        <f>IF('Avto. zavar. SŽ TP, d.o.o.'!J27=0,"",'Avto. zavar. SŽ TP, d.o.o.'!J27)</f>
        <v/>
      </c>
      <c r="J53" s="389" t="str">
        <f>IF('Avto. zavar. SŽ TP, d.o.o.'!K27=0,"",'Avto. zavar. SŽ TP, d.o.o.'!K27)</f>
        <v/>
      </c>
      <c r="K53" s="389" t="str">
        <f>IF('Avto. zavar. SŽ TP, d.o.o.'!L27=0,"",'Avto. zavar. SŽ TP, d.o.o.'!L27)</f>
        <v/>
      </c>
      <c r="L53" s="389" t="str">
        <f>IF('Avto. zavar. SŽ TP, d.o.o.'!M27=0,"",'Avto. zavar. SŽ TP, d.o.o.'!M27)</f>
        <v/>
      </c>
      <c r="M53" s="389" t="str">
        <f>IF('Avto. zavar. SŽ TP, d.o.o.'!N27=0,"",'Avto. zavar. SŽ TP, d.o.o.'!N27)</f>
        <v/>
      </c>
      <c r="N53" s="389" t="str">
        <f>IF('Avto. zavar. SŽ TP, d.o.o.'!O27=0,"",'Avto. zavar. SŽ TP, d.o.o.'!O27)</f>
        <v/>
      </c>
      <c r="O53" s="389" t="str">
        <f>IF('Avto. zavar. SŽ TP, d.o.o.'!P27=0,"",'Avto. zavar. SŽ TP, d.o.o.'!P27)</f>
        <v/>
      </c>
      <c r="P53" s="392" t="str">
        <f>IF('Avto. zavar. SŽ TP, d.o.o.'!Q27=0,"",'Avto. zavar. SŽ TP, d.o.o.'!Q27)</f>
        <v/>
      </c>
    </row>
    <row r="54" spans="1:16" s="71" customFormat="1" ht="19.5" customHeight="1" x14ac:dyDescent="0.25">
      <c r="A54" s="513" t="str">
        <f>'Avto. zavar. SŽ TP, d.o.o.'!A28</f>
        <v>Specialna delovna vozila</v>
      </c>
      <c r="B54" s="457"/>
      <c r="C54" s="452"/>
      <c r="D54" s="342" t="str">
        <f>IF('Avto. zavar. SŽ TP, d.o.o.'!E28=0,"",'Avto. zavar. SŽ TP, d.o.o.'!E28)</f>
        <v/>
      </c>
      <c r="E54" s="342" t="str">
        <f>IF('Avto. zavar. SŽ TP, d.o.o.'!F28=0,"",'Avto. zavar. SŽ TP, d.o.o.'!F28)</f>
        <v/>
      </c>
      <c r="F54" s="389" t="str">
        <f>IF('Avto. zavar. SŽ TP, d.o.o.'!G28=0,"",'Avto. zavar. SŽ TP, d.o.o.'!G28)</f>
        <v/>
      </c>
      <c r="G54" s="389" t="str">
        <f>IF('Avto. zavar. SŽ TP, d.o.o.'!H28=0,"",'Avto. zavar. SŽ TP, d.o.o.'!H28)</f>
        <v/>
      </c>
      <c r="H54" s="389" t="str">
        <f>IF('Avto. zavar. SŽ TP, d.o.o.'!I28=0,"",'Avto. zavar. SŽ TP, d.o.o.'!I28)</f>
        <v/>
      </c>
      <c r="I54" s="389" t="str">
        <f>IF('Avto. zavar. SŽ TP, d.o.o.'!J28=0,"",'Avto. zavar. SŽ TP, d.o.o.'!J28)</f>
        <v/>
      </c>
      <c r="J54" s="389" t="str">
        <f>IF('Avto. zavar. SŽ TP, d.o.o.'!K28=0,"",'Avto. zavar. SŽ TP, d.o.o.'!K28)</f>
        <v/>
      </c>
      <c r="K54" s="389" t="str">
        <f>IF('Avto. zavar. SŽ TP, d.o.o.'!L28=0,"",'Avto. zavar. SŽ TP, d.o.o.'!L28)</f>
        <v/>
      </c>
      <c r="L54" s="389" t="str">
        <f>IF('Avto. zavar. SŽ TP, d.o.o.'!M28=0,"",'Avto. zavar. SŽ TP, d.o.o.'!M28)</f>
        <v/>
      </c>
      <c r="M54" s="389" t="str">
        <f>IF('Avto. zavar. SŽ TP, d.o.o.'!N28=0,"",'Avto. zavar. SŽ TP, d.o.o.'!N28)</f>
        <v/>
      </c>
      <c r="N54" s="389" t="str">
        <f>IF('Avto. zavar. SŽ TP, d.o.o.'!O28=0,"",'Avto. zavar. SŽ TP, d.o.o.'!O28)</f>
        <v/>
      </c>
      <c r="O54" s="389" t="str">
        <f>IF('Avto. zavar. SŽ TP, d.o.o.'!P28=0,"",'Avto. zavar. SŽ TP, d.o.o.'!P28)</f>
        <v/>
      </c>
      <c r="P54" s="392" t="str">
        <f>IF('Avto. zavar. SŽ TP, d.o.o.'!Q28=0,"",'Avto. zavar. SŽ TP, d.o.o.'!Q28)</f>
        <v/>
      </c>
    </row>
    <row r="55" spans="1:16" s="71" customFormat="1" ht="19.5" customHeight="1" x14ac:dyDescent="0.25">
      <c r="A55" s="513" t="str">
        <f>'Avto. zavar. SŽ TP, d.o.o.'!A29</f>
        <v>Kontejnersko dvigalo</v>
      </c>
      <c r="B55" s="457"/>
      <c r="C55" s="452"/>
      <c r="D55" s="342" t="str">
        <f>IF('Avto. zavar. SŽ TP, d.o.o.'!E29=0,"",'Avto. zavar. SŽ TP, d.o.o.'!E29)</f>
        <v/>
      </c>
      <c r="E55" s="342" t="str">
        <f>IF('Avto. zavar. SŽ TP, d.o.o.'!F29=0,"",'Avto. zavar. SŽ TP, d.o.o.'!F29)</f>
        <v/>
      </c>
      <c r="F55" s="389" t="str">
        <f>IF('Avto. zavar. SŽ TP, d.o.o.'!G29=0,"",'Avto. zavar. SŽ TP, d.o.o.'!G29)</f>
        <v/>
      </c>
      <c r="G55" s="389" t="str">
        <f>IF('Avto. zavar. SŽ TP, d.o.o.'!H29=0,"",'Avto. zavar. SŽ TP, d.o.o.'!H29)</f>
        <v/>
      </c>
      <c r="H55" s="389" t="str">
        <f>IF('Avto. zavar. SŽ TP, d.o.o.'!I29=0,"",'Avto. zavar. SŽ TP, d.o.o.'!I29)</f>
        <v/>
      </c>
      <c r="I55" s="389" t="str">
        <f>IF('Avto. zavar. SŽ TP, d.o.o.'!J29=0,"",'Avto. zavar. SŽ TP, d.o.o.'!J29)</f>
        <v/>
      </c>
      <c r="J55" s="389" t="str">
        <f>IF('Avto. zavar. SŽ TP, d.o.o.'!K29=0,"",'Avto. zavar. SŽ TP, d.o.o.'!K29)</f>
        <v/>
      </c>
      <c r="K55" s="389" t="str">
        <f>IF('Avto. zavar. SŽ TP, d.o.o.'!L29=0,"",'Avto. zavar. SŽ TP, d.o.o.'!L29)</f>
        <v/>
      </c>
      <c r="L55" s="389" t="str">
        <f>IF('Avto. zavar. SŽ TP, d.o.o.'!M29=0,"",'Avto. zavar. SŽ TP, d.o.o.'!M29)</f>
        <v/>
      </c>
      <c r="M55" s="389" t="str">
        <f>IF('Avto. zavar. SŽ TP, d.o.o.'!N29=0,"",'Avto. zavar. SŽ TP, d.o.o.'!N29)</f>
        <v/>
      </c>
      <c r="N55" s="389" t="str">
        <f>IF('Avto. zavar. SŽ TP, d.o.o.'!O29=0,"",'Avto. zavar. SŽ TP, d.o.o.'!O29)</f>
        <v/>
      </c>
      <c r="O55" s="389" t="str">
        <f>IF('Avto. zavar. SŽ TP, d.o.o.'!P29=0,"",'Avto. zavar. SŽ TP, d.o.o.'!P29)</f>
        <v/>
      </c>
      <c r="P55" s="392" t="str">
        <f>IF('Avto. zavar. SŽ TP, d.o.o.'!Q29=0,"",'Avto. zavar. SŽ TP, d.o.o.'!Q29)</f>
        <v/>
      </c>
    </row>
    <row r="56" spans="1:16" s="71" customFormat="1" ht="19.5" customHeight="1" x14ac:dyDescent="0.25">
      <c r="A56" s="513" t="str">
        <f>'Avto. zavar. SŽ TP, d.o.o.'!A30</f>
        <v>Delovna vozila - viličarji</v>
      </c>
      <c r="B56" s="457"/>
      <c r="C56" s="452"/>
      <c r="D56" s="342" t="str">
        <f>IF('Avto. zavar. SŽ TP, d.o.o.'!E30=0,"",'Avto. zavar. SŽ TP, d.o.o.'!E30)</f>
        <v/>
      </c>
      <c r="E56" s="342" t="str">
        <f>IF('Avto. zavar. SŽ TP, d.o.o.'!F30=0,"",'Avto. zavar. SŽ TP, d.o.o.'!F30)</f>
        <v/>
      </c>
      <c r="F56" s="389" t="str">
        <f>IF('Avto. zavar. SŽ TP, d.o.o.'!G30=0,"",'Avto. zavar. SŽ TP, d.o.o.'!G30)</f>
        <v/>
      </c>
      <c r="G56" s="389" t="str">
        <f>IF('Avto. zavar. SŽ TP, d.o.o.'!H30=0,"",'Avto. zavar. SŽ TP, d.o.o.'!H30)</f>
        <v/>
      </c>
      <c r="H56" s="389" t="str">
        <f>IF('Avto. zavar. SŽ TP, d.o.o.'!I30=0,"",'Avto. zavar. SŽ TP, d.o.o.'!I30)</f>
        <v/>
      </c>
      <c r="I56" s="389" t="str">
        <f>IF('Avto. zavar. SŽ TP, d.o.o.'!J30=0,"",'Avto. zavar. SŽ TP, d.o.o.'!J30)</f>
        <v/>
      </c>
      <c r="J56" s="389" t="str">
        <f>IF('Avto. zavar. SŽ TP, d.o.o.'!K30=0,"",'Avto. zavar. SŽ TP, d.o.o.'!K30)</f>
        <v/>
      </c>
      <c r="K56" s="389" t="str">
        <f>IF('Avto. zavar. SŽ TP, d.o.o.'!L30=0,"",'Avto. zavar. SŽ TP, d.o.o.'!L30)</f>
        <v/>
      </c>
      <c r="L56" s="389" t="str">
        <f>IF('Avto. zavar. SŽ TP, d.o.o.'!M30=0,"",'Avto. zavar. SŽ TP, d.o.o.'!M30)</f>
        <v/>
      </c>
      <c r="M56" s="389" t="str">
        <f>IF('Avto. zavar. SŽ TP, d.o.o.'!N30=0,"",'Avto. zavar. SŽ TP, d.o.o.'!N30)</f>
        <v/>
      </c>
      <c r="N56" s="389" t="str">
        <f>IF('Avto. zavar. SŽ TP, d.o.o.'!O30=0,"",'Avto. zavar. SŽ TP, d.o.o.'!O30)</f>
        <v/>
      </c>
      <c r="O56" s="389" t="str">
        <f>IF('Avto. zavar. SŽ TP, d.o.o.'!P30=0,"",'Avto. zavar. SŽ TP, d.o.o.'!P30)</f>
        <v/>
      </c>
      <c r="P56" s="392" t="str">
        <f>IF('Avto. zavar. SŽ TP, d.o.o.'!Q30=0,"",'Avto. zavar. SŽ TP, d.o.o.'!Q30)</f>
        <v/>
      </c>
    </row>
    <row r="57" spans="1:16" s="71" customFormat="1" ht="19.5" customHeight="1" thickBot="1" x14ac:dyDescent="0.3">
      <c r="A57" s="565" t="str">
        <f>'Avto. zavar. SŽ TP, d.o.o.'!A31</f>
        <v>Snežni plug</v>
      </c>
      <c r="B57" s="499"/>
      <c r="C57" s="500"/>
      <c r="D57" s="394" t="str">
        <f>IF('Avto. zavar. SŽ TP, d.o.o.'!E31=0,"",'Avto. zavar. SŽ TP, d.o.o.'!E31)</f>
        <v/>
      </c>
      <c r="E57" s="394" t="str">
        <f>IF('Avto. zavar. SŽ TP, d.o.o.'!F31=0,"",'Avto. zavar. SŽ TP, d.o.o.'!F31)</f>
        <v/>
      </c>
      <c r="F57" s="391" t="str">
        <f>IF('Avto. zavar. SŽ TP, d.o.o.'!G31=0,"",'Avto. zavar. SŽ TP, d.o.o.'!G31)</f>
        <v/>
      </c>
      <c r="G57" s="391" t="str">
        <f>IF('Avto. zavar. SŽ TP, d.o.o.'!H31=0,"",'Avto. zavar. SŽ TP, d.o.o.'!H31)</f>
        <v/>
      </c>
      <c r="H57" s="391" t="str">
        <f>IF('Avto. zavar. SŽ TP, d.o.o.'!I31=0,"",'Avto. zavar. SŽ TP, d.o.o.'!I31)</f>
        <v/>
      </c>
      <c r="I57" s="391" t="str">
        <f>IF('Avto. zavar. SŽ TP, d.o.o.'!J31=0,"",'Avto. zavar. SŽ TP, d.o.o.'!J31)</f>
        <v/>
      </c>
      <c r="J57" s="391" t="str">
        <f>IF('Avto. zavar. SŽ TP, d.o.o.'!K31=0,"",'Avto. zavar. SŽ TP, d.o.o.'!K31)</f>
        <v/>
      </c>
      <c r="K57" s="391" t="str">
        <f>IF('Avto. zavar. SŽ TP, d.o.o.'!L31=0,"",'Avto. zavar. SŽ TP, d.o.o.'!L31)</f>
        <v/>
      </c>
      <c r="L57" s="391" t="str">
        <f>IF('Avto. zavar. SŽ TP, d.o.o.'!M31=0,"",'Avto. zavar. SŽ TP, d.o.o.'!M31)</f>
        <v/>
      </c>
      <c r="M57" s="391" t="str">
        <f>IF('Avto. zavar. SŽ TP, d.o.o.'!N31=0,"",'Avto. zavar. SŽ TP, d.o.o.'!N31)</f>
        <v/>
      </c>
      <c r="N57" s="391" t="str">
        <f>IF('Avto. zavar. SŽ TP, d.o.o.'!O31=0,"",'Avto. zavar. SŽ TP, d.o.o.'!O31)</f>
        <v/>
      </c>
      <c r="O57" s="391" t="str">
        <f>IF('Avto. zavar. SŽ TP, d.o.o.'!P31=0,"",'Avto. zavar. SŽ TP, d.o.o.'!P31)</f>
        <v/>
      </c>
      <c r="P57" s="393" t="str">
        <f>IF('Avto. zavar. SŽ TP, d.o.o.'!Q31=0,"",'Avto. zavar. SŽ TP, d.o.o.'!Q31)</f>
        <v/>
      </c>
    </row>
    <row r="58" spans="1:16" ht="18.75" customHeight="1" x14ac:dyDescent="0.25">
      <c r="A58" s="110"/>
      <c r="B58" s="110"/>
      <c r="C58" s="110"/>
      <c r="D58" s="79"/>
      <c r="E58" s="80"/>
      <c r="F58" s="81"/>
      <c r="G58" s="81"/>
      <c r="H58" s="52"/>
      <c r="I58" s="52"/>
      <c r="J58" s="52"/>
      <c r="K58" s="52"/>
      <c r="L58" s="52"/>
      <c r="M58" s="52"/>
      <c r="N58" s="52"/>
      <c r="O58" s="52"/>
      <c r="P58" s="52"/>
    </row>
    <row r="59" spans="1:16" ht="34.5" customHeight="1" x14ac:dyDescent="0.25">
      <c r="A59" s="548" t="str">
        <f>'Avto. zavar. SŽ TP, d.o.o.'!A33:R33</f>
        <v>V zgornji zavarovalni premiji so vključena tudi osnovna sredstva in drobni inventar zavarovanca, ki bi se nahajala v posameznem vozilu na I. riziko z zavarovalno vsoto do 3.000 EUR.</v>
      </c>
      <c r="B59" s="545"/>
      <c r="C59" s="545"/>
      <c r="D59" s="545"/>
      <c r="E59" s="549"/>
      <c r="F59" s="545"/>
      <c r="G59" s="545"/>
      <c r="H59" s="545"/>
      <c r="I59" s="545"/>
      <c r="J59" s="545"/>
      <c r="K59" s="545"/>
      <c r="L59" s="545"/>
      <c r="M59" s="545"/>
      <c r="N59" s="545"/>
      <c r="O59" s="545"/>
      <c r="P59" s="545"/>
    </row>
    <row r="60" spans="1:16" ht="16.149999999999999" customHeight="1" thickBot="1" x14ac:dyDescent="0.4">
      <c r="A60" s="46"/>
      <c r="B60" s="46"/>
      <c r="C60" s="46"/>
      <c r="D60" s="46"/>
      <c r="E60" s="46"/>
      <c r="F60" s="47"/>
      <c r="P60" s="48" t="s">
        <v>87</v>
      </c>
    </row>
    <row r="61" spans="1:16" ht="40.15" customHeight="1" thickBot="1" x14ac:dyDescent="0.3">
      <c r="A61" s="559" t="str">
        <f>'Avto. zavar. SŽ TP, d.o.o.'!A34</f>
        <v xml:space="preserve">Morebitna ostala dodatna oprema, ki ni vključena v razpisni dokumentaciji ali pri nabavi vozila v vrednost vozila, in rezervni dele ter vzorci blaga se zavarujejo po seznamu na I. riziko s premijsko stopnjo: </v>
      </c>
      <c r="B61" s="560"/>
      <c r="C61" s="560"/>
      <c r="D61" s="560"/>
      <c r="E61" s="560"/>
      <c r="F61" s="560"/>
      <c r="G61" s="560"/>
      <c r="H61" s="560"/>
      <c r="I61" s="560"/>
      <c r="J61" s="560"/>
      <c r="K61" s="560"/>
      <c r="L61" s="560"/>
      <c r="M61" s="560"/>
      <c r="N61" s="560"/>
      <c r="O61" s="561"/>
      <c r="P61" s="49" t="str">
        <f>IF('Avto. zavar. SŽ TP, d.o.o.'!Q34="","",'Avto. zavar. SŽ TP, d.o.o.'!Q34)</f>
        <v/>
      </c>
    </row>
    <row r="62" spans="1:16" ht="15.5" customHeight="1" x14ac:dyDescent="0.25">
      <c r="A62" s="41"/>
      <c r="B62" s="41"/>
      <c r="C62" s="41"/>
      <c r="D62" s="41"/>
      <c r="F62" s="38"/>
    </row>
    <row r="63" spans="1:16" s="40" customFormat="1" ht="20.25" customHeight="1" x14ac:dyDescent="0.35">
      <c r="A63" s="44" t="s">
        <v>225</v>
      </c>
      <c r="B63" s="42"/>
      <c r="C63" s="42"/>
      <c r="D63" s="42"/>
      <c r="E63" s="37"/>
      <c r="F63" s="42"/>
      <c r="G63" s="42"/>
    </row>
    <row r="64" spans="1:16" ht="24" customHeight="1" x14ac:dyDescent="0.25">
      <c r="A64" s="545" t="s">
        <v>226</v>
      </c>
      <c r="B64" s="545"/>
      <c r="C64" s="545"/>
      <c r="D64" s="545"/>
      <c r="E64" s="549"/>
      <c r="F64" s="545"/>
      <c r="G64" s="545"/>
      <c r="H64" s="545"/>
      <c r="I64" s="545"/>
      <c r="J64" s="545"/>
      <c r="K64" s="545"/>
      <c r="L64" s="545"/>
      <c r="M64" s="545"/>
      <c r="N64" s="545"/>
      <c r="O64" s="545"/>
      <c r="P64" s="545"/>
    </row>
    <row r="65" spans="1:16" ht="24" customHeight="1" x14ac:dyDescent="0.25">
      <c r="A65" s="545" t="s">
        <v>227</v>
      </c>
      <c r="B65" s="545"/>
      <c r="C65" s="545"/>
      <c r="D65" s="545"/>
      <c r="E65" s="549"/>
      <c r="F65" s="545"/>
      <c r="G65" s="545"/>
      <c r="H65" s="545"/>
      <c r="I65" s="545"/>
      <c r="J65" s="545"/>
      <c r="K65" s="545"/>
      <c r="L65" s="545"/>
      <c r="M65" s="545"/>
      <c r="N65" s="545"/>
      <c r="O65" s="545"/>
      <c r="P65" s="545"/>
    </row>
    <row r="66" spans="1:16" ht="24" customHeight="1" x14ac:dyDescent="0.25">
      <c r="A66" s="545" t="s">
        <v>228</v>
      </c>
      <c r="B66" s="545"/>
      <c r="C66" s="545"/>
      <c r="D66" s="545"/>
      <c r="E66" s="549"/>
      <c r="F66" s="545"/>
      <c r="G66" s="545"/>
      <c r="H66" s="545"/>
      <c r="I66" s="545"/>
      <c r="J66" s="545"/>
      <c r="K66" s="545"/>
      <c r="L66" s="545"/>
      <c r="M66" s="545"/>
      <c r="N66" s="545"/>
      <c r="O66" s="545"/>
      <c r="P66" s="545"/>
    </row>
    <row r="67" spans="1:16" s="40" customFormat="1" ht="58.15" customHeight="1" x14ac:dyDescent="0.25">
      <c r="A67" s="545" t="s">
        <v>308</v>
      </c>
      <c r="B67" s="557"/>
      <c r="C67" s="557"/>
      <c r="D67" s="557"/>
      <c r="E67" s="557"/>
      <c r="F67" s="557"/>
      <c r="G67" s="557"/>
      <c r="H67" s="557"/>
      <c r="I67" s="557"/>
      <c r="J67" s="557"/>
      <c r="K67" s="557"/>
      <c r="L67" s="557"/>
      <c r="M67" s="557"/>
      <c r="N67" s="557"/>
      <c r="O67" s="557"/>
      <c r="P67" s="557"/>
    </row>
    <row r="68" spans="1:16" s="45" customFormat="1" ht="38.25" customHeight="1" x14ac:dyDescent="0.25">
      <c r="A68" s="545" t="s">
        <v>230</v>
      </c>
      <c r="B68" s="546"/>
      <c r="C68" s="546"/>
      <c r="D68" s="546"/>
      <c r="E68" s="546"/>
      <c r="F68" s="546"/>
      <c r="G68" s="546"/>
      <c r="H68" s="546"/>
      <c r="I68" s="546"/>
      <c r="J68" s="546"/>
      <c r="K68" s="546"/>
      <c r="L68" s="546"/>
      <c r="M68" s="546"/>
      <c r="N68" s="546"/>
      <c r="O68" s="546"/>
      <c r="P68" s="546"/>
    </row>
    <row r="69" spans="1:16" s="45" customFormat="1" ht="24" customHeight="1" x14ac:dyDescent="0.25">
      <c r="A69" s="545" t="s">
        <v>231</v>
      </c>
      <c r="B69" s="546"/>
      <c r="C69" s="546"/>
      <c r="D69" s="546"/>
      <c r="E69" s="546"/>
      <c r="F69" s="546"/>
      <c r="G69" s="546"/>
      <c r="H69" s="546"/>
      <c r="I69" s="546"/>
      <c r="J69" s="546"/>
      <c r="K69" s="546"/>
      <c r="L69" s="546"/>
      <c r="M69" s="546"/>
      <c r="N69" s="546"/>
      <c r="O69" s="546"/>
      <c r="P69" s="546"/>
    </row>
    <row r="70" spans="1:16" ht="38.25" customHeight="1" x14ac:dyDescent="0.25">
      <c r="A70" s="545" t="s">
        <v>232</v>
      </c>
      <c r="B70" s="545"/>
      <c r="C70" s="545"/>
      <c r="D70" s="545"/>
      <c r="E70" s="549"/>
      <c r="F70" s="545"/>
      <c r="G70" s="545"/>
      <c r="H70" s="545"/>
      <c r="I70" s="545"/>
      <c r="J70" s="545"/>
      <c r="K70" s="545"/>
      <c r="L70" s="545"/>
      <c r="M70" s="545"/>
      <c r="N70" s="545"/>
      <c r="O70" s="545"/>
      <c r="P70" s="545"/>
    </row>
    <row r="71" spans="1:16" s="116" customFormat="1" ht="24" customHeight="1" x14ac:dyDescent="0.25">
      <c r="A71" s="545" t="s">
        <v>233</v>
      </c>
      <c r="B71" s="558"/>
      <c r="C71" s="558"/>
      <c r="D71" s="558"/>
      <c r="E71" s="558"/>
      <c r="F71" s="558"/>
      <c r="G71" s="558"/>
      <c r="H71" s="558"/>
      <c r="I71" s="558"/>
      <c r="J71" s="558"/>
      <c r="K71" s="558"/>
      <c r="L71" s="558"/>
      <c r="M71" s="558"/>
      <c r="N71" s="558"/>
      <c r="O71" s="558"/>
      <c r="P71" s="558"/>
    </row>
    <row r="72" spans="1:16" s="116" customFormat="1" ht="24" customHeight="1" x14ac:dyDescent="0.25">
      <c r="A72" s="545" t="s">
        <v>234</v>
      </c>
      <c r="B72" s="558"/>
      <c r="C72" s="558"/>
      <c r="D72" s="558"/>
      <c r="E72" s="558"/>
      <c r="F72" s="558"/>
      <c r="G72" s="558"/>
      <c r="H72" s="558"/>
      <c r="I72" s="558"/>
      <c r="J72" s="558"/>
      <c r="K72" s="558"/>
      <c r="L72" s="558"/>
      <c r="M72" s="558"/>
      <c r="N72" s="558"/>
      <c r="O72" s="558"/>
      <c r="P72" s="558"/>
    </row>
    <row r="73" spans="1:16" s="116" customFormat="1" ht="24" customHeight="1" x14ac:dyDescent="0.25">
      <c r="A73" s="545" t="s">
        <v>235</v>
      </c>
      <c r="B73" s="558"/>
      <c r="C73" s="558"/>
      <c r="D73" s="558"/>
      <c r="E73" s="558"/>
      <c r="F73" s="558"/>
      <c r="G73" s="558"/>
      <c r="H73" s="558"/>
      <c r="I73" s="558"/>
      <c r="J73" s="558"/>
      <c r="K73" s="558"/>
      <c r="L73" s="558"/>
      <c r="M73" s="558"/>
      <c r="N73" s="558"/>
      <c r="O73" s="558"/>
      <c r="P73" s="558"/>
    </row>
    <row r="74" spans="1:16" s="36" customFormat="1" ht="40.15" customHeight="1" x14ac:dyDescent="0.25">
      <c r="A74" s="545" t="s">
        <v>236</v>
      </c>
      <c r="B74" s="556"/>
      <c r="C74" s="556"/>
      <c r="D74" s="556"/>
      <c r="E74" s="556"/>
      <c r="F74" s="556"/>
      <c r="G74" s="556"/>
      <c r="H74" s="556"/>
      <c r="I74" s="556"/>
      <c r="J74" s="556"/>
      <c r="K74" s="556"/>
      <c r="L74" s="556"/>
      <c r="M74" s="556"/>
      <c r="N74" s="556"/>
      <c r="O74" s="556"/>
      <c r="P74" s="556"/>
    </row>
    <row r="75" spans="1:16" ht="38.25" customHeight="1" x14ac:dyDescent="0.25">
      <c r="A75" s="545" t="s">
        <v>237</v>
      </c>
      <c r="B75" s="545"/>
      <c r="C75" s="545"/>
      <c r="D75" s="545"/>
      <c r="E75" s="549"/>
      <c r="F75" s="545"/>
      <c r="G75" s="545"/>
      <c r="H75" s="545"/>
      <c r="I75" s="545"/>
      <c r="J75" s="545"/>
      <c r="K75" s="545"/>
      <c r="L75" s="545"/>
      <c r="M75" s="545"/>
      <c r="N75" s="545"/>
      <c r="O75" s="545"/>
      <c r="P75" s="545"/>
    </row>
    <row r="76" spans="1:16" ht="24" customHeight="1" x14ac:dyDescent="0.25">
      <c r="A76" s="545" t="s">
        <v>238</v>
      </c>
      <c r="B76" s="545"/>
      <c r="C76" s="545"/>
      <c r="D76" s="545"/>
      <c r="E76" s="549"/>
      <c r="F76" s="545"/>
      <c r="G76" s="545"/>
      <c r="H76" s="545"/>
      <c r="I76" s="545"/>
      <c r="J76" s="545"/>
      <c r="K76" s="545"/>
      <c r="L76" s="545"/>
      <c r="M76" s="545"/>
      <c r="N76" s="545"/>
      <c r="O76" s="545"/>
      <c r="P76" s="545"/>
    </row>
    <row r="77" spans="1:16" ht="24" customHeight="1" x14ac:dyDescent="0.25">
      <c r="A77" s="545" t="s">
        <v>239</v>
      </c>
      <c r="B77" s="545"/>
      <c r="C77" s="545"/>
      <c r="D77" s="545"/>
      <c r="E77" s="549"/>
      <c r="F77" s="545"/>
      <c r="G77" s="545"/>
      <c r="H77" s="545"/>
      <c r="I77" s="545"/>
      <c r="J77" s="545"/>
      <c r="K77" s="545"/>
      <c r="L77" s="545"/>
      <c r="M77" s="545"/>
      <c r="N77" s="545"/>
      <c r="O77" s="545"/>
      <c r="P77" s="545"/>
    </row>
    <row r="78" spans="1:16" ht="58.15" customHeight="1" x14ac:dyDescent="0.25">
      <c r="A78" s="545" t="s">
        <v>240</v>
      </c>
      <c r="B78" s="545"/>
      <c r="C78" s="545"/>
      <c r="D78" s="545"/>
      <c r="E78" s="549"/>
      <c r="F78" s="545"/>
      <c r="G78" s="545"/>
      <c r="H78" s="545"/>
      <c r="I78" s="545"/>
      <c r="J78" s="545"/>
      <c r="K78" s="545"/>
      <c r="L78" s="545"/>
      <c r="M78" s="545"/>
      <c r="N78" s="545"/>
      <c r="O78" s="545"/>
      <c r="P78" s="545"/>
    </row>
    <row r="79" spans="1:16" ht="38.25" customHeight="1" x14ac:dyDescent="0.25">
      <c r="A79" s="545" t="s">
        <v>241</v>
      </c>
      <c r="B79" s="545"/>
      <c r="C79" s="545"/>
      <c r="D79" s="545"/>
      <c r="E79" s="549"/>
      <c r="F79" s="545"/>
      <c r="G79" s="545"/>
      <c r="H79" s="545"/>
      <c r="I79" s="545"/>
      <c r="J79" s="545"/>
      <c r="K79" s="545"/>
      <c r="L79" s="545"/>
      <c r="M79" s="545"/>
      <c r="N79" s="545"/>
      <c r="O79" s="545"/>
      <c r="P79" s="545"/>
    </row>
    <row r="80" spans="1:16" ht="19.5" customHeight="1" x14ac:dyDescent="0.25"/>
    <row r="81" spans="1:10" ht="25.5" customHeight="1" x14ac:dyDescent="0.25">
      <c r="A81" s="7" t="str">
        <f>IF('Rekapitulacija družb SŽ'!$A$25="","Kraj in datum:","Kraj in datum: "&amp;'Rekapitulacija družb SŽ'!$A$25)</f>
        <v>Kraj in datum:</v>
      </c>
      <c r="B81" s="7"/>
      <c r="C81" s="7"/>
      <c r="D81" s="7"/>
      <c r="E81" s="8"/>
      <c r="F81" s="8"/>
      <c r="G81" s="8"/>
      <c r="H81" s="8"/>
      <c r="I81" s="6"/>
      <c r="J81" s="8" t="str">
        <f>IF('Rekapitulacija družb SŽ'!$A$28="","Kraj in datum:","Kraj in datum: "&amp;'Rekapitulacija družb SŽ'!$A$28)</f>
        <v>Kraj in datum: _______________, __.__.2026</v>
      </c>
    </row>
    <row r="82" spans="1:10" ht="25.5" customHeight="1" x14ac:dyDescent="0.25">
      <c r="A82" s="7" t="s">
        <v>89</v>
      </c>
      <c r="B82" s="7"/>
      <c r="C82" s="7"/>
      <c r="D82" s="7"/>
      <c r="E82" s="8"/>
      <c r="F82" s="8"/>
      <c r="G82" s="8"/>
      <c r="H82" s="8"/>
      <c r="I82" s="6"/>
      <c r="J82" s="7" t="s">
        <v>35</v>
      </c>
    </row>
    <row r="83" spans="1:10" ht="25.5" customHeight="1" x14ac:dyDescent="0.25">
      <c r="A83" s="171" t="str">
        <f>IF('Rekapitulacija družb SŽ'!$E$25="","",'Rekapitulacija družb SŽ'!$E$25)</f>
        <v/>
      </c>
      <c r="B83" s="7"/>
      <c r="C83" s="7"/>
      <c r="D83" s="7"/>
      <c r="E83" s="8"/>
      <c r="F83" s="8"/>
      <c r="G83" s="8"/>
      <c r="H83" s="8"/>
      <c r="I83" s="6"/>
      <c r="J83" s="8" t="str">
        <f>IF('Rekapitulacija družb SŽ'!$E$28="","",'Rekapitulacija družb SŽ'!$E$28)</f>
        <v>____________________________________________</v>
      </c>
    </row>
  </sheetData>
  <sheetProtection algorithmName="SHA-512" hashValue="LRJAiZ7CE6h2mBOAAO9FsMOqlYzLUWZSPBGra9o3tfmN84/Mm9WKvBJhGDge/uQNhlFmumy1ydb6x1JadLVngQ==" saltValue="TdwxMWMFzMheTdYvZGLljw==" spinCount="100000" sheet="1" objects="1" scenarios="1"/>
  <mergeCells count="55">
    <mergeCell ref="A76:P76"/>
    <mergeCell ref="A46:C46"/>
    <mergeCell ref="A17:P17"/>
    <mergeCell ref="A56:C56"/>
    <mergeCell ref="A45:C45"/>
    <mergeCell ref="A27:P27"/>
    <mergeCell ref="A26:P26"/>
    <mergeCell ref="C7:I7"/>
    <mergeCell ref="A55:C55"/>
    <mergeCell ref="A50:C50"/>
    <mergeCell ref="A72:P72"/>
    <mergeCell ref="A29:P29"/>
    <mergeCell ref="A57:C57"/>
    <mergeCell ref="A19:P19"/>
    <mergeCell ref="A68:P68"/>
    <mergeCell ref="A42:C42"/>
    <mergeCell ref="A10:P10"/>
    <mergeCell ref="A28:P28"/>
    <mergeCell ref="A40:C41"/>
    <mergeCell ref="A47:C47"/>
    <mergeCell ref="A67:P67"/>
    <mergeCell ref="A11:F11"/>
    <mergeCell ref="C8:P8"/>
    <mergeCell ref="H6:O6"/>
    <mergeCell ref="A77:P77"/>
    <mergeCell ref="O1:P1"/>
    <mergeCell ref="A53:C53"/>
    <mergeCell ref="A30:P30"/>
    <mergeCell ref="A64:P64"/>
    <mergeCell ref="A59:P59"/>
    <mergeCell ref="A43:C43"/>
    <mergeCell ref="A73:P73"/>
    <mergeCell ref="A52:C52"/>
    <mergeCell ref="C9:P9"/>
    <mergeCell ref="A24:P24"/>
    <mergeCell ref="D40:P40"/>
    <mergeCell ref="A44:C44"/>
    <mergeCell ref="A70:P70"/>
    <mergeCell ref="A25:P25"/>
    <mergeCell ref="A9:B9"/>
    <mergeCell ref="A54:C54"/>
    <mergeCell ref="A33:P33"/>
    <mergeCell ref="A79:P79"/>
    <mergeCell ref="A71:P71"/>
    <mergeCell ref="A69:P69"/>
    <mergeCell ref="A78:P78"/>
    <mergeCell ref="A48:C48"/>
    <mergeCell ref="A65:P65"/>
    <mergeCell ref="A51:C51"/>
    <mergeCell ref="A75:P75"/>
    <mergeCell ref="A49:C49"/>
    <mergeCell ref="A66:P66"/>
    <mergeCell ref="A74:P74"/>
    <mergeCell ref="A61:O61"/>
    <mergeCell ref="A32:P32"/>
  </mergeCells>
  <pageMargins left="0.59055118110236227" right="0.39370078740157483" top="0.78740157480314965" bottom="0.78740157480314965" header="0.39370078740157483" footer="0.39370078740157483"/>
  <pageSetup paperSize="9" scale="55"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pageSetUpPr fitToPage="1"/>
  </sheetPr>
  <dimension ref="A1:S45"/>
  <sheetViews>
    <sheetView showGridLines="0" zoomScaleNormal="100" zoomScaleSheetLayoutView="100" workbookViewId="0">
      <selection activeCell="C10" sqref="C10:S10"/>
    </sheetView>
  </sheetViews>
  <sheetFormatPr defaultColWidth="9.1796875" defaultRowHeight="17.25" customHeight="1" x14ac:dyDescent="0.25"/>
  <cols>
    <col min="1" max="1" width="18.453125" style="6" customWidth="1"/>
    <col min="2" max="2" width="8.7265625" style="6" customWidth="1"/>
    <col min="3" max="3" width="6.7265625" style="6" customWidth="1"/>
    <col min="4" max="4" width="10.54296875" style="6" customWidth="1"/>
    <col min="5" max="5" width="10.7265625" style="10" customWidth="1"/>
    <col min="6" max="6" width="8.7265625" style="10" customWidth="1"/>
    <col min="7" max="7" width="10.7265625" style="10" customWidth="1"/>
    <col min="8" max="13" width="9.7265625" style="10" customWidth="1"/>
    <col min="14" max="14" width="8.7265625" style="10" customWidth="1"/>
    <col min="15" max="15" width="9.7265625" style="10" customWidth="1"/>
    <col min="16" max="16" width="9.453125" style="10" customWidth="1"/>
    <col min="17" max="18" width="8.7265625" style="10" customWidth="1"/>
    <col min="19" max="19" width="16.26953125" style="10" customWidth="1"/>
    <col min="20" max="20" width="9.1796875" style="6" customWidth="1"/>
    <col min="21" max="16384" width="9.1796875" style="6"/>
  </cols>
  <sheetData>
    <row r="1" spans="1:19" ht="54" customHeight="1" x14ac:dyDescent="0.25">
      <c r="A1" s="590" t="s">
        <v>56</v>
      </c>
      <c r="B1" s="506"/>
      <c r="C1" s="506"/>
      <c r="D1" s="506"/>
      <c r="E1" s="524"/>
      <c r="F1" s="524"/>
      <c r="G1" s="524"/>
      <c r="H1" s="524"/>
      <c r="I1" s="524"/>
      <c r="J1" s="524"/>
      <c r="K1" s="524"/>
      <c r="L1" s="524"/>
      <c r="M1" s="524"/>
      <c r="N1" s="524"/>
      <c r="O1" s="524"/>
      <c r="P1" s="524"/>
      <c r="Q1" s="528" t="str">
        <f>IF('Avto. zavar.-polica SŽ Infrast.'!O1="","",'Avto. zavar.-polica SŽ Infrast.'!O1)</f>
        <v>vzorec</v>
      </c>
      <c r="R1" s="462"/>
      <c r="S1" s="462"/>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SŽ'!B19</f>
        <v>SŽ - INFRASTRUKTURA, d.o.o., PE Infrastruktura, Kolodvorska ulica 11, 1000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9.25" customHeight="1" x14ac:dyDescent="0.25">
      <c r="B9" s="25" t="s">
        <v>58</v>
      </c>
      <c r="C9" s="529" t="s">
        <v>59</v>
      </c>
      <c r="D9" s="462"/>
      <c r="E9" s="462"/>
      <c r="F9" s="462"/>
      <c r="G9" s="462"/>
      <c r="H9" s="462"/>
      <c r="I9" s="462"/>
      <c r="J9" s="462"/>
      <c r="K9" s="462"/>
      <c r="L9" s="462"/>
      <c r="M9" s="462"/>
      <c r="N9" s="462"/>
      <c r="O9" s="462"/>
      <c r="P9" s="462"/>
      <c r="Q9" s="462"/>
      <c r="R9" s="462"/>
      <c r="S9" s="462"/>
    </row>
    <row r="10" spans="1:19" ht="51" customHeight="1" x14ac:dyDescent="0.25">
      <c r="A10" s="505" t="s">
        <v>60</v>
      </c>
      <c r="B10" s="506"/>
      <c r="C10" s="519"/>
      <c r="D10" s="460"/>
      <c r="E10" s="460"/>
      <c r="F10" s="460"/>
      <c r="G10" s="460"/>
      <c r="H10" s="460"/>
      <c r="I10" s="460"/>
      <c r="J10" s="460"/>
      <c r="K10" s="460"/>
      <c r="L10" s="460"/>
      <c r="M10" s="460"/>
      <c r="N10" s="460"/>
      <c r="O10" s="460"/>
      <c r="P10" s="460"/>
      <c r="Q10" s="460"/>
      <c r="R10" s="460"/>
      <c r="S10" s="520"/>
    </row>
    <row r="11" spans="1:19" ht="40.5" customHeight="1" thickBot="1" x14ac:dyDescent="0.3">
      <c r="A11" s="523" t="str">
        <f>'Avto. zavar. SŽ, d.o.o.'!$A$11</f>
        <v>Na podlagi javnega naročila z oznako  za sklop 2 in pogodbe o avtomobilskem zavarovanju voznega parka ter sklenjene zadevne osnovne police znaša zavarovalna premija:</v>
      </c>
      <c r="B11" s="506"/>
      <c r="C11" s="506"/>
      <c r="D11" s="506"/>
      <c r="E11" s="524"/>
      <c r="F11" s="524"/>
      <c r="G11" s="524"/>
      <c r="H11" s="524"/>
      <c r="I11" s="524"/>
      <c r="J11" s="524"/>
      <c r="K11" s="524"/>
      <c r="L11" s="524"/>
      <c r="M11" s="524"/>
      <c r="N11" s="524"/>
      <c r="O11" s="524"/>
      <c r="P11" s="524"/>
      <c r="Q11" s="524"/>
      <c r="R11" s="524"/>
      <c r="S11" s="524"/>
    </row>
    <row r="12" spans="1:19" s="7" customFormat="1" ht="18" hidden="1" customHeight="1" x14ac:dyDescent="0.25">
      <c r="A12" s="511" t="s">
        <v>61</v>
      </c>
      <c r="B12" s="512"/>
      <c r="C12" s="512"/>
      <c r="D12" s="512"/>
      <c r="E12" s="512"/>
      <c r="F12" s="512"/>
      <c r="G12" s="512"/>
      <c r="H12" s="512"/>
      <c r="I12" s="512"/>
      <c r="J12" s="512"/>
      <c r="K12" s="512"/>
      <c r="L12" s="512"/>
      <c r="M12" s="512"/>
      <c r="N12" s="512"/>
      <c r="O12" s="512"/>
      <c r="P12" s="512"/>
      <c r="Q12" s="512"/>
      <c r="R12" s="512"/>
      <c r="S12" s="512"/>
    </row>
    <row r="13" spans="1:19" s="68" customFormat="1" ht="18.75" hidden="1" customHeight="1" thickBot="1" x14ac:dyDescent="0.4">
      <c r="A13" s="65"/>
      <c r="B13" s="1"/>
      <c r="C13" s="1"/>
      <c r="D13" s="1"/>
      <c r="E13" s="5"/>
      <c r="F13" s="66"/>
      <c r="G13" s="67"/>
      <c r="H13" s="67"/>
      <c r="I13" s="67"/>
      <c r="J13" s="67"/>
      <c r="K13" s="67"/>
      <c r="L13" s="67"/>
      <c r="M13" s="67"/>
      <c r="N13" s="67"/>
      <c r="O13" s="67"/>
      <c r="P13" s="67"/>
    </row>
    <row r="14" spans="1:19" s="68" customFormat="1" ht="24" customHeight="1" thickBot="1" x14ac:dyDescent="0.3">
      <c r="A14" s="509" t="s">
        <v>62</v>
      </c>
      <c r="B14" s="449"/>
      <c r="C14" s="471"/>
      <c r="D14" s="516" t="s">
        <v>63</v>
      </c>
      <c r="E14" s="569" t="s">
        <v>64</v>
      </c>
      <c r="F14" s="522"/>
      <c r="G14" s="522"/>
      <c r="H14" s="522"/>
      <c r="I14" s="522"/>
      <c r="J14" s="522"/>
      <c r="K14" s="522"/>
      <c r="L14" s="522"/>
      <c r="M14" s="522"/>
      <c r="N14" s="522"/>
      <c r="O14" s="522"/>
      <c r="P14" s="522"/>
      <c r="Q14" s="522"/>
      <c r="R14" s="478"/>
      <c r="S14" s="526" t="s">
        <v>65</v>
      </c>
    </row>
    <row r="15" spans="1:19" s="69" customFormat="1" ht="41.25" customHeight="1" thickBot="1" x14ac:dyDescent="0.3">
      <c r="A15" s="464"/>
      <c r="B15" s="510"/>
      <c r="C15" s="473"/>
      <c r="D15" s="479"/>
      <c r="E15" s="205" t="s">
        <v>66</v>
      </c>
      <c r="F15" s="206" t="s">
        <v>67</v>
      </c>
      <c r="G15" s="206" t="s">
        <v>68</v>
      </c>
      <c r="H15" s="207" t="s">
        <v>69</v>
      </c>
      <c r="I15" s="207" t="s">
        <v>70</v>
      </c>
      <c r="J15" s="207" t="s">
        <v>71</v>
      </c>
      <c r="K15" s="207" t="s">
        <v>72</v>
      </c>
      <c r="L15" s="207" t="s">
        <v>73</v>
      </c>
      <c r="M15" s="207" t="s">
        <v>74</v>
      </c>
      <c r="N15" s="207" t="s">
        <v>75</v>
      </c>
      <c r="O15" s="207" t="s">
        <v>541</v>
      </c>
      <c r="P15" s="206" t="s">
        <v>77</v>
      </c>
      <c r="Q15" s="517" t="s">
        <v>78</v>
      </c>
      <c r="R15" s="518"/>
      <c r="S15" s="527"/>
    </row>
    <row r="16" spans="1:19" s="71" customFormat="1" ht="26.25" customHeight="1" x14ac:dyDescent="0.25">
      <c r="A16" s="570" t="s">
        <v>542</v>
      </c>
      <c r="B16" s="457"/>
      <c r="C16" s="452"/>
      <c r="D16" s="106">
        <f>COUNTIF('Priloga k obračunu SŽ Infrast.'!$D$13:$D$375,'Avto. zavar. SŽ Infrastruktura'!A16)</f>
        <v>10</v>
      </c>
      <c r="E16" s="192"/>
      <c r="F16" s="192"/>
      <c r="G16" s="192"/>
      <c r="H16" s="192"/>
      <c r="I16" s="192"/>
      <c r="J16" s="192"/>
      <c r="K16" s="192"/>
      <c r="L16" s="192"/>
      <c r="M16" s="192"/>
      <c r="N16" s="192"/>
      <c r="O16" s="194"/>
      <c r="P16" s="192"/>
      <c r="Q16" s="574">
        <f t="shared" ref="Q16:Q34" si="0">+SUM(E16:P16)</f>
        <v>0</v>
      </c>
      <c r="R16" s="504"/>
      <c r="S16" s="208">
        <f ca="1">SUMIF('Priloga k obračunu SŽ Infrast.'!$D$14:$AF$375,'Avto. zavar. SŽ Infrastruktura'!A16,'Priloga k obračunu SŽ Infrast.'!$AF$14:$AF$375)</f>
        <v>0</v>
      </c>
    </row>
    <row r="17" spans="1:19" s="71" customFormat="1" ht="26.25" customHeight="1" x14ac:dyDescent="0.25">
      <c r="A17" s="570" t="s">
        <v>82</v>
      </c>
      <c r="B17" s="457"/>
      <c r="C17" s="452"/>
      <c r="D17" s="106">
        <f>COUNTIF('Priloga k obračunu SŽ Infrast.'!$D$13:$D$375,'Avto. zavar. SŽ Infrastruktura'!A17)</f>
        <v>15</v>
      </c>
      <c r="E17" s="192"/>
      <c r="F17" s="192"/>
      <c r="G17" s="194"/>
      <c r="H17" s="194"/>
      <c r="I17" s="194"/>
      <c r="J17" s="194"/>
      <c r="K17" s="194"/>
      <c r="L17" s="194"/>
      <c r="M17" s="194"/>
      <c r="N17" s="194"/>
      <c r="O17" s="194"/>
      <c r="P17" s="194"/>
      <c r="Q17" s="574">
        <f t="shared" si="0"/>
        <v>0</v>
      </c>
      <c r="R17" s="504"/>
      <c r="S17" s="208">
        <f ca="1">SUMIF('Priloga k obračunu SŽ Infrast.'!$D$14:$AF$375,'Avto. zavar. SŽ Infrastruktura'!A17,'Priloga k obračunu SŽ Infrast.'!$AF$14:$AF$375)</f>
        <v>0</v>
      </c>
    </row>
    <row r="18" spans="1:19" s="71" customFormat="1" ht="26.25" customHeight="1" x14ac:dyDescent="0.25">
      <c r="A18" s="570" t="s">
        <v>243</v>
      </c>
      <c r="B18" s="457"/>
      <c r="C18" s="452"/>
      <c r="D18" s="106">
        <f>COUNTIF('Priloga k obračunu SŽ Infrast.'!$D$13:$D$375,'Avto. zavar. SŽ Infrastruktura'!A18)</f>
        <v>34</v>
      </c>
      <c r="E18" s="192"/>
      <c r="F18" s="192"/>
      <c r="G18" s="192"/>
      <c r="H18" s="192"/>
      <c r="I18" s="192"/>
      <c r="J18" s="192"/>
      <c r="K18" s="192"/>
      <c r="L18" s="192"/>
      <c r="M18" s="192"/>
      <c r="N18" s="192"/>
      <c r="O18" s="194"/>
      <c r="P18" s="194"/>
      <c r="Q18" s="574">
        <f t="shared" si="0"/>
        <v>0</v>
      </c>
      <c r="R18" s="504"/>
      <c r="S18" s="208">
        <f ca="1">SUMIF('Priloga k obračunu SŽ Infrast.'!$D$14:$AF$375,'Avto. zavar. SŽ Infrastruktura'!A18,'Priloga k obračunu SŽ Infrast.'!$AF$14:$AF$375)</f>
        <v>0</v>
      </c>
    </row>
    <row r="19" spans="1:19" s="71" customFormat="1" ht="26.25" customHeight="1" x14ac:dyDescent="0.25">
      <c r="A19" s="570" t="s">
        <v>244</v>
      </c>
      <c r="B19" s="457"/>
      <c r="C19" s="452"/>
      <c r="D19" s="106">
        <f>COUNTIF('Priloga k obračunu SŽ Infrast.'!$D$13:$D$375,'Avto. zavar. SŽ Infrastruktura'!A19)</f>
        <v>139</v>
      </c>
      <c r="E19" s="192"/>
      <c r="F19" s="192"/>
      <c r="G19" s="192"/>
      <c r="H19" s="192"/>
      <c r="I19" s="192"/>
      <c r="J19" s="192"/>
      <c r="K19" s="192"/>
      <c r="L19" s="192"/>
      <c r="M19" s="192"/>
      <c r="N19" s="194"/>
      <c r="O19" s="194"/>
      <c r="P19" s="194"/>
      <c r="Q19" s="574">
        <f t="shared" si="0"/>
        <v>0</v>
      </c>
      <c r="R19" s="504"/>
      <c r="S19" s="208">
        <f ca="1">SUMIF('Priloga k obračunu SŽ Infrast.'!$D$14:$AF$375,'Avto. zavar. SŽ Infrastruktura'!A19,'Priloga k obračunu SŽ Infrast.'!$AF$14:$AF$375)</f>
        <v>0</v>
      </c>
    </row>
    <row r="20" spans="1:19" s="71" customFormat="1" ht="26.25" customHeight="1" x14ac:dyDescent="0.25">
      <c r="A20" s="570" t="s">
        <v>309</v>
      </c>
      <c r="B20" s="457"/>
      <c r="C20" s="452"/>
      <c r="D20" s="106">
        <f>COUNTIF('Priloga k obračunu SŽ Infrast.'!$D$13:$D$375,'Avto. zavar. SŽ Infrastruktura'!A20)</f>
        <v>20</v>
      </c>
      <c r="E20" s="193"/>
      <c r="F20" s="193"/>
      <c r="G20" s="194"/>
      <c r="H20" s="194"/>
      <c r="I20" s="194"/>
      <c r="J20" s="194"/>
      <c r="K20" s="194"/>
      <c r="L20" s="194"/>
      <c r="M20" s="194"/>
      <c r="N20" s="194"/>
      <c r="O20" s="194"/>
      <c r="P20" s="194"/>
      <c r="Q20" s="574">
        <f t="shared" si="0"/>
        <v>0</v>
      </c>
      <c r="R20" s="504"/>
      <c r="S20" s="208">
        <f ca="1">SUMIF('Priloga k obračunu SŽ Infrast.'!$D$14:$AF$375,'Avto. zavar. SŽ Infrastruktura'!A20,'Priloga k obračunu SŽ Infrast.'!$AF$14:$AF$375)</f>
        <v>0</v>
      </c>
    </row>
    <row r="21" spans="1:19" s="71" customFormat="1" ht="26.25" customHeight="1" x14ac:dyDescent="0.25">
      <c r="A21" s="570" t="s">
        <v>310</v>
      </c>
      <c r="B21" s="457"/>
      <c r="C21" s="452"/>
      <c r="D21" s="106">
        <f>COUNTIF('Priloga k obračunu SŽ Infrast.'!$D$13:$D$375,'Avto. zavar. SŽ Infrastruktura'!A21)</f>
        <v>62</v>
      </c>
      <c r="E21" s="193"/>
      <c r="F21" s="193"/>
      <c r="G21" s="193"/>
      <c r="H21" s="193"/>
      <c r="I21" s="193"/>
      <c r="J21" s="193"/>
      <c r="K21" s="194"/>
      <c r="L21" s="193"/>
      <c r="M21" s="193"/>
      <c r="N21" s="194"/>
      <c r="O21" s="194"/>
      <c r="P21" s="194"/>
      <c r="Q21" s="574">
        <f t="shared" si="0"/>
        <v>0</v>
      </c>
      <c r="R21" s="504"/>
      <c r="S21" s="208">
        <f ca="1">SUMIF('Priloga k obračunu SŽ Infrast.'!$D$14:$AF$375,'Avto. zavar. SŽ Infrastruktura'!A21,'Priloga k obračunu SŽ Infrast.'!$AF$14:$AF$375)</f>
        <v>0</v>
      </c>
    </row>
    <row r="22" spans="1:19" s="71" customFormat="1" ht="26.25" customHeight="1" x14ac:dyDescent="0.25">
      <c r="A22" s="589" t="s">
        <v>311</v>
      </c>
      <c r="B22" s="457"/>
      <c r="C22" s="452"/>
      <c r="D22" s="274">
        <f>COUNTIF('Priloga k obračunu SŽ Infrast.'!$D$13:$D$375,'Avto. zavar. SŽ Infrastruktura'!A22)</f>
        <v>14</v>
      </c>
      <c r="E22" s="275"/>
      <c r="F22" s="275"/>
      <c r="G22" s="275"/>
      <c r="H22" s="275"/>
      <c r="I22" s="275"/>
      <c r="J22" s="275"/>
      <c r="K22" s="276"/>
      <c r="L22" s="275"/>
      <c r="M22" s="275"/>
      <c r="N22" s="276"/>
      <c r="O22" s="277"/>
      <c r="P22" s="276"/>
      <c r="Q22" s="591">
        <f t="shared" si="0"/>
        <v>0</v>
      </c>
      <c r="R22" s="504"/>
      <c r="S22" s="208">
        <f ca="1">SUMIF('Priloga k obračunu SŽ Infrast.'!$D$14:$AF$375,'Avto. zavar. SŽ Infrastruktura'!A22,'Priloga k obračunu SŽ Infrast.'!$AF$14:$AF$375)</f>
        <v>0</v>
      </c>
    </row>
    <row r="23" spans="1:19" s="71" customFormat="1" ht="26.25" customHeight="1" x14ac:dyDescent="0.25">
      <c r="A23" s="570" t="s">
        <v>313</v>
      </c>
      <c r="B23" s="457"/>
      <c r="C23" s="452"/>
      <c r="D23" s="106">
        <f>COUNTIF('Priloga k obračunu SŽ Infrast.'!$D$13:$D$375,'Avto. zavar. SŽ Infrastruktura'!A23)</f>
        <v>4</v>
      </c>
      <c r="E23" s="193"/>
      <c r="F23" s="193"/>
      <c r="G23" s="194"/>
      <c r="H23" s="194"/>
      <c r="I23" s="194"/>
      <c r="J23" s="194"/>
      <c r="K23" s="194"/>
      <c r="L23" s="194"/>
      <c r="M23" s="194"/>
      <c r="N23" s="194"/>
      <c r="O23" s="194"/>
      <c r="P23" s="194"/>
      <c r="Q23" s="574">
        <f t="shared" si="0"/>
        <v>0</v>
      </c>
      <c r="R23" s="504"/>
      <c r="S23" s="208">
        <f ca="1">SUMIF('Priloga k obračunu SŽ Infrast.'!$D$14:$AF$375,'Avto. zavar. SŽ Infrastruktura'!A23,'Priloga k obračunu SŽ Infrast.'!$AF$14:$AF$375)</f>
        <v>0</v>
      </c>
    </row>
    <row r="24" spans="1:19" s="71" customFormat="1" ht="26.25" customHeight="1" x14ac:dyDescent="0.25">
      <c r="A24" s="570" t="s">
        <v>314</v>
      </c>
      <c r="B24" s="457"/>
      <c r="C24" s="452"/>
      <c r="D24" s="106">
        <f>COUNTIF('Priloga k obračunu SŽ Infrast.'!$D$13:$D$375,'Avto. zavar. SŽ Infrastruktura'!A24)</f>
        <v>1</v>
      </c>
      <c r="E24" s="193"/>
      <c r="F24" s="193"/>
      <c r="G24" s="194"/>
      <c r="H24" s="194"/>
      <c r="I24" s="194"/>
      <c r="J24" s="194"/>
      <c r="K24" s="194"/>
      <c r="L24" s="194"/>
      <c r="M24" s="194"/>
      <c r="N24" s="194"/>
      <c r="O24" s="193"/>
      <c r="P24" s="194"/>
      <c r="Q24" s="574">
        <f t="shared" si="0"/>
        <v>0</v>
      </c>
      <c r="R24" s="504"/>
      <c r="S24" s="208">
        <f ca="1">SUMIF('Priloga k obračunu SŽ Infrast.'!$D$14:$AF$375,'Avto. zavar. SŽ Infrastruktura'!A24,'Priloga k obračunu SŽ Infrast.'!$AF$14:$AF$375)</f>
        <v>0</v>
      </c>
    </row>
    <row r="25" spans="1:19" s="71" customFormat="1" ht="26.25" customHeight="1" x14ac:dyDescent="0.25">
      <c r="A25" s="570" t="s">
        <v>543</v>
      </c>
      <c r="B25" s="457"/>
      <c r="C25" s="452"/>
      <c r="D25" s="106">
        <f>COUNTIF('Priloga k obračunu SŽ Infrast.'!$D$13:$D$375,'Avto. zavar. SŽ Infrastruktura'!A25)</f>
        <v>8</v>
      </c>
      <c r="E25" s="193"/>
      <c r="F25" s="193"/>
      <c r="G25" s="193"/>
      <c r="H25" s="193"/>
      <c r="I25" s="193"/>
      <c r="J25" s="193"/>
      <c r="K25" s="194"/>
      <c r="L25" s="193"/>
      <c r="M25" s="193"/>
      <c r="N25" s="194"/>
      <c r="O25" s="194"/>
      <c r="P25" s="194"/>
      <c r="Q25" s="574">
        <f t="shared" si="0"/>
        <v>0</v>
      </c>
      <c r="R25" s="504"/>
      <c r="S25" s="208">
        <f ca="1">SUMIF('Priloga k obračunu SŽ Infrast.'!$D$14:$AF$375,'Avto. zavar. SŽ Infrastruktura'!A25,'Priloga k obračunu SŽ Infrast.'!$AF$14:$AF$375)</f>
        <v>0</v>
      </c>
    </row>
    <row r="26" spans="1:19" s="71" customFormat="1" ht="26.25" customHeight="1" x14ac:dyDescent="0.25">
      <c r="A26" s="570" t="s">
        <v>544</v>
      </c>
      <c r="B26" s="457"/>
      <c r="C26" s="452"/>
      <c r="D26" s="106">
        <f>COUNTIF('Priloga k obračunu SŽ Infrast.'!$D$13:$D$375,'Avto. zavar. SŽ Infrastruktura'!A26)</f>
        <v>3</v>
      </c>
      <c r="E26" s="193"/>
      <c r="F26" s="194"/>
      <c r="G26" s="194"/>
      <c r="H26" s="194"/>
      <c r="I26" s="194"/>
      <c r="J26" s="194"/>
      <c r="K26" s="194"/>
      <c r="L26" s="194"/>
      <c r="M26" s="194"/>
      <c r="N26" s="194"/>
      <c r="O26" s="194"/>
      <c r="P26" s="194"/>
      <c r="Q26" s="574">
        <f t="shared" si="0"/>
        <v>0</v>
      </c>
      <c r="R26" s="504"/>
      <c r="S26" s="208">
        <f ca="1">SUMIF('Priloga k obračunu SŽ Infrast.'!$D$14:$AF$375,'Avto. zavar. SŽ Infrastruktura'!A26,'Priloga k obračunu SŽ Infrast.'!$AF$14:$AF$375)</f>
        <v>0</v>
      </c>
    </row>
    <row r="27" spans="1:19" s="71" customFormat="1" ht="26.25" customHeight="1" x14ac:dyDescent="0.25">
      <c r="A27" s="570" t="s">
        <v>545</v>
      </c>
      <c r="B27" s="457"/>
      <c r="C27" s="452"/>
      <c r="D27" s="106">
        <f>COUNTIF('Priloga k obračunu SŽ Infrast.'!$D$13:$D$375,'Avto. zavar. SŽ Infrastruktura'!A27)</f>
        <v>16</v>
      </c>
      <c r="E27" s="193"/>
      <c r="F27" s="194"/>
      <c r="G27" s="193"/>
      <c r="H27" s="194"/>
      <c r="I27" s="194"/>
      <c r="J27" s="194"/>
      <c r="K27" s="194"/>
      <c r="L27" s="194"/>
      <c r="M27" s="194"/>
      <c r="N27" s="194"/>
      <c r="O27" s="194"/>
      <c r="P27" s="194"/>
      <c r="Q27" s="574">
        <f t="shared" si="0"/>
        <v>0</v>
      </c>
      <c r="R27" s="504"/>
      <c r="S27" s="208">
        <f ca="1">SUMIF('Priloga k obračunu SŽ Infrast.'!$D$14:$AF$375,'Avto. zavar. SŽ Infrastruktura'!A27,'Priloga k obračunu SŽ Infrast.'!$AF$14:$AF$375)</f>
        <v>0</v>
      </c>
    </row>
    <row r="28" spans="1:19" s="71" customFormat="1" ht="26.25" customHeight="1" x14ac:dyDescent="0.25">
      <c r="A28" s="570" t="s">
        <v>316</v>
      </c>
      <c r="B28" s="457"/>
      <c r="C28" s="452"/>
      <c r="D28" s="106">
        <f>COUNTIF('Priloga k obračunu SŽ Infrast.'!$D$13:$D$375,'Avto. zavar. SŽ Infrastruktura'!A28)</f>
        <v>2</v>
      </c>
      <c r="E28" s="193"/>
      <c r="F28" s="193"/>
      <c r="G28" s="194"/>
      <c r="H28" s="194"/>
      <c r="I28" s="194"/>
      <c r="J28" s="194"/>
      <c r="K28" s="194"/>
      <c r="L28" s="194"/>
      <c r="M28" s="194"/>
      <c r="N28" s="194"/>
      <c r="O28" s="194"/>
      <c r="P28" s="194"/>
      <c r="Q28" s="574">
        <f t="shared" si="0"/>
        <v>0</v>
      </c>
      <c r="R28" s="504"/>
      <c r="S28" s="208">
        <f ca="1">SUMIF('Priloga k obračunu SŽ Infrast.'!$D$14:$AF$375,'Avto. zavar. SŽ Infrastruktura'!A28,'Priloga k obračunu SŽ Infrast.'!$AF$14:$AF$375)</f>
        <v>0</v>
      </c>
    </row>
    <row r="29" spans="1:19" s="71" customFormat="1" ht="26.25" customHeight="1" x14ac:dyDescent="0.25">
      <c r="A29" s="570" t="s">
        <v>546</v>
      </c>
      <c r="B29" s="457"/>
      <c r="C29" s="452"/>
      <c r="D29" s="106">
        <f>COUNTIF('Priloga k obračunu SŽ Infrast.'!$D$13:$D$375,'Avto. zavar. SŽ Infrastruktura'!A29)</f>
        <v>5</v>
      </c>
      <c r="E29" s="193"/>
      <c r="F29" s="193"/>
      <c r="G29" s="193"/>
      <c r="H29" s="193"/>
      <c r="I29" s="193"/>
      <c r="J29" s="193"/>
      <c r="K29" s="194"/>
      <c r="L29" s="194"/>
      <c r="M29" s="193"/>
      <c r="N29" s="194"/>
      <c r="O29" s="194"/>
      <c r="P29" s="194"/>
      <c r="Q29" s="574">
        <f t="shared" si="0"/>
        <v>0</v>
      </c>
      <c r="R29" s="504"/>
      <c r="S29" s="208">
        <f ca="1">SUMIF('Priloga k obračunu SŽ Infrast.'!$D$14:$AF$375,'Avto. zavar. SŽ Infrastruktura'!A29,'Priloga k obračunu SŽ Infrast.'!$AF$14:$AF$375)</f>
        <v>0</v>
      </c>
    </row>
    <row r="30" spans="1:19" s="71" customFormat="1" ht="26.25" customHeight="1" x14ac:dyDescent="0.25">
      <c r="A30" s="570" t="s">
        <v>547</v>
      </c>
      <c r="B30" s="457"/>
      <c r="C30" s="452"/>
      <c r="D30" s="106">
        <f>COUNTIF('Priloga k obračunu SŽ Infrast.'!$D$13:$D$375,'Avto. zavar. SŽ Infrastruktura'!A30)</f>
        <v>4</v>
      </c>
      <c r="E30" s="193"/>
      <c r="F30" s="193"/>
      <c r="G30" s="194"/>
      <c r="H30" s="194"/>
      <c r="I30" s="194"/>
      <c r="J30" s="194"/>
      <c r="K30" s="194"/>
      <c r="L30" s="194"/>
      <c r="M30" s="194"/>
      <c r="N30" s="194"/>
      <c r="O30" s="194"/>
      <c r="P30" s="194"/>
      <c r="Q30" s="574">
        <f t="shared" si="0"/>
        <v>0</v>
      </c>
      <c r="R30" s="504"/>
      <c r="S30" s="208">
        <f ca="1">SUMIF('Priloga k obračunu SŽ Infrast.'!$D$14:$AF$375,'Avto. zavar. SŽ Infrastruktura'!A30,'Priloga k obračunu SŽ Infrast.'!$AF$14:$AF$375)</f>
        <v>0</v>
      </c>
    </row>
    <row r="31" spans="1:19" s="71" customFormat="1" ht="35.15" customHeight="1" x14ac:dyDescent="0.25">
      <c r="A31" s="570" t="s">
        <v>548</v>
      </c>
      <c r="B31" s="457"/>
      <c r="C31" s="452"/>
      <c r="D31" s="106">
        <f>COUNTIF('Priloga k obračunu SŽ Infrast.'!$D$13:$D$375,'Avto. zavar. SŽ Infrastruktura'!A31)</f>
        <v>2</v>
      </c>
      <c r="E31" s="193"/>
      <c r="F31" s="193"/>
      <c r="G31" s="193"/>
      <c r="H31" s="194"/>
      <c r="I31" s="194"/>
      <c r="J31" s="194"/>
      <c r="K31" s="194"/>
      <c r="L31" s="194"/>
      <c r="M31" s="193"/>
      <c r="N31" s="194"/>
      <c r="O31" s="194"/>
      <c r="P31" s="194"/>
      <c r="Q31" s="574">
        <f t="shared" si="0"/>
        <v>0</v>
      </c>
      <c r="R31" s="504"/>
      <c r="S31" s="208">
        <f ca="1">SUMIF('Priloga k obračunu SŽ Infrast.'!$D$14:$AF$375,'Avto. zavar. SŽ Infrastruktura'!A31,'Priloga k obračunu SŽ Infrast.'!$AF$14:$AF$375)</f>
        <v>0</v>
      </c>
    </row>
    <row r="32" spans="1:19" s="71" customFormat="1" ht="35.15" customHeight="1" x14ac:dyDescent="0.25">
      <c r="A32" s="570" t="s">
        <v>549</v>
      </c>
      <c r="B32" s="457"/>
      <c r="C32" s="452"/>
      <c r="D32" s="106">
        <f>COUNTIF('Priloga k obračunu SŽ Infrast.'!$D$13:$D$375,'Avto. zavar. SŽ Infrastruktura'!A32)</f>
        <v>0</v>
      </c>
      <c r="E32" s="193"/>
      <c r="F32" s="193"/>
      <c r="G32" s="193"/>
      <c r="H32" s="193"/>
      <c r="I32" s="194"/>
      <c r="J32" s="194"/>
      <c r="K32" s="194"/>
      <c r="L32" s="194"/>
      <c r="M32" s="193"/>
      <c r="N32" s="194"/>
      <c r="O32" s="194"/>
      <c r="P32" s="194"/>
      <c r="Q32" s="574">
        <f t="shared" si="0"/>
        <v>0</v>
      </c>
      <c r="R32" s="504"/>
      <c r="S32" s="208">
        <f ca="1">SUMIF('Priloga k obračunu SŽ Infrast.'!$D$14:$AF$375,'Avto. zavar. SŽ Infrastruktura'!A32,'Priloga k obračunu SŽ Infrast.'!$AF$14:$AF$375)</f>
        <v>0</v>
      </c>
    </row>
    <row r="33" spans="1:19" s="71" customFormat="1" ht="26.25" customHeight="1" x14ac:dyDescent="0.25">
      <c r="A33" s="570" t="s">
        <v>1425</v>
      </c>
      <c r="B33" s="457"/>
      <c r="C33" s="452"/>
      <c r="D33" s="106">
        <f>COUNTIF('Priloga k obračunu SŽ Infrast.'!$D$13:$D$375,'Avto. zavar. SŽ Infrastruktura'!A33)</f>
        <v>2</v>
      </c>
      <c r="E33" s="193"/>
      <c r="F33" s="193"/>
      <c r="G33" s="193"/>
      <c r="H33" s="193"/>
      <c r="I33" s="194"/>
      <c r="J33" s="194"/>
      <c r="K33" s="194"/>
      <c r="L33" s="194"/>
      <c r="M33" s="193"/>
      <c r="N33" s="194"/>
      <c r="O33" s="194"/>
      <c r="P33" s="194"/>
      <c r="Q33" s="574">
        <f t="shared" si="0"/>
        <v>0</v>
      </c>
      <c r="R33" s="504"/>
      <c r="S33" s="208">
        <f ca="1">SUMIF('Priloga k obračunu SŽ Infrast.'!$D$14:$AF$375,'Avto. zavar. SŽ Infrastruktura'!A33,'Priloga k obračunu SŽ Infrast.'!$AF$14:$AF$375)</f>
        <v>0</v>
      </c>
    </row>
    <row r="34" spans="1:19" s="71" customFormat="1" ht="26.25" customHeight="1" thickBot="1" x14ac:dyDescent="0.3">
      <c r="A34" s="570" t="s">
        <v>83</v>
      </c>
      <c r="B34" s="457"/>
      <c r="C34" s="452"/>
      <c r="D34" s="106">
        <f>COUNTIF('Priloga k obračunu SŽ Infrast.'!$D$13:$D$375,'Avto. zavar. SŽ Infrastruktura'!A34)</f>
        <v>21</v>
      </c>
      <c r="E34" s="193"/>
      <c r="F34" s="193"/>
      <c r="G34" s="194"/>
      <c r="H34" s="194"/>
      <c r="I34" s="194"/>
      <c r="J34" s="194"/>
      <c r="K34" s="194"/>
      <c r="L34" s="194"/>
      <c r="M34" s="194"/>
      <c r="N34" s="194"/>
      <c r="O34" s="194"/>
      <c r="P34" s="194"/>
      <c r="Q34" s="574">
        <f t="shared" si="0"/>
        <v>0</v>
      </c>
      <c r="R34" s="504"/>
      <c r="S34" s="208">
        <f ca="1">SUMIF('Priloga k obračunu SŽ Infrast.'!$D$14:$AF$375,'Avto. zavar. SŽ Infrastruktura'!A34,'Priloga k obračunu SŽ Infrast.'!$AF$14:$AF$375)</f>
        <v>0</v>
      </c>
    </row>
    <row r="35" spans="1:19" s="72" customFormat="1" ht="23.25" customHeight="1" thickTop="1" thickBot="1" x14ac:dyDescent="0.3">
      <c r="A35" s="107"/>
      <c r="B35" s="107"/>
      <c r="C35" s="107"/>
      <c r="D35" s="107"/>
      <c r="E35" s="108"/>
      <c r="F35" s="108"/>
      <c r="G35" s="108"/>
      <c r="H35" s="108"/>
      <c r="I35" s="108"/>
      <c r="J35" s="108"/>
      <c r="K35" s="108"/>
      <c r="L35" s="108"/>
      <c r="M35" s="108"/>
      <c r="N35" s="108"/>
      <c r="O35" s="108"/>
      <c r="P35" s="108"/>
      <c r="Q35" s="77"/>
      <c r="R35" s="78" t="s">
        <v>84</v>
      </c>
      <c r="S35" s="209">
        <f ca="1">+SUM(S16:S34)</f>
        <v>0</v>
      </c>
    </row>
    <row r="36" spans="1:19" s="73" customFormat="1" ht="53.65" customHeight="1" thickBot="1" x14ac:dyDescent="0.3">
      <c r="A36" s="507" t="s">
        <v>85</v>
      </c>
      <c r="B36" s="508"/>
      <c r="C36" s="508"/>
      <c r="D36" s="508"/>
      <c r="E36" s="508"/>
      <c r="F36" s="508"/>
      <c r="G36" s="508"/>
      <c r="H36" s="508"/>
      <c r="I36" s="508"/>
      <c r="J36" s="508"/>
      <c r="K36" s="508"/>
      <c r="L36" s="508"/>
      <c r="M36" s="508"/>
      <c r="N36" s="508"/>
      <c r="O36" s="508"/>
      <c r="P36" s="508"/>
      <c r="Q36" s="508"/>
      <c r="R36" s="508"/>
      <c r="S36" s="508"/>
    </row>
    <row r="37" spans="1:19" s="75" customFormat="1" ht="17.25" customHeight="1" x14ac:dyDescent="0.3">
      <c r="A37" s="534" t="s">
        <v>86</v>
      </c>
      <c r="B37" s="449"/>
      <c r="C37" s="449"/>
      <c r="D37" s="449"/>
      <c r="E37" s="449"/>
      <c r="F37" s="449"/>
      <c r="G37" s="449"/>
      <c r="H37" s="449"/>
      <c r="I37" s="449"/>
      <c r="J37" s="449"/>
      <c r="K37" s="449"/>
      <c r="L37" s="449"/>
      <c r="M37" s="449"/>
      <c r="N37" s="449"/>
      <c r="O37" s="449"/>
      <c r="P37" s="471"/>
      <c r="Q37" s="514"/>
      <c r="R37" s="530" t="s">
        <v>87</v>
      </c>
    </row>
    <row r="38" spans="1:19" s="75" customFormat="1" ht="29.25" customHeight="1" thickBot="1" x14ac:dyDescent="0.35">
      <c r="A38" s="464"/>
      <c r="B38" s="510"/>
      <c r="C38" s="510"/>
      <c r="D38" s="510"/>
      <c r="E38" s="510"/>
      <c r="F38" s="510"/>
      <c r="G38" s="510"/>
      <c r="H38" s="510"/>
      <c r="I38" s="510"/>
      <c r="J38" s="510"/>
      <c r="K38" s="510"/>
      <c r="L38" s="510"/>
      <c r="M38" s="510"/>
      <c r="N38" s="510"/>
      <c r="O38" s="510"/>
      <c r="P38" s="473"/>
      <c r="Q38" s="515"/>
      <c r="R38" s="531"/>
    </row>
    <row r="39" spans="1:19" s="75" customFormat="1" ht="19" customHeight="1" x14ac:dyDescent="0.3">
      <c r="A39"/>
      <c r="B39"/>
      <c r="C39"/>
      <c r="D39"/>
      <c r="E39"/>
      <c r="F39"/>
      <c r="G39"/>
      <c r="H39"/>
      <c r="I39"/>
      <c r="J39"/>
      <c r="K39"/>
      <c r="L39"/>
      <c r="M39"/>
      <c r="N39"/>
      <c r="O39"/>
      <c r="P39"/>
      <c r="Q39" s="439"/>
      <c r="R39"/>
    </row>
    <row r="40" spans="1:19" s="75" customFormat="1" ht="17.25" customHeight="1" x14ac:dyDescent="0.35">
      <c r="A40" s="443" t="s">
        <v>1427</v>
      </c>
      <c r="C40" s="74"/>
      <c r="D40" s="74"/>
      <c r="E40" s="76"/>
      <c r="F40" s="74"/>
      <c r="G40" s="74"/>
      <c r="H40" s="74"/>
      <c r="I40" s="74"/>
      <c r="J40" s="74"/>
      <c r="K40" s="74"/>
      <c r="L40" s="74"/>
      <c r="M40" s="74"/>
      <c r="N40" s="74"/>
      <c r="O40" s="74"/>
      <c r="P40" s="74"/>
    </row>
    <row r="41" spans="1:19" s="12" customFormat="1" ht="53.25" customHeight="1" x14ac:dyDescent="0.35">
      <c r="A41" s="501" t="s">
        <v>320</v>
      </c>
      <c r="B41" s="502"/>
      <c r="C41" s="502"/>
      <c r="D41" s="502"/>
      <c r="E41" s="502"/>
      <c r="F41" s="502"/>
      <c r="G41" s="502"/>
      <c r="H41" s="502"/>
      <c r="I41" s="502"/>
      <c r="J41" s="502"/>
      <c r="K41" s="502"/>
      <c r="L41" s="502"/>
      <c r="M41" s="502"/>
      <c r="N41" s="502"/>
      <c r="O41" s="502"/>
      <c r="P41" s="502"/>
      <c r="Q41" s="502"/>
      <c r="R41" s="502"/>
      <c r="S41" s="502"/>
    </row>
    <row r="43" spans="1:19" ht="25" customHeight="1" x14ac:dyDescent="0.25">
      <c r="A43" s="7" t="str">
        <f>IF('Rekapitulacija družb SŽ'!$A$25="","Kraj in datum:","Kraj in datum: "&amp;'Rekapitulacija družb SŽ'!$A$25)</f>
        <v>Kraj in datum:</v>
      </c>
      <c r="B43" s="7"/>
      <c r="C43" s="7"/>
      <c r="D43" s="7"/>
      <c r="E43" s="8"/>
      <c r="F43" s="8"/>
      <c r="G43" s="8"/>
      <c r="H43" s="8"/>
      <c r="I43" s="6"/>
      <c r="J43" s="8"/>
      <c r="K43" s="6"/>
      <c r="L43" s="8" t="str">
        <f>IF('Rekapitulacija družb SŽ'!$A$28="","Kraj in datum:","Kraj in datum: "&amp;'Rekapitulacija družb SŽ'!$A$28)</f>
        <v>Kraj in datum: _______________, __.__.2026</v>
      </c>
    </row>
    <row r="44" spans="1:19" ht="25" customHeight="1" x14ac:dyDescent="0.25">
      <c r="A44" s="7" t="s">
        <v>89</v>
      </c>
      <c r="B44" s="7"/>
      <c r="C44" s="7"/>
      <c r="D44" s="7"/>
      <c r="E44" s="8"/>
      <c r="F44" s="8"/>
      <c r="G44" s="8"/>
      <c r="H44" s="8"/>
      <c r="I44" s="6"/>
      <c r="J44" s="8"/>
      <c r="K44" s="6"/>
      <c r="L44" s="7" t="s">
        <v>35</v>
      </c>
    </row>
    <row r="45" spans="1:19" ht="25" customHeight="1" x14ac:dyDescent="0.25">
      <c r="A45" s="171" t="str">
        <f>IF('Rekapitulacija družb SŽ'!$E$25="","",'Rekapitulacija družb SŽ'!$E$25)</f>
        <v/>
      </c>
      <c r="B45" s="7"/>
      <c r="C45" s="7"/>
      <c r="D45" s="7"/>
      <c r="E45" s="8"/>
      <c r="F45" s="8"/>
      <c r="G45" s="8"/>
      <c r="H45" s="8"/>
      <c r="I45" s="6"/>
      <c r="J45" s="8"/>
      <c r="K45" s="6"/>
      <c r="L45" s="8" t="str">
        <f>IF('Rekapitulacija družb SŽ'!$E$28="","",'Rekapitulacija družb SŽ'!$E$28)</f>
        <v>____________________________________________</v>
      </c>
    </row>
  </sheetData>
  <sheetProtection algorithmName="SHA-512" hashValue="xggfOPVyQJDrldP0/cdJZ1voZzaRM9ig66aZPJH67Rr6hl9vMQT6+j8L5osfSAUH2trWlV2M1j3BQMHcN1Bi0A==" saltValue="sxazUTP7QmHd2APPhuUEdw==" spinCount="100000" sheet="1" objects="1" scenarios="1"/>
  <mergeCells count="55">
    <mergeCell ref="S14:S15"/>
    <mergeCell ref="A21:C21"/>
    <mergeCell ref="Q18:R18"/>
    <mergeCell ref="A25:C25"/>
    <mergeCell ref="Q16:R16"/>
    <mergeCell ref="Q25:R25"/>
    <mergeCell ref="Q21:R21"/>
    <mergeCell ref="Q1:S1"/>
    <mergeCell ref="A26:C26"/>
    <mergeCell ref="E14:R14"/>
    <mergeCell ref="A33:C33"/>
    <mergeCell ref="A23:C23"/>
    <mergeCell ref="A32:C32"/>
    <mergeCell ref="Q29:R29"/>
    <mergeCell ref="Q23:R23"/>
    <mergeCell ref="Q20:R20"/>
    <mergeCell ref="A22:C22"/>
    <mergeCell ref="C9:S9"/>
    <mergeCell ref="A1:P1"/>
    <mergeCell ref="A31:C31"/>
    <mergeCell ref="Q15:R15"/>
    <mergeCell ref="Q22:R22"/>
    <mergeCell ref="Q28:R28"/>
    <mergeCell ref="A41:S41"/>
    <mergeCell ref="A17:C17"/>
    <mergeCell ref="R37:R38"/>
    <mergeCell ref="C10:S10"/>
    <mergeCell ref="Q19:R19"/>
    <mergeCell ref="Q26:R26"/>
    <mergeCell ref="A29:C29"/>
    <mergeCell ref="A20:C20"/>
    <mergeCell ref="Q31:R31"/>
    <mergeCell ref="A37:P38"/>
    <mergeCell ref="A28:C28"/>
    <mergeCell ref="Q34:R34"/>
    <mergeCell ref="A19:C19"/>
    <mergeCell ref="A11:S11"/>
    <mergeCell ref="A16:C16"/>
    <mergeCell ref="A36:S36"/>
    <mergeCell ref="A10:B10"/>
    <mergeCell ref="A14:C15"/>
    <mergeCell ref="Q32:R32"/>
    <mergeCell ref="A12:S12"/>
    <mergeCell ref="Q37:Q38"/>
    <mergeCell ref="A30:C30"/>
    <mergeCell ref="A34:C34"/>
    <mergeCell ref="Q27:R27"/>
    <mergeCell ref="A24:C24"/>
    <mergeCell ref="D14:D15"/>
    <mergeCell ref="Q30:R30"/>
    <mergeCell ref="Q17:R17"/>
    <mergeCell ref="Q33:R33"/>
    <mergeCell ref="A18:C18"/>
    <mergeCell ref="A27:C27"/>
    <mergeCell ref="Q24:R24"/>
  </mergeCells>
  <pageMargins left="0.59055118110236227" right="0.39370078740157483" top="0.98425196850393704" bottom="0.39370078740157483" header="0.19685039370078741" footer="0.19685039370078741"/>
  <pageSetup paperSize="9" scale="48" fitToHeight="0" orientation="portrait" r:id="rId1"/>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pageSetUpPr fitToPage="1"/>
  </sheetPr>
  <dimension ref="A1:AK380"/>
  <sheetViews>
    <sheetView showGridLines="0" zoomScale="70" zoomScaleNormal="70" workbookViewId="0">
      <pane ySplit="13" topLeftCell="A14" activePane="bottomLeft" state="frozen"/>
      <selection activeCell="AD49" sqref="AD49"/>
      <selection pane="bottomLeft" activeCell="AF376" sqref="AF376"/>
    </sheetView>
  </sheetViews>
  <sheetFormatPr defaultColWidth="9.1796875" defaultRowHeight="13" x14ac:dyDescent="0.3"/>
  <cols>
    <col min="1" max="1" width="7.26953125" style="87" hidden="1" customWidth="1"/>
    <col min="2" max="2" width="9.7265625" style="87" customWidth="1"/>
    <col min="3" max="3" width="21.7265625" style="87" customWidth="1"/>
    <col min="4" max="4" width="22.26953125" style="87" customWidth="1"/>
    <col min="5" max="5" width="11.54296875" style="87" customWidth="1"/>
    <col min="6" max="6" width="16.54296875" style="87" customWidth="1"/>
    <col min="7" max="7" width="26.453125" style="87" customWidth="1"/>
    <col min="8" max="8" width="20.54296875" style="88" customWidth="1"/>
    <col min="9" max="9" width="9.54296875" style="91" customWidth="1"/>
    <col min="10" max="10" width="7.26953125" style="91" customWidth="1"/>
    <col min="11" max="11" width="8.26953125" style="94" customWidth="1"/>
    <col min="12" max="12" width="10.7265625" style="95" customWidth="1"/>
    <col min="13" max="13" width="9.453125" style="96" customWidth="1"/>
    <col min="14" max="14" width="10" style="96" hidden="1" customWidth="1"/>
    <col min="15" max="15" width="13" style="97" customWidth="1"/>
    <col min="16" max="16" width="19" style="96" customWidth="1"/>
    <col min="17" max="17" width="19" style="87" customWidth="1"/>
    <col min="18" max="18" width="9.1796875" style="87" customWidth="1"/>
    <col min="19" max="19" width="10.7265625" style="87" customWidth="1"/>
    <col min="20" max="20" width="9.1796875" style="87" customWidth="1"/>
    <col min="21" max="21" width="11.453125" style="87" customWidth="1"/>
    <col min="22" max="27" width="9.7265625" style="87" customWidth="1"/>
    <col min="28" max="28" width="9.453125" style="87" customWidth="1"/>
    <col min="29" max="29" width="9.1796875" style="87" customWidth="1"/>
    <col min="30" max="30" width="9.7265625" style="87" customWidth="1"/>
    <col min="31" max="31" width="11.7265625" style="87" customWidth="1"/>
    <col min="32" max="32" width="13.1796875" style="87" customWidth="1"/>
    <col min="33" max="33" width="27.26953125" style="201" hidden="1" customWidth="1"/>
    <col min="34" max="34" width="32" style="87" hidden="1" customWidth="1"/>
    <col min="35" max="35" width="9.1796875" style="87" customWidth="1"/>
    <col min="36" max="16384" width="9.1796875" style="87"/>
  </cols>
  <sheetData>
    <row r="1" spans="1:37" s="82" customFormat="1" ht="20.25" customHeight="1" x14ac:dyDescent="0.25">
      <c r="B1" s="84"/>
      <c r="C1" s="84"/>
      <c r="D1" s="84"/>
      <c r="E1" s="84"/>
      <c r="F1" s="84"/>
      <c r="G1" s="84"/>
      <c r="H1" s="84"/>
      <c r="I1" s="85"/>
      <c r="J1" s="85"/>
      <c r="K1" s="86"/>
      <c r="AG1" s="200"/>
    </row>
    <row r="2" spans="1:37" ht="25.15" customHeight="1" x14ac:dyDescent="0.3">
      <c r="C2" s="536" t="str">
        <f>"Avtomobilsko zavarovanje - priloga k obračunu premije št.: __ po osnovni polici št.: " &amp; 'Avto. zavar.-polica SŽ Infrast.'!O1</f>
        <v>Avtomobilsko zavarovanje - priloga k obračunu premije št.: __ po osnovni polici št.: vzorec</v>
      </c>
      <c r="D2" s="537"/>
      <c r="E2" s="537"/>
      <c r="F2" s="537"/>
      <c r="G2" s="537"/>
      <c r="H2" s="538"/>
      <c r="I2" s="539"/>
      <c r="J2" s="539"/>
      <c r="K2" s="540"/>
      <c r="L2" s="541"/>
      <c r="M2" s="542"/>
      <c r="N2" s="542"/>
      <c r="O2" s="543"/>
      <c r="P2" s="542"/>
      <c r="Q2" s="537"/>
      <c r="R2" s="537"/>
      <c r="S2" s="537"/>
      <c r="T2" s="537"/>
      <c r="U2" s="537"/>
      <c r="V2" s="537"/>
      <c r="W2" s="537"/>
      <c r="X2" s="537"/>
      <c r="Y2" s="537"/>
      <c r="Z2" s="537"/>
      <c r="AA2" s="537"/>
      <c r="AB2" s="537"/>
      <c r="AC2" s="537"/>
      <c r="AD2" s="537"/>
      <c r="AE2" s="537"/>
      <c r="AF2" s="537"/>
    </row>
    <row r="3" spans="1:37" ht="9" customHeight="1" x14ac:dyDescent="0.3">
      <c r="B3" s="88"/>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7" ht="16.149999999999999" customHeight="1" x14ac:dyDescent="0.3">
      <c r="B4" s="88"/>
      <c r="C4" s="88"/>
      <c r="E4" s="89" t="str">
        <f>'Avto. zavar. SŽ Infrastruktura'!B3</f>
        <v>Zavarovalnica:</v>
      </c>
      <c r="F4" s="90" t="str">
        <f>'Avto. zavar. SŽ Infrastruktura'!C3</f>
        <v/>
      </c>
      <c r="K4" s="88"/>
      <c r="L4" s="87"/>
      <c r="M4" s="87"/>
      <c r="N4" s="87"/>
      <c r="O4" s="87"/>
      <c r="P4" s="87"/>
    </row>
    <row r="5" spans="1:37" ht="16.149999999999999" customHeight="1" x14ac:dyDescent="0.3">
      <c r="B5" s="88"/>
      <c r="C5" s="88"/>
      <c r="E5" s="89" t="str">
        <f>'Avto. zavar. SŽ Infrastruktura'!B4</f>
        <v>Sedež:</v>
      </c>
      <c r="F5" s="90" t="str">
        <f>'Avto. zavar. SŽ Infrastruktura'!C4</f>
        <v/>
      </c>
      <c r="K5" s="88"/>
      <c r="L5" s="87"/>
      <c r="M5" s="87"/>
      <c r="N5" s="87"/>
      <c r="O5" s="87"/>
      <c r="P5" s="87"/>
    </row>
    <row r="6" spans="1:37" ht="6" customHeight="1" x14ac:dyDescent="0.3">
      <c r="B6" s="88"/>
      <c r="C6" s="88"/>
      <c r="E6" s="89"/>
      <c r="F6" s="90"/>
      <c r="K6" s="88"/>
      <c r="L6" s="87"/>
      <c r="M6" s="87"/>
      <c r="N6" s="87"/>
      <c r="O6" s="87"/>
      <c r="P6" s="87"/>
    </row>
    <row r="7" spans="1:37" ht="16.149999999999999" customHeight="1" x14ac:dyDescent="0.3">
      <c r="D7" s="88"/>
      <c r="E7" s="89" t="str">
        <f>'Avto. zavar. SŽ Infrastruktura'!B5</f>
        <v>Zavarovalec:</v>
      </c>
      <c r="F7" s="90" t="str">
        <f>'Avto. zavar. SŽ Infrastruktura'!C5</f>
        <v>SŽ - INFRASTRUKTURA, d.o.o., PE Infrastruktura, Kolodvorska ulica 11, 1000 Ljubljana</v>
      </c>
      <c r="G7" s="92"/>
      <c r="H7" s="87"/>
      <c r="I7" s="88"/>
      <c r="K7" s="91"/>
      <c r="L7" s="88"/>
      <c r="M7" s="87"/>
      <c r="N7" s="87"/>
      <c r="O7" s="87"/>
      <c r="P7" s="87"/>
    </row>
    <row r="8" spans="1:37" ht="16.149999999999999" customHeight="1" x14ac:dyDescent="0.3">
      <c r="D8" s="88"/>
      <c r="E8" s="89" t="str">
        <f>'Avto. zavar. SŽ Infrastruktura'!B6</f>
        <v>Zavarovanec:</v>
      </c>
      <c r="F8" s="90" t="str">
        <f>'Avto. zavar. SŽ Infrastruktura'!C6</f>
        <v>Vsakokratni lastnik</v>
      </c>
      <c r="G8" s="92"/>
      <c r="H8" s="87"/>
      <c r="I8" s="88"/>
      <c r="K8" s="91"/>
      <c r="L8" s="88"/>
      <c r="M8" s="87"/>
      <c r="N8" s="87"/>
      <c r="O8" s="87"/>
      <c r="P8" s="87"/>
    </row>
    <row r="9" spans="1:37" ht="15" customHeight="1" x14ac:dyDescent="0.3">
      <c r="D9" s="88"/>
      <c r="E9" s="89" t="str">
        <f>'Avto. zavar. SŽ Infrastruktura'!B7</f>
        <v>Zavarovalno obdobje:</v>
      </c>
      <c r="F9" s="99" t="str">
        <f>'Avto. zavar. SŽ Infrastruktura'!C7</f>
        <v>Od 01.07.2026 od 00:00 ure do 30.06.2027 do 24:00 ure</v>
      </c>
      <c r="G9" s="93"/>
      <c r="H9" s="87"/>
      <c r="I9" s="88"/>
      <c r="K9" s="91"/>
      <c r="L9" s="88"/>
      <c r="M9" s="87"/>
      <c r="N9" s="87"/>
      <c r="O9" s="87"/>
      <c r="P9" s="87"/>
    </row>
    <row r="10" spans="1:37" ht="15" customHeight="1" x14ac:dyDescent="0.3">
      <c r="D10" s="88"/>
      <c r="E10" s="89" t="str">
        <f>'Avto. zavar. SŽ Infrastruktura'!B8</f>
        <v>Obračunsko obdobje:</v>
      </c>
      <c r="F10" s="90" t="str">
        <f>'Avto. zavar. SŽ Infrastruktura'!C8</f>
        <v>Od 01.07.2026 od 00:00 ure do 30.06.2027 do 24:00 ure</v>
      </c>
      <c r="G10" s="93"/>
      <c r="H10" s="87"/>
      <c r="I10" s="88"/>
      <c r="K10" s="91"/>
      <c r="L10" s="88"/>
      <c r="M10" s="87"/>
      <c r="N10" s="87"/>
      <c r="O10" s="87"/>
      <c r="P10" s="87"/>
    </row>
    <row r="11" spans="1:37" ht="6" customHeight="1" thickBot="1" x14ac:dyDescent="0.35"/>
    <row r="12" spans="1:37" ht="19.5" customHeight="1" thickBot="1" x14ac:dyDescent="0.35">
      <c r="H12" s="87"/>
      <c r="I12" s="87"/>
      <c r="J12" s="87"/>
      <c r="K12" s="87"/>
      <c r="L12" s="87"/>
      <c r="M12" s="87"/>
      <c r="N12" s="87"/>
      <c r="O12" s="88"/>
      <c r="P12" s="535" t="s">
        <v>90</v>
      </c>
      <c r="Q12" s="450"/>
      <c r="R12" s="94"/>
      <c r="S12" s="535" t="s">
        <v>91</v>
      </c>
      <c r="T12" s="449"/>
      <c r="U12" s="449"/>
      <c r="V12" s="449"/>
      <c r="W12" s="449"/>
      <c r="X12" s="449"/>
      <c r="Y12" s="449"/>
      <c r="Z12" s="449"/>
      <c r="AA12" s="449"/>
      <c r="AB12" s="449"/>
      <c r="AC12" s="449"/>
      <c r="AD12" s="449"/>
      <c r="AE12" s="449"/>
      <c r="AF12" s="450"/>
    </row>
    <row r="13" spans="1:37" s="98" customFormat="1" ht="62.25" customHeight="1" thickBot="1" x14ac:dyDescent="0.3">
      <c r="A13" s="338"/>
      <c r="B13" s="180" t="s">
        <v>92</v>
      </c>
      <c r="C13" s="288" t="s">
        <v>93</v>
      </c>
      <c r="D13" s="181" t="s">
        <v>94</v>
      </c>
      <c r="E13" s="181" t="s">
        <v>95</v>
      </c>
      <c r="F13" s="181" t="s">
        <v>96</v>
      </c>
      <c r="G13" s="181" t="s">
        <v>97</v>
      </c>
      <c r="H13" s="181" t="s">
        <v>98</v>
      </c>
      <c r="I13" s="182" t="s">
        <v>99</v>
      </c>
      <c r="J13" s="181" t="s">
        <v>100</v>
      </c>
      <c r="K13" s="181" t="s">
        <v>101</v>
      </c>
      <c r="L13" s="181" t="s">
        <v>102</v>
      </c>
      <c r="M13" s="181" t="s">
        <v>103</v>
      </c>
      <c r="N13" s="181" t="s">
        <v>104</v>
      </c>
      <c r="O13" s="181" t="s">
        <v>105</v>
      </c>
      <c r="P13" s="183" t="s">
        <v>106</v>
      </c>
      <c r="Q13" s="183" t="s">
        <v>107</v>
      </c>
      <c r="R13" s="184" t="s">
        <v>108</v>
      </c>
      <c r="S13" s="185" t="str">
        <f>'Avto. zavar. SŽ Infrastruktura'!E15</f>
        <v>AO</v>
      </c>
      <c r="T13" s="185" t="str">
        <f>'Avto. zavar. SŽ Infrastruktura'!F15</f>
        <v>AO+</v>
      </c>
      <c r="U13" s="185" t="str">
        <f>'Avto. zavar. SŽ Infrastruktura'!G15</f>
        <v>Polni kasko</v>
      </c>
      <c r="V13" s="186" t="str">
        <f>'Avto. zavar. SŽ Infrastruktura'!H15</f>
        <v>Kombinacija
B</v>
      </c>
      <c r="W13" s="186" t="str">
        <f>'Avto. zavar. SŽ Infrastruktura'!I15</f>
        <v>Kombinacija
D</v>
      </c>
      <c r="X13" s="186" t="str">
        <f>'Avto. zavar. SŽ Infrastruktura'!J15</f>
        <v>Kombinacija
E</v>
      </c>
      <c r="Y13" s="186" t="str">
        <f>'Avto. zavar. SŽ Infrastruktura'!K15</f>
        <v>Kombinacija
H</v>
      </c>
      <c r="Z13" s="186" t="str">
        <f>'Avto. zavar. SŽ Infrastruktura'!L15</f>
        <v>Kombinacija
J</v>
      </c>
      <c r="AA13" s="186" t="str">
        <f>'Avto. zavar. SŽ Infrastruktura'!M15</f>
        <v>Kombinacija
K</v>
      </c>
      <c r="AB13" s="185" t="str">
        <f>'Avto. zavar. SŽ Infrastruktura'!N15</f>
        <v>AAS</v>
      </c>
      <c r="AC13" s="185" t="str">
        <f>'Avto. zavar. SŽ Infrastruktura'!O15</f>
        <v>Doplačilo za nevarne snovi</v>
      </c>
      <c r="AD13" s="185" t="str">
        <f>'Avto. zavar. SŽ Infrastruktura'!P15</f>
        <v>Nezgoda</v>
      </c>
      <c r="AE13" s="187" t="s">
        <v>245</v>
      </c>
      <c r="AF13" s="188" t="s">
        <v>110</v>
      </c>
      <c r="AG13" s="202"/>
    </row>
    <row r="14" spans="1:37" s="92" customFormat="1" ht="40" customHeight="1" x14ac:dyDescent="0.25">
      <c r="A14" s="289">
        <v>17755</v>
      </c>
      <c r="B14" s="118">
        <v>1</v>
      </c>
      <c r="C14" s="291" t="s">
        <v>550</v>
      </c>
      <c r="D14" s="173" t="s">
        <v>244</v>
      </c>
      <c r="E14" s="118" t="s">
        <v>551</v>
      </c>
      <c r="F14" s="177" t="s">
        <v>120</v>
      </c>
      <c r="G14" s="177" t="s">
        <v>552</v>
      </c>
      <c r="H14" s="118" t="s">
        <v>553</v>
      </c>
      <c r="I14" s="118">
        <v>5</v>
      </c>
      <c r="J14" s="121">
        <v>2018</v>
      </c>
      <c r="K14" s="122">
        <v>55</v>
      </c>
      <c r="L14" s="440">
        <v>1461</v>
      </c>
      <c r="M14" s="122"/>
      <c r="N14" s="122"/>
      <c r="O14" s="123">
        <v>12510</v>
      </c>
      <c r="P14" s="332">
        <v>45839</v>
      </c>
      <c r="Q14" s="333">
        <v>46203</v>
      </c>
      <c r="R14" s="124">
        <f t="shared" ref="R14:R23" si="0">(Q14-P14)+1</f>
        <v>365</v>
      </c>
      <c r="S14" s="299" t="str">
        <f>IF($D14="","",IF(VLOOKUP($D14,'Avto. zavar. SŽ Infrastruktura'!$A$16:$P$34,COLUMN()-14,FALSE)=0,"",VLOOKUP($D14,'Avto. zavar. SŽ Infrastruktura'!$A$16:$P$34,COLUMN()-14,FALSE)))</f>
        <v/>
      </c>
      <c r="T14" s="189" t="str">
        <f>IF($D14="","",IF(VLOOKUP($D14,'Avto. zavar. SŽ Infrastruktura'!$A$16:$P$34,COLUMN()-14,FALSE)=0,"",VLOOKUP($D14,'Avto. zavar. SŽ Infrastruktura'!$A$16:$P$34,COLUMN()-14,FALSE)))</f>
        <v/>
      </c>
      <c r="U14" s="189" t="str">
        <f>IF($D14="","",IF(VLOOKUP($D14,'Avto. zavar. SŽ Infrastruktura'!$A$16:$P$34,COLUMN()-14,FALSE)=0,"",VLOOKUP($D14,'Avto. zavar. SŽ Infrastruktura'!$A$16:$P$34,COLUMN()-14,FALSE)))</f>
        <v/>
      </c>
      <c r="V14" s="189" t="str">
        <f>IF($D14="","",IF(VLOOKUP($D14,'Avto. zavar. SŽ Infrastruktura'!$A$16:$P$34,COLUMN()-14,FALSE)=0,"",VLOOKUP($D14,'Avto. zavar. SŽ Infrastruktura'!$A$16:$P$34,COLUMN()-14,FALSE)))</f>
        <v/>
      </c>
      <c r="W14" s="189" t="str">
        <f>IF($D14="","",IF(VLOOKUP($D14,'Avto. zavar. SŽ Infrastruktura'!$A$16:$P$34,COLUMN()-14,FALSE)=0,"",VLOOKUP($D14,'Avto. zavar. SŽ Infrastruktura'!$A$16:$P$34,COLUMN()-14,FALSE)))</f>
        <v/>
      </c>
      <c r="X14" s="189" t="str">
        <f>IF($D14="","",IF(VLOOKUP($D14,'Avto. zavar. SŽ Infrastruktura'!$A$16:$P$34,COLUMN()-14,FALSE)=0,"",VLOOKUP($D14,'Avto. zavar. SŽ Infrastruktura'!$A$16:$P$34,COLUMN()-14,FALSE)))</f>
        <v/>
      </c>
      <c r="Y14" s="189" t="str">
        <f>IF($D14="","",IF(VLOOKUP($D14,'Avto. zavar. SŽ Infrastruktura'!$A$16:$P$34,COLUMN()-14,FALSE)=0,"",VLOOKUP($D14,'Avto. zavar. SŽ Infrastruktura'!$A$16:$P$34,COLUMN()-14,FALSE)))</f>
        <v/>
      </c>
      <c r="Z14" s="189" t="str">
        <f>IF($D14="","",IF(VLOOKUP($D14,'Avto. zavar. SŽ Infrastruktura'!$A$16:$P$34,COLUMN()-14,FALSE)=0,"",VLOOKUP($D14,'Avto. zavar. SŽ Infrastruktura'!$A$16:$P$34,COLUMN()-14,FALSE)))</f>
        <v/>
      </c>
      <c r="AA14" s="189" t="str">
        <f>IF($D14="","",IF(VLOOKUP($D14,'Avto. zavar. SŽ Infrastruktura'!$A$16:$P$34,COLUMN()-14,FALSE)=0,"",VLOOKUP($D14,'Avto. zavar. SŽ Infrastruktura'!$A$16:$P$34,COLUMN()-14,FALSE)))</f>
        <v/>
      </c>
      <c r="AB14" s="189" t="str">
        <f>IF($D14="","",IF(VLOOKUP($D14,'Avto. zavar. SŽ Infrastruktura'!$A$16:$P$34,COLUMN()-14,FALSE)=0,"",VLOOKUP($D14,'Avto. zavar. SŽ Infrastruktura'!$A$16:$P$34,COLUMN()-14,FALSE)))</f>
        <v/>
      </c>
      <c r="AC14" s="199" t="str">
        <f>IF($D14="","",IF(VLOOKUP($D14,'Avto. zavar. SŽ Infrastruktura'!$A$16:$P$34,COLUMN()-14,FALSE)=0,"",VLOOKUP($D14,'Avto. zavar. SŽ Infrastruktura'!$A$16:$P$34,COLUMN()-14,FALSE)))</f>
        <v/>
      </c>
      <c r="AD14" s="189" t="str">
        <f>IF($D14="","",IF(VLOOKUP($D14,'Avto. zavar. SŽ Infrastruktura'!$A$16:$P$34,COLUMN()-14,FALSE)=0,"",VLOOKUP($D14,'Avto. zavar. SŽ Infrastruktura'!$A$16:$P$34,COLUMN()-14,FALSE)))</f>
        <v/>
      </c>
      <c r="AE14" s="189">
        <f t="shared" ref="AE14:AE59" si="1">SUM(S14:AD14)</f>
        <v>0</v>
      </c>
      <c r="AF14" s="190">
        <f t="shared" ref="AF14:AF59" si="2">AE14/365*R14</f>
        <v>0</v>
      </c>
      <c r="AG14" s="203"/>
      <c r="AK14" s="211"/>
    </row>
    <row r="15" spans="1:37" s="92" customFormat="1" ht="40" customHeight="1" x14ac:dyDescent="0.25">
      <c r="A15" s="289">
        <v>18093</v>
      </c>
      <c r="B15" s="118">
        <v>2</v>
      </c>
      <c r="C15" s="291" t="s">
        <v>550</v>
      </c>
      <c r="D15" s="173" t="s">
        <v>244</v>
      </c>
      <c r="E15" s="118" t="s">
        <v>554</v>
      </c>
      <c r="F15" s="177" t="s">
        <v>120</v>
      </c>
      <c r="G15" s="177" t="s">
        <v>552</v>
      </c>
      <c r="H15" s="118" t="s">
        <v>555</v>
      </c>
      <c r="I15" s="118">
        <v>5</v>
      </c>
      <c r="J15" s="121">
        <v>2018</v>
      </c>
      <c r="K15" s="122">
        <v>55</v>
      </c>
      <c r="L15" s="440">
        <v>1461</v>
      </c>
      <c r="M15" s="122"/>
      <c r="N15" s="122"/>
      <c r="O15" s="123">
        <v>12510</v>
      </c>
      <c r="P15" s="332">
        <v>45839</v>
      </c>
      <c r="Q15" s="333">
        <v>46203</v>
      </c>
      <c r="R15" s="124">
        <f t="shared" si="0"/>
        <v>365</v>
      </c>
      <c r="S15" s="216" t="str">
        <f>IF($D15="","",IF(VLOOKUP($D15,'Avto. zavar. SŽ Infrastruktura'!$A$16:$P$34,COLUMN()-14,FALSE)=0,"",VLOOKUP($D15,'Avto. zavar. SŽ Infrastruktura'!$A$16:$P$34,COLUMN()-14,FALSE)))</f>
        <v/>
      </c>
      <c r="T15" s="216" t="str">
        <f>IF($D15="","",IF(VLOOKUP($D15,'Avto. zavar. SŽ Infrastruktura'!$A$16:$P$34,COLUMN()-14,FALSE)=0,"",VLOOKUP($D15,'Avto. zavar. SŽ Infrastruktura'!$A$16:$P$34,COLUMN()-14,FALSE)))</f>
        <v/>
      </c>
      <c r="U15" s="216" t="str">
        <f>IF($D15="","",IF(VLOOKUP($D15,'Avto. zavar. SŽ Infrastruktura'!$A$16:$P$34,COLUMN()-14,FALSE)=0,"",VLOOKUP($D15,'Avto. zavar. SŽ Infrastruktura'!$A$16:$P$34,COLUMN()-14,FALSE)))</f>
        <v/>
      </c>
      <c r="V15" s="216" t="str">
        <f>IF($D15="","",IF(VLOOKUP($D15,'Avto. zavar. SŽ Infrastruktura'!$A$16:$P$34,COLUMN()-14,FALSE)=0,"",VLOOKUP($D15,'Avto. zavar. SŽ Infrastruktura'!$A$16:$P$34,COLUMN()-14,FALSE)))</f>
        <v/>
      </c>
      <c r="W15" s="216" t="str">
        <f>IF($D15="","",IF(VLOOKUP($D15,'Avto. zavar. SŽ Infrastruktura'!$A$16:$P$34,COLUMN()-14,FALSE)=0,"",VLOOKUP($D15,'Avto. zavar. SŽ Infrastruktura'!$A$16:$P$34,COLUMN()-14,FALSE)))</f>
        <v/>
      </c>
      <c r="X15" s="216" t="str">
        <f>IF($D15="","",IF(VLOOKUP($D15,'Avto. zavar. SŽ Infrastruktura'!$A$16:$P$34,COLUMN()-14,FALSE)=0,"",VLOOKUP($D15,'Avto. zavar. SŽ Infrastruktura'!$A$16:$P$34,COLUMN()-14,FALSE)))</f>
        <v/>
      </c>
      <c r="Y15" s="216" t="str">
        <f>IF($D15="","",IF(VLOOKUP($D15,'Avto. zavar. SŽ Infrastruktura'!$A$16:$P$34,COLUMN()-14,FALSE)=0,"",VLOOKUP($D15,'Avto. zavar. SŽ Infrastruktura'!$A$16:$P$34,COLUMN()-14,FALSE)))</f>
        <v/>
      </c>
      <c r="Z15" s="216" t="str">
        <f>IF($D15="","",IF(VLOOKUP($D15,'Avto. zavar. SŽ Infrastruktura'!$A$16:$P$34,COLUMN()-14,FALSE)=0,"",VLOOKUP($D15,'Avto. zavar. SŽ Infrastruktura'!$A$16:$P$34,COLUMN()-14,FALSE)))</f>
        <v/>
      </c>
      <c r="AA15" s="216" t="str">
        <f>IF($D15="","",IF(VLOOKUP($D15,'Avto. zavar. SŽ Infrastruktura'!$A$16:$P$34,COLUMN()-14,FALSE)=0,"",VLOOKUP($D15,'Avto. zavar. SŽ Infrastruktura'!$A$16:$P$34,COLUMN()-14,FALSE)))</f>
        <v/>
      </c>
      <c r="AB15" s="216" t="str">
        <f>IF($D15="","",IF(VLOOKUP($D15,'Avto. zavar. SŽ Infrastruktura'!$A$16:$P$34,COLUMN()-14,FALSE)=0,"",VLOOKUP($D15,'Avto. zavar. SŽ Infrastruktura'!$A$16:$P$34,COLUMN()-14,FALSE)))</f>
        <v/>
      </c>
      <c r="AC15" s="430" t="str">
        <f>IF($D15="","",IF(VLOOKUP($D15,'Avto. zavar. SŽ Infrastruktura'!$A$16:$P$34,COLUMN()-14,FALSE)=0,"",VLOOKUP($D15,'Avto. zavar. SŽ Infrastruktura'!$A$16:$P$34,COLUMN()-14,FALSE)))</f>
        <v/>
      </c>
      <c r="AD15" s="216" t="str">
        <f>IF($D15="","",IF(VLOOKUP($D15,'Avto. zavar. SŽ Infrastruktura'!$A$16:$P$34,COLUMN()-14,FALSE)=0,"",VLOOKUP($D15,'Avto. zavar. SŽ Infrastruktura'!$A$16:$P$34,COLUMN()-14,FALSE)))</f>
        <v/>
      </c>
      <c r="AE15" s="216">
        <f t="shared" si="1"/>
        <v>0</v>
      </c>
      <c r="AF15" s="190">
        <f t="shared" si="2"/>
        <v>0</v>
      </c>
      <c r="AG15" s="203"/>
      <c r="AK15" s="211"/>
    </row>
    <row r="16" spans="1:37" s="92" customFormat="1" ht="40" customHeight="1" x14ac:dyDescent="0.25">
      <c r="A16" s="289">
        <v>15926</v>
      </c>
      <c r="B16" s="118">
        <f>MAX($B$14:B15)+1</f>
        <v>3</v>
      </c>
      <c r="C16" s="291" t="s">
        <v>550</v>
      </c>
      <c r="D16" s="173" t="s">
        <v>244</v>
      </c>
      <c r="E16" s="118" t="s">
        <v>556</v>
      </c>
      <c r="F16" s="177" t="s">
        <v>120</v>
      </c>
      <c r="G16" s="177" t="s">
        <v>552</v>
      </c>
      <c r="H16" s="118" t="s">
        <v>557</v>
      </c>
      <c r="I16" s="118">
        <v>5</v>
      </c>
      <c r="J16" s="121">
        <v>2017</v>
      </c>
      <c r="K16" s="122">
        <v>55</v>
      </c>
      <c r="L16" s="440">
        <v>1461</v>
      </c>
      <c r="M16" s="122"/>
      <c r="N16" s="122"/>
      <c r="O16" s="123">
        <v>12100</v>
      </c>
      <c r="P16" s="332">
        <v>45839</v>
      </c>
      <c r="Q16" s="333">
        <v>46203</v>
      </c>
      <c r="R16" s="124">
        <f t="shared" si="0"/>
        <v>365</v>
      </c>
      <c r="S16" s="216" t="str">
        <f>IF($D16="","",IF(VLOOKUP($D16,'Avto. zavar. SŽ Infrastruktura'!$A$16:$P$34,COLUMN()-14,FALSE)=0,"",VLOOKUP($D16,'Avto. zavar. SŽ Infrastruktura'!$A$16:$P$34,COLUMN()-14,FALSE)))</f>
        <v/>
      </c>
      <c r="T16" s="216" t="str">
        <f>IF($D16="","",IF(VLOOKUP($D16,'Avto. zavar. SŽ Infrastruktura'!$A$16:$P$34,COLUMN()-14,FALSE)=0,"",VLOOKUP($D16,'Avto. zavar. SŽ Infrastruktura'!$A$16:$P$34,COLUMN()-14,FALSE)))</f>
        <v/>
      </c>
      <c r="U16" s="216" t="str">
        <f>IF($D16="","",IF(VLOOKUP($D16,'Avto. zavar. SŽ Infrastruktura'!$A$16:$P$34,COLUMN()-14,FALSE)=0,"",VLOOKUP($D16,'Avto. zavar. SŽ Infrastruktura'!$A$16:$P$34,COLUMN()-14,FALSE)))</f>
        <v/>
      </c>
      <c r="V16" s="216" t="str">
        <f>IF($D16="","",IF(VLOOKUP($D16,'Avto. zavar. SŽ Infrastruktura'!$A$16:$P$34,COLUMN()-14,FALSE)=0,"",VLOOKUP($D16,'Avto. zavar. SŽ Infrastruktura'!$A$16:$P$34,COLUMN()-14,FALSE)))</f>
        <v/>
      </c>
      <c r="W16" s="216" t="str">
        <f>IF($D16="","",IF(VLOOKUP($D16,'Avto. zavar. SŽ Infrastruktura'!$A$16:$P$34,COLUMN()-14,FALSE)=0,"",VLOOKUP($D16,'Avto. zavar. SŽ Infrastruktura'!$A$16:$P$34,COLUMN()-14,FALSE)))</f>
        <v/>
      </c>
      <c r="X16" s="216" t="str">
        <f>IF($D16="","",IF(VLOOKUP($D16,'Avto. zavar. SŽ Infrastruktura'!$A$16:$P$34,COLUMN()-14,FALSE)=0,"",VLOOKUP($D16,'Avto. zavar. SŽ Infrastruktura'!$A$16:$P$34,COLUMN()-14,FALSE)))</f>
        <v/>
      </c>
      <c r="Y16" s="216" t="str">
        <f>IF($D16="","",IF(VLOOKUP($D16,'Avto. zavar. SŽ Infrastruktura'!$A$16:$P$34,COLUMN()-14,FALSE)=0,"",VLOOKUP($D16,'Avto. zavar. SŽ Infrastruktura'!$A$16:$P$34,COLUMN()-14,FALSE)))</f>
        <v/>
      </c>
      <c r="Z16" s="216" t="str">
        <f>IF($D16="","",IF(VLOOKUP($D16,'Avto. zavar. SŽ Infrastruktura'!$A$16:$P$34,COLUMN()-14,FALSE)=0,"",VLOOKUP($D16,'Avto. zavar. SŽ Infrastruktura'!$A$16:$P$34,COLUMN()-14,FALSE)))</f>
        <v/>
      </c>
      <c r="AA16" s="216" t="str">
        <f>IF($D16="","",IF(VLOOKUP($D16,'Avto. zavar. SŽ Infrastruktura'!$A$16:$P$34,COLUMN()-14,FALSE)=0,"",VLOOKUP($D16,'Avto. zavar. SŽ Infrastruktura'!$A$16:$P$34,COLUMN()-14,FALSE)))</f>
        <v/>
      </c>
      <c r="AB16" s="216" t="str">
        <f>IF($D16="","",IF(VLOOKUP($D16,'Avto. zavar. SŽ Infrastruktura'!$A$16:$P$34,COLUMN()-14,FALSE)=0,"",VLOOKUP($D16,'Avto. zavar. SŽ Infrastruktura'!$A$16:$P$34,COLUMN()-14,FALSE)))</f>
        <v/>
      </c>
      <c r="AC16" s="430" t="str">
        <f>IF($D16="","",IF(VLOOKUP($D16,'Avto. zavar. SŽ Infrastruktura'!$A$16:$P$34,COLUMN()-14,FALSE)=0,"",VLOOKUP($D16,'Avto. zavar. SŽ Infrastruktura'!$A$16:$P$34,COLUMN()-14,FALSE)))</f>
        <v/>
      </c>
      <c r="AD16" s="216" t="str">
        <f>IF($D16="","",IF(VLOOKUP($D16,'Avto. zavar. SŽ Infrastruktura'!$A$16:$P$34,COLUMN()-14,FALSE)=0,"",VLOOKUP($D16,'Avto. zavar. SŽ Infrastruktura'!$A$16:$P$34,COLUMN()-14,FALSE)))</f>
        <v/>
      </c>
      <c r="AE16" s="216">
        <f t="shared" si="1"/>
        <v>0</v>
      </c>
      <c r="AF16" s="190">
        <f t="shared" si="2"/>
        <v>0</v>
      </c>
      <c r="AG16" s="203"/>
      <c r="AK16" s="211"/>
    </row>
    <row r="17" spans="1:37" s="92" customFormat="1" ht="40" customHeight="1" x14ac:dyDescent="0.25">
      <c r="A17" s="289">
        <v>18219</v>
      </c>
      <c r="B17" s="118">
        <f>MAX($B$14:B16)+1</f>
        <v>4</v>
      </c>
      <c r="C17" s="291" t="s">
        <v>550</v>
      </c>
      <c r="D17" s="173" t="s">
        <v>244</v>
      </c>
      <c r="E17" s="118" t="s">
        <v>558</v>
      </c>
      <c r="F17" s="177" t="s">
        <v>120</v>
      </c>
      <c r="G17" s="177" t="s">
        <v>552</v>
      </c>
      <c r="H17" s="118" t="s">
        <v>559</v>
      </c>
      <c r="I17" s="118">
        <v>5</v>
      </c>
      <c r="J17" s="121">
        <v>2017</v>
      </c>
      <c r="K17" s="122">
        <v>55</v>
      </c>
      <c r="L17" s="440">
        <v>1461</v>
      </c>
      <c r="M17" s="122"/>
      <c r="N17" s="122"/>
      <c r="O17" s="123">
        <v>12100</v>
      </c>
      <c r="P17" s="332">
        <v>45839</v>
      </c>
      <c r="Q17" s="333">
        <v>46203</v>
      </c>
      <c r="R17" s="124">
        <f t="shared" si="0"/>
        <v>365</v>
      </c>
      <c r="S17" s="216" t="str">
        <f>IF($D17="","",IF(VLOOKUP($D17,'Avto. zavar. SŽ Infrastruktura'!$A$16:$P$34,COLUMN()-14,FALSE)=0,"",VLOOKUP($D17,'Avto. zavar. SŽ Infrastruktura'!$A$16:$P$34,COLUMN()-14,FALSE)))</f>
        <v/>
      </c>
      <c r="T17" s="216" t="str">
        <f>IF($D17="","",IF(VLOOKUP($D17,'Avto. zavar. SŽ Infrastruktura'!$A$16:$P$34,COLUMN()-14,FALSE)=0,"",VLOOKUP($D17,'Avto. zavar. SŽ Infrastruktura'!$A$16:$P$34,COLUMN()-14,FALSE)))</f>
        <v/>
      </c>
      <c r="U17" s="216" t="str">
        <f>IF($D17="","",IF(VLOOKUP($D17,'Avto. zavar. SŽ Infrastruktura'!$A$16:$P$34,COLUMN()-14,FALSE)=0,"",VLOOKUP($D17,'Avto. zavar. SŽ Infrastruktura'!$A$16:$P$34,COLUMN()-14,FALSE)))</f>
        <v/>
      </c>
      <c r="V17" s="216" t="str">
        <f>IF($D17="","",IF(VLOOKUP($D17,'Avto. zavar. SŽ Infrastruktura'!$A$16:$P$34,COLUMN()-14,FALSE)=0,"",VLOOKUP($D17,'Avto. zavar. SŽ Infrastruktura'!$A$16:$P$34,COLUMN()-14,FALSE)))</f>
        <v/>
      </c>
      <c r="W17" s="216" t="str">
        <f>IF($D17="","",IF(VLOOKUP($D17,'Avto. zavar. SŽ Infrastruktura'!$A$16:$P$34,COLUMN()-14,FALSE)=0,"",VLOOKUP($D17,'Avto. zavar. SŽ Infrastruktura'!$A$16:$P$34,COLUMN()-14,FALSE)))</f>
        <v/>
      </c>
      <c r="X17" s="216" t="str">
        <f>IF($D17="","",IF(VLOOKUP($D17,'Avto. zavar. SŽ Infrastruktura'!$A$16:$P$34,COLUMN()-14,FALSE)=0,"",VLOOKUP($D17,'Avto. zavar. SŽ Infrastruktura'!$A$16:$P$34,COLUMN()-14,FALSE)))</f>
        <v/>
      </c>
      <c r="Y17" s="216" t="str">
        <f>IF($D17="","",IF(VLOOKUP($D17,'Avto. zavar. SŽ Infrastruktura'!$A$16:$P$34,COLUMN()-14,FALSE)=0,"",VLOOKUP($D17,'Avto. zavar. SŽ Infrastruktura'!$A$16:$P$34,COLUMN()-14,FALSE)))</f>
        <v/>
      </c>
      <c r="Z17" s="216" t="str">
        <f>IF($D17="","",IF(VLOOKUP($D17,'Avto. zavar. SŽ Infrastruktura'!$A$16:$P$34,COLUMN()-14,FALSE)=0,"",VLOOKUP($D17,'Avto. zavar. SŽ Infrastruktura'!$A$16:$P$34,COLUMN()-14,FALSE)))</f>
        <v/>
      </c>
      <c r="AA17" s="216" t="str">
        <f>IF($D17="","",IF(VLOOKUP($D17,'Avto. zavar. SŽ Infrastruktura'!$A$16:$P$34,COLUMN()-14,FALSE)=0,"",VLOOKUP($D17,'Avto. zavar. SŽ Infrastruktura'!$A$16:$P$34,COLUMN()-14,FALSE)))</f>
        <v/>
      </c>
      <c r="AB17" s="216" t="str">
        <f>IF($D17="","",IF(VLOOKUP($D17,'Avto. zavar. SŽ Infrastruktura'!$A$16:$P$34,COLUMN()-14,FALSE)=0,"",VLOOKUP($D17,'Avto. zavar. SŽ Infrastruktura'!$A$16:$P$34,COLUMN()-14,FALSE)))</f>
        <v/>
      </c>
      <c r="AC17" s="430" t="str">
        <f>IF($D17="","",IF(VLOOKUP($D17,'Avto. zavar. SŽ Infrastruktura'!$A$16:$P$34,COLUMN()-14,FALSE)=0,"",VLOOKUP($D17,'Avto. zavar. SŽ Infrastruktura'!$A$16:$P$34,COLUMN()-14,FALSE)))</f>
        <v/>
      </c>
      <c r="AD17" s="216" t="str">
        <f>IF($D17="","",IF(VLOOKUP($D17,'Avto. zavar. SŽ Infrastruktura'!$A$16:$P$34,COLUMN()-14,FALSE)=0,"",VLOOKUP($D17,'Avto. zavar. SŽ Infrastruktura'!$A$16:$P$34,COLUMN()-14,FALSE)))</f>
        <v/>
      </c>
      <c r="AE17" s="216">
        <f t="shared" si="1"/>
        <v>0</v>
      </c>
      <c r="AF17" s="190">
        <f t="shared" si="2"/>
        <v>0</v>
      </c>
      <c r="AG17" s="203"/>
      <c r="AK17" s="211"/>
    </row>
    <row r="18" spans="1:37" s="92" customFormat="1" ht="40" customHeight="1" x14ac:dyDescent="0.25">
      <c r="A18" s="289">
        <v>21520</v>
      </c>
      <c r="B18" s="118">
        <f>MAX($B$14:B17)+1</f>
        <v>5</v>
      </c>
      <c r="C18" s="291" t="s">
        <v>550</v>
      </c>
      <c r="D18" s="173" t="s">
        <v>244</v>
      </c>
      <c r="E18" s="118" t="s">
        <v>560</v>
      </c>
      <c r="F18" s="177" t="s">
        <v>120</v>
      </c>
      <c r="G18" s="177" t="s">
        <v>552</v>
      </c>
      <c r="H18" s="118" t="s">
        <v>561</v>
      </c>
      <c r="I18" s="118">
        <v>5</v>
      </c>
      <c r="J18" s="121">
        <v>2017</v>
      </c>
      <c r="K18" s="122">
        <v>55</v>
      </c>
      <c r="L18" s="440">
        <v>1461</v>
      </c>
      <c r="M18" s="122"/>
      <c r="N18" s="122"/>
      <c r="O18" s="123">
        <v>12100</v>
      </c>
      <c r="P18" s="332">
        <v>45839</v>
      </c>
      <c r="Q18" s="333">
        <v>46203</v>
      </c>
      <c r="R18" s="124">
        <f t="shared" si="0"/>
        <v>365</v>
      </c>
      <c r="S18" s="216" t="str">
        <f>IF($D18="","",IF(VLOOKUP($D18,'Avto. zavar. SŽ Infrastruktura'!$A$16:$P$34,COLUMN()-14,FALSE)=0,"",VLOOKUP($D18,'Avto. zavar. SŽ Infrastruktura'!$A$16:$P$34,COLUMN()-14,FALSE)))</f>
        <v/>
      </c>
      <c r="T18" s="216" t="str">
        <f>IF($D18="","",IF(VLOOKUP($D18,'Avto. zavar. SŽ Infrastruktura'!$A$16:$P$34,COLUMN()-14,FALSE)=0,"",VLOOKUP($D18,'Avto. zavar. SŽ Infrastruktura'!$A$16:$P$34,COLUMN()-14,FALSE)))</f>
        <v/>
      </c>
      <c r="U18" s="216" t="str">
        <f>IF($D18="","",IF(VLOOKUP($D18,'Avto. zavar. SŽ Infrastruktura'!$A$16:$P$34,COLUMN()-14,FALSE)=0,"",VLOOKUP($D18,'Avto. zavar. SŽ Infrastruktura'!$A$16:$P$34,COLUMN()-14,FALSE)))</f>
        <v/>
      </c>
      <c r="V18" s="216" t="str">
        <f>IF($D18="","",IF(VLOOKUP($D18,'Avto. zavar. SŽ Infrastruktura'!$A$16:$P$34,COLUMN()-14,FALSE)=0,"",VLOOKUP($D18,'Avto. zavar. SŽ Infrastruktura'!$A$16:$P$34,COLUMN()-14,FALSE)))</f>
        <v/>
      </c>
      <c r="W18" s="216" t="str">
        <f>IF($D18="","",IF(VLOOKUP($D18,'Avto. zavar. SŽ Infrastruktura'!$A$16:$P$34,COLUMN()-14,FALSE)=0,"",VLOOKUP($D18,'Avto. zavar. SŽ Infrastruktura'!$A$16:$P$34,COLUMN()-14,FALSE)))</f>
        <v/>
      </c>
      <c r="X18" s="216" t="str">
        <f>IF($D18="","",IF(VLOOKUP($D18,'Avto. zavar. SŽ Infrastruktura'!$A$16:$P$34,COLUMN()-14,FALSE)=0,"",VLOOKUP($D18,'Avto. zavar. SŽ Infrastruktura'!$A$16:$P$34,COLUMN()-14,FALSE)))</f>
        <v/>
      </c>
      <c r="Y18" s="216" t="str">
        <f>IF($D18="","",IF(VLOOKUP($D18,'Avto. zavar. SŽ Infrastruktura'!$A$16:$P$34,COLUMN()-14,FALSE)=0,"",VLOOKUP($D18,'Avto. zavar. SŽ Infrastruktura'!$A$16:$P$34,COLUMN()-14,FALSE)))</f>
        <v/>
      </c>
      <c r="Z18" s="216" t="str">
        <f>IF($D18="","",IF(VLOOKUP($D18,'Avto. zavar. SŽ Infrastruktura'!$A$16:$P$34,COLUMN()-14,FALSE)=0,"",VLOOKUP($D18,'Avto. zavar. SŽ Infrastruktura'!$A$16:$P$34,COLUMN()-14,FALSE)))</f>
        <v/>
      </c>
      <c r="AA18" s="216" t="str">
        <f>IF($D18="","",IF(VLOOKUP($D18,'Avto. zavar. SŽ Infrastruktura'!$A$16:$P$34,COLUMN()-14,FALSE)=0,"",VLOOKUP($D18,'Avto. zavar. SŽ Infrastruktura'!$A$16:$P$34,COLUMN()-14,FALSE)))</f>
        <v/>
      </c>
      <c r="AB18" s="216" t="str">
        <f>IF($D18="","",IF(VLOOKUP($D18,'Avto. zavar. SŽ Infrastruktura'!$A$16:$P$34,COLUMN()-14,FALSE)=0,"",VLOOKUP($D18,'Avto. zavar. SŽ Infrastruktura'!$A$16:$P$34,COLUMN()-14,FALSE)))</f>
        <v/>
      </c>
      <c r="AC18" s="430" t="str">
        <f>IF($D18="","",IF(VLOOKUP($D18,'Avto. zavar. SŽ Infrastruktura'!$A$16:$P$34,COLUMN()-14,FALSE)=0,"",VLOOKUP($D18,'Avto. zavar. SŽ Infrastruktura'!$A$16:$P$34,COLUMN()-14,FALSE)))</f>
        <v/>
      </c>
      <c r="AD18" s="216" t="str">
        <f>IF($D18="","",IF(VLOOKUP($D18,'Avto. zavar. SŽ Infrastruktura'!$A$16:$P$34,COLUMN()-14,FALSE)=0,"",VLOOKUP($D18,'Avto. zavar. SŽ Infrastruktura'!$A$16:$P$34,COLUMN()-14,FALSE)))</f>
        <v/>
      </c>
      <c r="AE18" s="216">
        <f t="shared" si="1"/>
        <v>0</v>
      </c>
      <c r="AF18" s="190">
        <f t="shared" si="2"/>
        <v>0</v>
      </c>
      <c r="AG18" s="203"/>
      <c r="AK18" s="211"/>
    </row>
    <row r="19" spans="1:37" s="92" customFormat="1" ht="40" customHeight="1" x14ac:dyDescent="0.25">
      <c r="A19" s="289">
        <v>21521</v>
      </c>
      <c r="B19" s="118">
        <f>MAX($B$14:B18)+1</f>
        <v>6</v>
      </c>
      <c r="C19" s="291" t="s">
        <v>550</v>
      </c>
      <c r="D19" s="173" t="s">
        <v>244</v>
      </c>
      <c r="E19" s="118" t="s">
        <v>562</v>
      </c>
      <c r="F19" s="177" t="s">
        <v>120</v>
      </c>
      <c r="G19" s="177" t="s">
        <v>552</v>
      </c>
      <c r="H19" s="118" t="s">
        <v>563</v>
      </c>
      <c r="I19" s="118">
        <v>5</v>
      </c>
      <c r="J19" s="121">
        <v>2017</v>
      </c>
      <c r="K19" s="122">
        <v>55</v>
      </c>
      <c r="L19" s="440">
        <v>1461</v>
      </c>
      <c r="M19" s="122"/>
      <c r="N19" s="122"/>
      <c r="O19" s="123">
        <v>12100</v>
      </c>
      <c r="P19" s="332">
        <v>45839</v>
      </c>
      <c r="Q19" s="333">
        <v>46203</v>
      </c>
      <c r="R19" s="124">
        <f t="shared" si="0"/>
        <v>365</v>
      </c>
      <c r="S19" s="216" t="str">
        <f>IF($D19="","",IF(VLOOKUP($D19,'Avto. zavar. SŽ Infrastruktura'!$A$16:$P$34,COLUMN()-14,FALSE)=0,"",VLOOKUP($D19,'Avto. zavar. SŽ Infrastruktura'!$A$16:$P$34,COLUMN()-14,FALSE)))</f>
        <v/>
      </c>
      <c r="T19" s="216" t="str">
        <f>IF($D19="","",IF(VLOOKUP($D19,'Avto. zavar. SŽ Infrastruktura'!$A$16:$P$34,COLUMN()-14,FALSE)=0,"",VLOOKUP($D19,'Avto. zavar. SŽ Infrastruktura'!$A$16:$P$34,COLUMN()-14,FALSE)))</f>
        <v/>
      </c>
      <c r="U19" s="216" t="str">
        <f>IF($D19="","",IF(VLOOKUP($D19,'Avto. zavar. SŽ Infrastruktura'!$A$16:$P$34,COLUMN()-14,FALSE)=0,"",VLOOKUP($D19,'Avto. zavar. SŽ Infrastruktura'!$A$16:$P$34,COLUMN()-14,FALSE)))</f>
        <v/>
      </c>
      <c r="V19" s="216" t="str">
        <f>IF($D19="","",IF(VLOOKUP($D19,'Avto. zavar. SŽ Infrastruktura'!$A$16:$P$34,COLUMN()-14,FALSE)=0,"",VLOOKUP($D19,'Avto. zavar. SŽ Infrastruktura'!$A$16:$P$34,COLUMN()-14,FALSE)))</f>
        <v/>
      </c>
      <c r="W19" s="216" t="str">
        <f>IF($D19="","",IF(VLOOKUP($D19,'Avto. zavar. SŽ Infrastruktura'!$A$16:$P$34,COLUMN()-14,FALSE)=0,"",VLOOKUP($D19,'Avto. zavar. SŽ Infrastruktura'!$A$16:$P$34,COLUMN()-14,FALSE)))</f>
        <v/>
      </c>
      <c r="X19" s="216" t="str">
        <f>IF($D19="","",IF(VLOOKUP($D19,'Avto. zavar. SŽ Infrastruktura'!$A$16:$P$34,COLUMN()-14,FALSE)=0,"",VLOOKUP($D19,'Avto. zavar. SŽ Infrastruktura'!$A$16:$P$34,COLUMN()-14,FALSE)))</f>
        <v/>
      </c>
      <c r="Y19" s="216" t="str">
        <f>IF($D19="","",IF(VLOOKUP($D19,'Avto. zavar. SŽ Infrastruktura'!$A$16:$P$34,COLUMN()-14,FALSE)=0,"",VLOOKUP($D19,'Avto. zavar. SŽ Infrastruktura'!$A$16:$P$34,COLUMN()-14,FALSE)))</f>
        <v/>
      </c>
      <c r="Z19" s="216" t="str">
        <f>IF($D19="","",IF(VLOOKUP($D19,'Avto. zavar. SŽ Infrastruktura'!$A$16:$P$34,COLUMN()-14,FALSE)=0,"",VLOOKUP($D19,'Avto. zavar. SŽ Infrastruktura'!$A$16:$P$34,COLUMN()-14,FALSE)))</f>
        <v/>
      </c>
      <c r="AA19" s="216" t="str">
        <f>IF($D19="","",IF(VLOOKUP($D19,'Avto. zavar. SŽ Infrastruktura'!$A$16:$P$34,COLUMN()-14,FALSE)=0,"",VLOOKUP($D19,'Avto. zavar. SŽ Infrastruktura'!$A$16:$P$34,COLUMN()-14,FALSE)))</f>
        <v/>
      </c>
      <c r="AB19" s="216" t="str">
        <f>IF($D19="","",IF(VLOOKUP($D19,'Avto. zavar. SŽ Infrastruktura'!$A$16:$P$34,COLUMN()-14,FALSE)=0,"",VLOOKUP($D19,'Avto. zavar. SŽ Infrastruktura'!$A$16:$P$34,COLUMN()-14,FALSE)))</f>
        <v/>
      </c>
      <c r="AC19" s="430" t="str">
        <f>IF($D19="","",IF(VLOOKUP($D19,'Avto. zavar. SŽ Infrastruktura'!$A$16:$P$34,COLUMN()-14,FALSE)=0,"",VLOOKUP($D19,'Avto. zavar. SŽ Infrastruktura'!$A$16:$P$34,COLUMN()-14,FALSE)))</f>
        <v/>
      </c>
      <c r="AD19" s="216" t="str">
        <f>IF($D19="","",IF(VLOOKUP($D19,'Avto. zavar. SŽ Infrastruktura'!$A$16:$P$34,COLUMN()-14,FALSE)=0,"",VLOOKUP($D19,'Avto. zavar. SŽ Infrastruktura'!$A$16:$P$34,COLUMN()-14,FALSE)))</f>
        <v/>
      </c>
      <c r="AE19" s="216">
        <f t="shared" si="1"/>
        <v>0</v>
      </c>
      <c r="AF19" s="190">
        <f t="shared" si="2"/>
        <v>0</v>
      </c>
      <c r="AG19" s="203"/>
      <c r="AK19" s="211"/>
    </row>
    <row r="20" spans="1:37" s="92" customFormat="1" ht="40" customHeight="1" x14ac:dyDescent="0.25">
      <c r="A20" s="289">
        <v>21538</v>
      </c>
      <c r="B20" s="118">
        <f>MAX($B$14:B19)+1</f>
        <v>7</v>
      </c>
      <c r="C20" s="291" t="s">
        <v>550</v>
      </c>
      <c r="D20" s="173" t="s">
        <v>244</v>
      </c>
      <c r="E20" s="118" t="s">
        <v>564</v>
      </c>
      <c r="F20" s="177" t="s">
        <v>120</v>
      </c>
      <c r="G20" s="177" t="s">
        <v>552</v>
      </c>
      <c r="H20" s="118" t="s">
        <v>565</v>
      </c>
      <c r="I20" s="118">
        <v>5</v>
      </c>
      <c r="J20" s="121">
        <v>2017</v>
      </c>
      <c r="K20" s="122">
        <v>55</v>
      </c>
      <c r="L20" s="440">
        <v>1461</v>
      </c>
      <c r="M20" s="122"/>
      <c r="N20" s="122"/>
      <c r="O20" s="123">
        <v>12100</v>
      </c>
      <c r="P20" s="332">
        <v>45839</v>
      </c>
      <c r="Q20" s="333">
        <v>46203</v>
      </c>
      <c r="R20" s="124">
        <f t="shared" si="0"/>
        <v>365</v>
      </c>
      <c r="S20" s="216" t="str">
        <f>IF($D20="","",IF(VLOOKUP($D20,'Avto. zavar. SŽ Infrastruktura'!$A$16:$P$34,COLUMN()-14,FALSE)=0,"",VLOOKUP($D20,'Avto. zavar. SŽ Infrastruktura'!$A$16:$P$34,COLUMN()-14,FALSE)))</f>
        <v/>
      </c>
      <c r="T20" s="216" t="str">
        <f>IF($D20="","",IF(VLOOKUP($D20,'Avto. zavar. SŽ Infrastruktura'!$A$16:$P$34,COLUMN()-14,FALSE)=0,"",VLOOKUP($D20,'Avto. zavar. SŽ Infrastruktura'!$A$16:$P$34,COLUMN()-14,FALSE)))</f>
        <v/>
      </c>
      <c r="U20" s="216" t="str">
        <f>IF($D20="","",IF(VLOOKUP($D20,'Avto. zavar. SŽ Infrastruktura'!$A$16:$P$34,COLUMN()-14,FALSE)=0,"",VLOOKUP($D20,'Avto. zavar. SŽ Infrastruktura'!$A$16:$P$34,COLUMN()-14,FALSE)))</f>
        <v/>
      </c>
      <c r="V20" s="216" t="str">
        <f>IF($D20="","",IF(VLOOKUP($D20,'Avto. zavar. SŽ Infrastruktura'!$A$16:$P$34,COLUMN()-14,FALSE)=0,"",VLOOKUP($D20,'Avto. zavar. SŽ Infrastruktura'!$A$16:$P$34,COLUMN()-14,FALSE)))</f>
        <v/>
      </c>
      <c r="W20" s="216" t="str">
        <f>IF($D20="","",IF(VLOOKUP($D20,'Avto. zavar. SŽ Infrastruktura'!$A$16:$P$34,COLUMN()-14,FALSE)=0,"",VLOOKUP($D20,'Avto. zavar. SŽ Infrastruktura'!$A$16:$P$34,COLUMN()-14,FALSE)))</f>
        <v/>
      </c>
      <c r="X20" s="216" t="str">
        <f>IF($D20="","",IF(VLOOKUP($D20,'Avto. zavar. SŽ Infrastruktura'!$A$16:$P$34,COLUMN()-14,FALSE)=0,"",VLOOKUP($D20,'Avto. zavar. SŽ Infrastruktura'!$A$16:$P$34,COLUMN()-14,FALSE)))</f>
        <v/>
      </c>
      <c r="Y20" s="216" t="str">
        <f>IF($D20="","",IF(VLOOKUP($D20,'Avto. zavar. SŽ Infrastruktura'!$A$16:$P$34,COLUMN()-14,FALSE)=0,"",VLOOKUP($D20,'Avto. zavar. SŽ Infrastruktura'!$A$16:$P$34,COLUMN()-14,FALSE)))</f>
        <v/>
      </c>
      <c r="Z20" s="216" t="str">
        <f>IF($D20="","",IF(VLOOKUP($D20,'Avto. zavar. SŽ Infrastruktura'!$A$16:$P$34,COLUMN()-14,FALSE)=0,"",VLOOKUP($D20,'Avto. zavar. SŽ Infrastruktura'!$A$16:$P$34,COLUMN()-14,FALSE)))</f>
        <v/>
      </c>
      <c r="AA20" s="216" t="str">
        <f>IF($D20="","",IF(VLOOKUP($D20,'Avto. zavar. SŽ Infrastruktura'!$A$16:$P$34,COLUMN()-14,FALSE)=0,"",VLOOKUP($D20,'Avto. zavar. SŽ Infrastruktura'!$A$16:$P$34,COLUMN()-14,FALSE)))</f>
        <v/>
      </c>
      <c r="AB20" s="216" t="str">
        <f>IF($D20="","",IF(VLOOKUP($D20,'Avto. zavar. SŽ Infrastruktura'!$A$16:$P$34,COLUMN()-14,FALSE)=0,"",VLOOKUP($D20,'Avto. zavar. SŽ Infrastruktura'!$A$16:$P$34,COLUMN()-14,FALSE)))</f>
        <v/>
      </c>
      <c r="AC20" s="430" t="str">
        <f>IF($D20="","",IF(VLOOKUP($D20,'Avto. zavar. SŽ Infrastruktura'!$A$16:$P$34,COLUMN()-14,FALSE)=0,"",VLOOKUP($D20,'Avto. zavar. SŽ Infrastruktura'!$A$16:$P$34,COLUMN()-14,FALSE)))</f>
        <v/>
      </c>
      <c r="AD20" s="216" t="str">
        <f>IF($D20="","",IF(VLOOKUP($D20,'Avto. zavar. SŽ Infrastruktura'!$A$16:$P$34,COLUMN()-14,FALSE)=0,"",VLOOKUP($D20,'Avto. zavar. SŽ Infrastruktura'!$A$16:$P$34,COLUMN()-14,FALSE)))</f>
        <v/>
      </c>
      <c r="AE20" s="216">
        <f t="shared" si="1"/>
        <v>0</v>
      </c>
      <c r="AF20" s="190">
        <f t="shared" si="2"/>
        <v>0</v>
      </c>
      <c r="AG20" s="203"/>
      <c r="AK20" s="211"/>
    </row>
    <row r="21" spans="1:37" s="92" customFormat="1" ht="40" customHeight="1" x14ac:dyDescent="0.25">
      <c r="A21" s="289">
        <v>20130</v>
      </c>
      <c r="B21" s="118">
        <f>MAX($B$14:B20)+1</f>
        <v>8</v>
      </c>
      <c r="C21" s="291" t="s">
        <v>550</v>
      </c>
      <c r="D21" s="173" t="s">
        <v>244</v>
      </c>
      <c r="E21" s="118" t="s">
        <v>566</v>
      </c>
      <c r="F21" s="177" t="s">
        <v>120</v>
      </c>
      <c r="G21" s="177" t="s">
        <v>552</v>
      </c>
      <c r="H21" s="118" t="s">
        <v>567</v>
      </c>
      <c r="I21" s="118">
        <v>5</v>
      </c>
      <c r="J21" s="121">
        <v>2017</v>
      </c>
      <c r="K21" s="122">
        <v>55</v>
      </c>
      <c r="L21" s="440">
        <v>1461</v>
      </c>
      <c r="M21" s="122"/>
      <c r="N21" s="122"/>
      <c r="O21" s="123">
        <v>12100</v>
      </c>
      <c r="P21" s="332">
        <v>45839</v>
      </c>
      <c r="Q21" s="333">
        <v>46203</v>
      </c>
      <c r="R21" s="124">
        <f t="shared" si="0"/>
        <v>365</v>
      </c>
      <c r="S21" s="216" t="str">
        <f>IF($D21="","",IF(VLOOKUP($D21,'Avto. zavar. SŽ Infrastruktura'!$A$16:$P$34,COLUMN()-14,FALSE)=0,"",VLOOKUP($D21,'Avto. zavar. SŽ Infrastruktura'!$A$16:$P$34,COLUMN()-14,FALSE)))</f>
        <v/>
      </c>
      <c r="T21" s="216" t="str">
        <f>IF($D21="","",IF(VLOOKUP($D21,'Avto. zavar. SŽ Infrastruktura'!$A$16:$P$34,COLUMN()-14,FALSE)=0,"",VLOOKUP($D21,'Avto. zavar. SŽ Infrastruktura'!$A$16:$P$34,COLUMN()-14,FALSE)))</f>
        <v/>
      </c>
      <c r="U21" s="216" t="str">
        <f>IF($D21="","",IF(VLOOKUP($D21,'Avto. zavar. SŽ Infrastruktura'!$A$16:$P$34,COLUMN()-14,FALSE)=0,"",VLOOKUP($D21,'Avto. zavar. SŽ Infrastruktura'!$A$16:$P$34,COLUMN()-14,FALSE)))</f>
        <v/>
      </c>
      <c r="V21" s="216" t="str">
        <f>IF($D21="","",IF(VLOOKUP($D21,'Avto. zavar. SŽ Infrastruktura'!$A$16:$P$34,COLUMN()-14,FALSE)=0,"",VLOOKUP($D21,'Avto. zavar. SŽ Infrastruktura'!$A$16:$P$34,COLUMN()-14,FALSE)))</f>
        <v/>
      </c>
      <c r="W21" s="216" t="str">
        <f>IF($D21="","",IF(VLOOKUP($D21,'Avto. zavar. SŽ Infrastruktura'!$A$16:$P$34,COLUMN()-14,FALSE)=0,"",VLOOKUP($D21,'Avto. zavar. SŽ Infrastruktura'!$A$16:$P$34,COLUMN()-14,FALSE)))</f>
        <v/>
      </c>
      <c r="X21" s="216" t="str">
        <f>IF($D21="","",IF(VLOOKUP($D21,'Avto. zavar. SŽ Infrastruktura'!$A$16:$P$34,COLUMN()-14,FALSE)=0,"",VLOOKUP($D21,'Avto. zavar. SŽ Infrastruktura'!$A$16:$P$34,COLUMN()-14,FALSE)))</f>
        <v/>
      </c>
      <c r="Y21" s="216" t="str">
        <f>IF($D21="","",IF(VLOOKUP($D21,'Avto. zavar. SŽ Infrastruktura'!$A$16:$P$34,COLUMN()-14,FALSE)=0,"",VLOOKUP($D21,'Avto. zavar. SŽ Infrastruktura'!$A$16:$P$34,COLUMN()-14,FALSE)))</f>
        <v/>
      </c>
      <c r="Z21" s="216" t="str">
        <f>IF($D21="","",IF(VLOOKUP($D21,'Avto. zavar. SŽ Infrastruktura'!$A$16:$P$34,COLUMN()-14,FALSE)=0,"",VLOOKUP($D21,'Avto. zavar. SŽ Infrastruktura'!$A$16:$P$34,COLUMN()-14,FALSE)))</f>
        <v/>
      </c>
      <c r="AA21" s="216" t="str">
        <f>IF($D21="","",IF(VLOOKUP($D21,'Avto. zavar. SŽ Infrastruktura'!$A$16:$P$34,COLUMN()-14,FALSE)=0,"",VLOOKUP($D21,'Avto. zavar. SŽ Infrastruktura'!$A$16:$P$34,COLUMN()-14,FALSE)))</f>
        <v/>
      </c>
      <c r="AB21" s="216" t="str">
        <f>IF($D21="","",IF(VLOOKUP($D21,'Avto. zavar. SŽ Infrastruktura'!$A$16:$P$34,COLUMN()-14,FALSE)=0,"",VLOOKUP($D21,'Avto. zavar. SŽ Infrastruktura'!$A$16:$P$34,COLUMN()-14,FALSE)))</f>
        <v/>
      </c>
      <c r="AC21" s="430" t="str">
        <f>IF($D21="","",IF(VLOOKUP($D21,'Avto. zavar. SŽ Infrastruktura'!$A$16:$P$34,COLUMN()-14,FALSE)=0,"",VLOOKUP($D21,'Avto. zavar. SŽ Infrastruktura'!$A$16:$P$34,COLUMN()-14,FALSE)))</f>
        <v/>
      </c>
      <c r="AD21" s="216" t="str">
        <f>IF($D21="","",IF(VLOOKUP($D21,'Avto. zavar. SŽ Infrastruktura'!$A$16:$P$34,COLUMN()-14,FALSE)=0,"",VLOOKUP($D21,'Avto. zavar. SŽ Infrastruktura'!$A$16:$P$34,COLUMN()-14,FALSE)))</f>
        <v/>
      </c>
      <c r="AE21" s="216">
        <f t="shared" si="1"/>
        <v>0</v>
      </c>
      <c r="AF21" s="190">
        <f t="shared" si="2"/>
        <v>0</v>
      </c>
      <c r="AG21" s="203"/>
      <c r="AK21" s="211"/>
    </row>
    <row r="22" spans="1:37" s="92" customFormat="1" ht="40" customHeight="1" x14ac:dyDescent="0.25">
      <c r="A22" s="289">
        <v>20131</v>
      </c>
      <c r="B22" s="118">
        <f>MAX($B$14:B21)+1</f>
        <v>9</v>
      </c>
      <c r="C22" s="291" t="s">
        <v>550</v>
      </c>
      <c r="D22" s="173" t="s">
        <v>244</v>
      </c>
      <c r="E22" s="118" t="s">
        <v>568</v>
      </c>
      <c r="F22" s="177" t="s">
        <v>120</v>
      </c>
      <c r="G22" s="177" t="s">
        <v>552</v>
      </c>
      <c r="H22" s="118" t="s">
        <v>569</v>
      </c>
      <c r="I22" s="118">
        <v>5</v>
      </c>
      <c r="J22" s="121">
        <v>2017</v>
      </c>
      <c r="K22" s="122">
        <v>55</v>
      </c>
      <c r="L22" s="440">
        <v>1461</v>
      </c>
      <c r="M22" s="122"/>
      <c r="N22" s="122"/>
      <c r="O22" s="123">
        <v>12100</v>
      </c>
      <c r="P22" s="332">
        <v>45839</v>
      </c>
      <c r="Q22" s="333">
        <v>46203</v>
      </c>
      <c r="R22" s="124">
        <f t="shared" si="0"/>
        <v>365</v>
      </c>
      <c r="S22" s="216" t="str">
        <f>IF($D22="","",IF(VLOOKUP($D22,'Avto. zavar. SŽ Infrastruktura'!$A$16:$P$34,COLUMN()-14,FALSE)=0,"",VLOOKUP($D22,'Avto. zavar. SŽ Infrastruktura'!$A$16:$P$34,COLUMN()-14,FALSE)))</f>
        <v/>
      </c>
      <c r="T22" s="216" t="str">
        <f>IF($D22="","",IF(VLOOKUP($D22,'Avto. zavar. SŽ Infrastruktura'!$A$16:$P$34,COLUMN()-14,FALSE)=0,"",VLOOKUP($D22,'Avto. zavar. SŽ Infrastruktura'!$A$16:$P$34,COLUMN()-14,FALSE)))</f>
        <v/>
      </c>
      <c r="U22" s="216" t="str">
        <f>IF($D22="","",IF(VLOOKUP($D22,'Avto. zavar. SŽ Infrastruktura'!$A$16:$P$34,COLUMN()-14,FALSE)=0,"",VLOOKUP($D22,'Avto. zavar. SŽ Infrastruktura'!$A$16:$P$34,COLUMN()-14,FALSE)))</f>
        <v/>
      </c>
      <c r="V22" s="216" t="str">
        <f>IF($D22="","",IF(VLOOKUP($D22,'Avto. zavar. SŽ Infrastruktura'!$A$16:$P$34,COLUMN()-14,FALSE)=0,"",VLOOKUP($D22,'Avto. zavar. SŽ Infrastruktura'!$A$16:$P$34,COLUMN()-14,FALSE)))</f>
        <v/>
      </c>
      <c r="W22" s="216" t="str">
        <f>IF($D22="","",IF(VLOOKUP($D22,'Avto. zavar. SŽ Infrastruktura'!$A$16:$P$34,COLUMN()-14,FALSE)=0,"",VLOOKUP($D22,'Avto. zavar. SŽ Infrastruktura'!$A$16:$P$34,COLUMN()-14,FALSE)))</f>
        <v/>
      </c>
      <c r="X22" s="216" t="str">
        <f>IF($D22="","",IF(VLOOKUP($D22,'Avto. zavar. SŽ Infrastruktura'!$A$16:$P$34,COLUMN()-14,FALSE)=0,"",VLOOKUP($D22,'Avto. zavar. SŽ Infrastruktura'!$A$16:$P$34,COLUMN()-14,FALSE)))</f>
        <v/>
      </c>
      <c r="Y22" s="216" t="str">
        <f>IF($D22="","",IF(VLOOKUP($D22,'Avto. zavar. SŽ Infrastruktura'!$A$16:$P$34,COLUMN()-14,FALSE)=0,"",VLOOKUP($D22,'Avto. zavar. SŽ Infrastruktura'!$A$16:$P$34,COLUMN()-14,FALSE)))</f>
        <v/>
      </c>
      <c r="Z22" s="216" t="str">
        <f>IF($D22="","",IF(VLOOKUP($D22,'Avto. zavar. SŽ Infrastruktura'!$A$16:$P$34,COLUMN()-14,FALSE)=0,"",VLOOKUP($D22,'Avto. zavar. SŽ Infrastruktura'!$A$16:$P$34,COLUMN()-14,FALSE)))</f>
        <v/>
      </c>
      <c r="AA22" s="216" t="str">
        <f>IF($D22="","",IF(VLOOKUP($D22,'Avto. zavar. SŽ Infrastruktura'!$A$16:$P$34,COLUMN()-14,FALSE)=0,"",VLOOKUP($D22,'Avto. zavar. SŽ Infrastruktura'!$A$16:$P$34,COLUMN()-14,FALSE)))</f>
        <v/>
      </c>
      <c r="AB22" s="216" t="str">
        <f>IF($D22="","",IF(VLOOKUP($D22,'Avto. zavar. SŽ Infrastruktura'!$A$16:$P$34,COLUMN()-14,FALSE)=0,"",VLOOKUP($D22,'Avto. zavar. SŽ Infrastruktura'!$A$16:$P$34,COLUMN()-14,FALSE)))</f>
        <v/>
      </c>
      <c r="AC22" s="430" t="str">
        <f>IF($D22="","",IF(VLOOKUP($D22,'Avto. zavar. SŽ Infrastruktura'!$A$16:$P$34,COLUMN()-14,FALSE)=0,"",VLOOKUP($D22,'Avto. zavar. SŽ Infrastruktura'!$A$16:$P$34,COLUMN()-14,FALSE)))</f>
        <v/>
      </c>
      <c r="AD22" s="216" t="str">
        <f>IF($D22="","",IF(VLOOKUP($D22,'Avto. zavar. SŽ Infrastruktura'!$A$16:$P$34,COLUMN()-14,FALSE)=0,"",VLOOKUP($D22,'Avto. zavar. SŽ Infrastruktura'!$A$16:$P$34,COLUMN()-14,FALSE)))</f>
        <v/>
      </c>
      <c r="AE22" s="216">
        <f t="shared" si="1"/>
        <v>0</v>
      </c>
      <c r="AF22" s="190">
        <f t="shared" si="2"/>
        <v>0</v>
      </c>
      <c r="AG22" s="203"/>
      <c r="AK22" s="211"/>
    </row>
    <row r="23" spans="1:37" s="92" customFormat="1" ht="40" customHeight="1" x14ac:dyDescent="0.25">
      <c r="A23" s="289">
        <v>19785</v>
      </c>
      <c r="B23" s="118">
        <f>MAX($B$14:B22)+1</f>
        <v>10</v>
      </c>
      <c r="C23" s="291" t="s">
        <v>550</v>
      </c>
      <c r="D23" s="173" t="s">
        <v>244</v>
      </c>
      <c r="E23" s="118" t="s">
        <v>570</v>
      </c>
      <c r="F23" s="177" t="s">
        <v>120</v>
      </c>
      <c r="G23" s="177" t="s">
        <v>552</v>
      </c>
      <c r="H23" s="118" t="s">
        <v>571</v>
      </c>
      <c r="I23" s="118">
        <v>5</v>
      </c>
      <c r="J23" s="121">
        <v>2017</v>
      </c>
      <c r="K23" s="122">
        <v>55</v>
      </c>
      <c r="L23" s="440">
        <v>1461</v>
      </c>
      <c r="M23" s="122"/>
      <c r="N23" s="122"/>
      <c r="O23" s="123">
        <v>12100</v>
      </c>
      <c r="P23" s="332">
        <v>45839</v>
      </c>
      <c r="Q23" s="333">
        <v>46203</v>
      </c>
      <c r="R23" s="124">
        <f t="shared" si="0"/>
        <v>365</v>
      </c>
      <c r="S23" s="216" t="str">
        <f>IF($D23="","",IF(VLOOKUP($D23,'Avto. zavar. SŽ Infrastruktura'!$A$16:$P$34,COLUMN()-14,FALSE)=0,"",VLOOKUP($D23,'Avto. zavar. SŽ Infrastruktura'!$A$16:$P$34,COLUMN()-14,FALSE)))</f>
        <v/>
      </c>
      <c r="T23" s="216" t="str">
        <f>IF($D23="","",IF(VLOOKUP($D23,'Avto. zavar. SŽ Infrastruktura'!$A$16:$P$34,COLUMN()-14,FALSE)=0,"",VLOOKUP($D23,'Avto. zavar. SŽ Infrastruktura'!$A$16:$P$34,COLUMN()-14,FALSE)))</f>
        <v/>
      </c>
      <c r="U23" s="216" t="str">
        <f>IF($D23="","",IF(VLOOKUP($D23,'Avto. zavar. SŽ Infrastruktura'!$A$16:$P$34,COLUMN()-14,FALSE)=0,"",VLOOKUP($D23,'Avto. zavar. SŽ Infrastruktura'!$A$16:$P$34,COLUMN()-14,FALSE)))</f>
        <v/>
      </c>
      <c r="V23" s="216" t="str">
        <f>IF($D23="","",IF(VLOOKUP($D23,'Avto. zavar. SŽ Infrastruktura'!$A$16:$P$34,COLUMN()-14,FALSE)=0,"",VLOOKUP($D23,'Avto. zavar. SŽ Infrastruktura'!$A$16:$P$34,COLUMN()-14,FALSE)))</f>
        <v/>
      </c>
      <c r="W23" s="216" t="str">
        <f>IF($D23="","",IF(VLOOKUP($D23,'Avto. zavar. SŽ Infrastruktura'!$A$16:$P$34,COLUMN()-14,FALSE)=0,"",VLOOKUP($D23,'Avto. zavar. SŽ Infrastruktura'!$A$16:$P$34,COLUMN()-14,FALSE)))</f>
        <v/>
      </c>
      <c r="X23" s="216" t="str">
        <f>IF($D23="","",IF(VLOOKUP($D23,'Avto. zavar. SŽ Infrastruktura'!$A$16:$P$34,COLUMN()-14,FALSE)=0,"",VLOOKUP($D23,'Avto. zavar. SŽ Infrastruktura'!$A$16:$P$34,COLUMN()-14,FALSE)))</f>
        <v/>
      </c>
      <c r="Y23" s="216" t="str">
        <f>IF($D23="","",IF(VLOOKUP($D23,'Avto. zavar. SŽ Infrastruktura'!$A$16:$P$34,COLUMN()-14,FALSE)=0,"",VLOOKUP($D23,'Avto. zavar. SŽ Infrastruktura'!$A$16:$P$34,COLUMN()-14,FALSE)))</f>
        <v/>
      </c>
      <c r="Z23" s="216" t="str">
        <f>IF($D23="","",IF(VLOOKUP($D23,'Avto. zavar. SŽ Infrastruktura'!$A$16:$P$34,COLUMN()-14,FALSE)=0,"",VLOOKUP($D23,'Avto. zavar. SŽ Infrastruktura'!$A$16:$P$34,COLUMN()-14,FALSE)))</f>
        <v/>
      </c>
      <c r="AA23" s="216" t="str">
        <f>IF($D23="","",IF(VLOOKUP($D23,'Avto. zavar. SŽ Infrastruktura'!$A$16:$P$34,COLUMN()-14,FALSE)=0,"",VLOOKUP($D23,'Avto. zavar. SŽ Infrastruktura'!$A$16:$P$34,COLUMN()-14,FALSE)))</f>
        <v/>
      </c>
      <c r="AB23" s="216" t="str">
        <f>IF($D23="","",IF(VLOOKUP($D23,'Avto. zavar. SŽ Infrastruktura'!$A$16:$P$34,COLUMN()-14,FALSE)=0,"",VLOOKUP($D23,'Avto. zavar. SŽ Infrastruktura'!$A$16:$P$34,COLUMN()-14,FALSE)))</f>
        <v/>
      </c>
      <c r="AC23" s="430" t="str">
        <f>IF($D23="","",IF(VLOOKUP($D23,'Avto. zavar. SŽ Infrastruktura'!$A$16:$P$34,COLUMN()-14,FALSE)=0,"",VLOOKUP($D23,'Avto. zavar. SŽ Infrastruktura'!$A$16:$P$34,COLUMN()-14,FALSE)))</f>
        <v/>
      </c>
      <c r="AD23" s="216" t="str">
        <f>IF($D23="","",IF(VLOOKUP($D23,'Avto. zavar. SŽ Infrastruktura'!$A$16:$P$34,COLUMN()-14,FALSE)=0,"",VLOOKUP($D23,'Avto. zavar. SŽ Infrastruktura'!$A$16:$P$34,COLUMN()-14,FALSE)))</f>
        <v/>
      </c>
      <c r="AE23" s="216">
        <f t="shared" si="1"/>
        <v>0</v>
      </c>
      <c r="AF23" s="190">
        <f t="shared" si="2"/>
        <v>0</v>
      </c>
      <c r="AG23" s="203"/>
      <c r="AK23" s="211"/>
    </row>
    <row r="24" spans="1:37" s="92" customFormat="1" ht="40" customHeight="1" x14ac:dyDescent="0.25">
      <c r="A24" s="289">
        <v>16015</v>
      </c>
      <c r="B24" s="118">
        <f>MAX($B$14:B23)+1</f>
        <v>11</v>
      </c>
      <c r="C24" s="291" t="s">
        <v>550</v>
      </c>
      <c r="D24" s="173" t="s">
        <v>244</v>
      </c>
      <c r="E24" s="118" t="s">
        <v>572</v>
      </c>
      <c r="F24" s="177" t="s">
        <v>131</v>
      </c>
      <c r="G24" s="177" t="s">
        <v>573</v>
      </c>
      <c r="H24" s="118" t="s">
        <v>574</v>
      </c>
      <c r="I24" s="118">
        <v>5</v>
      </c>
      <c r="J24" s="121">
        <v>2016</v>
      </c>
      <c r="K24" s="122">
        <v>55</v>
      </c>
      <c r="L24" s="440">
        <v>1149</v>
      </c>
      <c r="M24" s="122"/>
      <c r="N24" s="122"/>
      <c r="O24" s="123">
        <v>12650</v>
      </c>
      <c r="P24" s="332">
        <v>45839</v>
      </c>
      <c r="Q24" s="333">
        <v>46203</v>
      </c>
      <c r="R24" s="124">
        <f t="shared" ref="R24:R31" si="3">(Q24-P24)+1</f>
        <v>365</v>
      </c>
      <c r="S24" s="216" t="str">
        <f>IF($D24="","",IF(VLOOKUP($D24,'Avto. zavar. SŽ Infrastruktura'!$A$16:$P$34,COLUMN()-14,FALSE)=0,"",VLOOKUP($D24,'Avto. zavar. SŽ Infrastruktura'!$A$16:$P$34,COLUMN()-14,FALSE)))</f>
        <v/>
      </c>
      <c r="T24" s="216" t="str">
        <f>IF($D24="","",IF(VLOOKUP($D24,'Avto. zavar. SŽ Infrastruktura'!$A$16:$P$34,COLUMN()-14,FALSE)=0,"",VLOOKUP($D24,'Avto. zavar. SŽ Infrastruktura'!$A$16:$P$34,COLUMN()-14,FALSE)))</f>
        <v/>
      </c>
      <c r="U24" s="216" t="str">
        <f>IF($D24="","",IF(VLOOKUP($D24,'Avto. zavar. SŽ Infrastruktura'!$A$16:$P$34,COLUMN()-14,FALSE)=0,"",VLOOKUP($D24,'Avto. zavar. SŽ Infrastruktura'!$A$16:$P$34,COLUMN()-14,FALSE)))</f>
        <v/>
      </c>
      <c r="V24" s="216" t="str">
        <f>IF($D24="","",IF(VLOOKUP($D24,'Avto. zavar. SŽ Infrastruktura'!$A$16:$P$34,COLUMN()-14,FALSE)=0,"",VLOOKUP($D24,'Avto. zavar. SŽ Infrastruktura'!$A$16:$P$34,COLUMN()-14,FALSE)))</f>
        <v/>
      </c>
      <c r="W24" s="216" t="str">
        <f>IF($D24="","",IF(VLOOKUP($D24,'Avto. zavar. SŽ Infrastruktura'!$A$16:$P$34,COLUMN()-14,FALSE)=0,"",VLOOKUP($D24,'Avto. zavar. SŽ Infrastruktura'!$A$16:$P$34,COLUMN()-14,FALSE)))</f>
        <v/>
      </c>
      <c r="X24" s="216" t="str">
        <f>IF($D24="","",IF(VLOOKUP($D24,'Avto. zavar. SŽ Infrastruktura'!$A$16:$P$34,COLUMN()-14,FALSE)=0,"",VLOOKUP($D24,'Avto. zavar. SŽ Infrastruktura'!$A$16:$P$34,COLUMN()-14,FALSE)))</f>
        <v/>
      </c>
      <c r="Y24" s="216" t="str">
        <f>IF($D24="","",IF(VLOOKUP($D24,'Avto. zavar. SŽ Infrastruktura'!$A$16:$P$34,COLUMN()-14,FALSE)=0,"",VLOOKUP($D24,'Avto. zavar. SŽ Infrastruktura'!$A$16:$P$34,COLUMN()-14,FALSE)))</f>
        <v/>
      </c>
      <c r="Z24" s="216" t="str">
        <f>IF($D24="","",IF(VLOOKUP($D24,'Avto. zavar. SŽ Infrastruktura'!$A$16:$P$34,COLUMN()-14,FALSE)=0,"",VLOOKUP($D24,'Avto. zavar. SŽ Infrastruktura'!$A$16:$P$34,COLUMN()-14,FALSE)))</f>
        <v/>
      </c>
      <c r="AA24" s="216" t="str">
        <f>IF($D24="","",IF(VLOOKUP($D24,'Avto. zavar. SŽ Infrastruktura'!$A$16:$P$34,COLUMN()-14,FALSE)=0,"",VLOOKUP($D24,'Avto. zavar. SŽ Infrastruktura'!$A$16:$P$34,COLUMN()-14,FALSE)))</f>
        <v/>
      </c>
      <c r="AB24" s="216" t="str">
        <f>IF($D24="","",IF(VLOOKUP($D24,'Avto. zavar. SŽ Infrastruktura'!$A$16:$P$34,COLUMN()-14,FALSE)=0,"",VLOOKUP($D24,'Avto. zavar. SŽ Infrastruktura'!$A$16:$P$34,COLUMN()-14,FALSE)))</f>
        <v/>
      </c>
      <c r="AC24" s="430" t="str">
        <f>IF($D24="","",IF(VLOOKUP($D24,'Avto. zavar. SŽ Infrastruktura'!$A$16:$P$34,COLUMN()-14,FALSE)=0,"",VLOOKUP($D24,'Avto. zavar. SŽ Infrastruktura'!$A$16:$P$34,COLUMN()-14,FALSE)))</f>
        <v/>
      </c>
      <c r="AD24" s="216" t="str">
        <f>IF($D24="","",IF(VLOOKUP($D24,'Avto. zavar. SŽ Infrastruktura'!$A$16:$P$34,COLUMN()-14,FALSE)=0,"",VLOOKUP($D24,'Avto. zavar. SŽ Infrastruktura'!$A$16:$P$34,COLUMN()-14,FALSE)))</f>
        <v/>
      </c>
      <c r="AE24" s="216">
        <f t="shared" si="1"/>
        <v>0</v>
      </c>
      <c r="AF24" s="190">
        <f t="shared" si="2"/>
        <v>0</v>
      </c>
      <c r="AG24" s="203"/>
      <c r="AK24" s="211"/>
    </row>
    <row r="25" spans="1:37" s="92" customFormat="1" ht="40" customHeight="1" x14ac:dyDescent="0.25">
      <c r="A25" s="289">
        <v>24721</v>
      </c>
      <c r="B25" s="118">
        <f>MAX($B$14:B24)+1</f>
        <v>12</v>
      </c>
      <c r="C25" s="291" t="s">
        <v>550</v>
      </c>
      <c r="D25" s="173" t="s">
        <v>244</v>
      </c>
      <c r="E25" s="118" t="s">
        <v>575</v>
      </c>
      <c r="F25" s="177" t="s">
        <v>131</v>
      </c>
      <c r="G25" s="177" t="s">
        <v>576</v>
      </c>
      <c r="H25" s="118" t="s">
        <v>577</v>
      </c>
      <c r="I25" s="118">
        <v>5</v>
      </c>
      <c r="J25" s="121">
        <v>2015</v>
      </c>
      <c r="K25" s="122">
        <v>66</v>
      </c>
      <c r="L25" s="440">
        <v>1461</v>
      </c>
      <c r="M25" s="122"/>
      <c r="N25" s="122"/>
      <c r="O25" s="123">
        <f t="shared" ref="O25:O31" si="4">16630+(15800*0)</f>
        <v>16630</v>
      </c>
      <c r="P25" s="332">
        <v>45839</v>
      </c>
      <c r="Q25" s="333">
        <v>46203</v>
      </c>
      <c r="R25" s="124">
        <f t="shared" si="3"/>
        <v>365</v>
      </c>
      <c r="S25" s="216" t="str">
        <f>IF($D25="","",IF(VLOOKUP($D25,'Avto. zavar. SŽ Infrastruktura'!$A$16:$P$34,COLUMN()-14,FALSE)=0,"",VLOOKUP($D25,'Avto. zavar. SŽ Infrastruktura'!$A$16:$P$34,COLUMN()-14,FALSE)))</f>
        <v/>
      </c>
      <c r="T25" s="216" t="str">
        <f>IF($D25="","",IF(VLOOKUP($D25,'Avto. zavar. SŽ Infrastruktura'!$A$16:$P$34,COLUMN()-14,FALSE)=0,"",VLOOKUP($D25,'Avto. zavar. SŽ Infrastruktura'!$A$16:$P$34,COLUMN()-14,FALSE)))</f>
        <v/>
      </c>
      <c r="U25" s="216" t="str">
        <f>IF($D25="","",IF(VLOOKUP($D25,'Avto. zavar. SŽ Infrastruktura'!$A$16:$P$34,COLUMN()-14,FALSE)=0,"",VLOOKUP($D25,'Avto. zavar. SŽ Infrastruktura'!$A$16:$P$34,COLUMN()-14,FALSE)))</f>
        <v/>
      </c>
      <c r="V25" s="216" t="str">
        <f>IF($D25="","",IF(VLOOKUP($D25,'Avto. zavar. SŽ Infrastruktura'!$A$16:$P$34,COLUMN()-14,FALSE)=0,"",VLOOKUP($D25,'Avto. zavar. SŽ Infrastruktura'!$A$16:$P$34,COLUMN()-14,FALSE)))</f>
        <v/>
      </c>
      <c r="W25" s="216" t="str">
        <f>IF($D25="","",IF(VLOOKUP($D25,'Avto. zavar. SŽ Infrastruktura'!$A$16:$P$34,COLUMN()-14,FALSE)=0,"",VLOOKUP($D25,'Avto. zavar. SŽ Infrastruktura'!$A$16:$P$34,COLUMN()-14,FALSE)))</f>
        <v/>
      </c>
      <c r="X25" s="216" t="str">
        <f>IF($D25="","",IF(VLOOKUP($D25,'Avto. zavar. SŽ Infrastruktura'!$A$16:$P$34,COLUMN()-14,FALSE)=0,"",VLOOKUP($D25,'Avto. zavar. SŽ Infrastruktura'!$A$16:$P$34,COLUMN()-14,FALSE)))</f>
        <v/>
      </c>
      <c r="Y25" s="216" t="str">
        <f>IF($D25="","",IF(VLOOKUP($D25,'Avto. zavar. SŽ Infrastruktura'!$A$16:$P$34,COLUMN()-14,FALSE)=0,"",VLOOKUP($D25,'Avto. zavar. SŽ Infrastruktura'!$A$16:$P$34,COLUMN()-14,FALSE)))</f>
        <v/>
      </c>
      <c r="Z25" s="216" t="str">
        <f>IF($D25="","",IF(VLOOKUP($D25,'Avto. zavar. SŽ Infrastruktura'!$A$16:$P$34,COLUMN()-14,FALSE)=0,"",VLOOKUP($D25,'Avto. zavar. SŽ Infrastruktura'!$A$16:$P$34,COLUMN()-14,FALSE)))</f>
        <v/>
      </c>
      <c r="AA25" s="216" t="str">
        <f>IF($D25="","",IF(VLOOKUP($D25,'Avto. zavar. SŽ Infrastruktura'!$A$16:$P$34,COLUMN()-14,FALSE)=0,"",VLOOKUP($D25,'Avto. zavar. SŽ Infrastruktura'!$A$16:$P$34,COLUMN()-14,FALSE)))</f>
        <v/>
      </c>
      <c r="AB25" s="216" t="str">
        <f>IF($D25="","",IF(VLOOKUP($D25,'Avto. zavar. SŽ Infrastruktura'!$A$16:$P$34,COLUMN()-14,FALSE)=0,"",VLOOKUP($D25,'Avto. zavar. SŽ Infrastruktura'!$A$16:$P$34,COLUMN()-14,FALSE)))</f>
        <v/>
      </c>
      <c r="AC25" s="430" t="str">
        <f>IF($D25="","",IF(VLOOKUP($D25,'Avto. zavar. SŽ Infrastruktura'!$A$16:$P$34,COLUMN()-14,FALSE)=0,"",VLOOKUP($D25,'Avto. zavar. SŽ Infrastruktura'!$A$16:$P$34,COLUMN()-14,FALSE)))</f>
        <v/>
      </c>
      <c r="AD25" s="216" t="str">
        <f>IF($D25="","",IF(VLOOKUP($D25,'Avto. zavar. SŽ Infrastruktura'!$A$16:$P$34,COLUMN()-14,FALSE)=0,"",VLOOKUP($D25,'Avto. zavar. SŽ Infrastruktura'!$A$16:$P$34,COLUMN()-14,FALSE)))</f>
        <v/>
      </c>
      <c r="AE25" s="216">
        <f t="shared" si="1"/>
        <v>0</v>
      </c>
      <c r="AF25" s="190">
        <f t="shared" si="2"/>
        <v>0</v>
      </c>
      <c r="AG25" s="203"/>
      <c r="AK25" s="211"/>
    </row>
    <row r="26" spans="1:37" s="92" customFormat="1" ht="40" customHeight="1" x14ac:dyDescent="0.25">
      <c r="A26" s="289">
        <v>25100</v>
      </c>
      <c r="B26" s="118">
        <f>MAX($B$14:B25)+1</f>
        <v>13</v>
      </c>
      <c r="C26" s="291" t="s">
        <v>550</v>
      </c>
      <c r="D26" s="173" t="s">
        <v>244</v>
      </c>
      <c r="E26" s="118" t="s">
        <v>578</v>
      </c>
      <c r="F26" s="177" t="s">
        <v>131</v>
      </c>
      <c r="G26" s="177" t="s">
        <v>576</v>
      </c>
      <c r="H26" s="118" t="s">
        <v>579</v>
      </c>
      <c r="I26" s="118">
        <v>5</v>
      </c>
      <c r="J26" s="121">
        <v>2015</v>
      </c>
      <c r="K26" s="122">
        <v>66</v>
      </c>
      <c r="L26" s="440">
        <v>1461</v>
      </c>
      <c r="M26" s="122"/>
      <c r="N26" s="122"/>
      <c r="O26" s="123">
        <f t="shared" si="4"/>
        <v>16630</v>
      </c>
      <c r="P26" s="332">
        <v>45839</v>
      </c>
      <c r="Q26" s="333">
        <v>46203</v>
      </c>
      <c r="R26" s="124">
        <f t="shared" si="3"/>
        <v>365</v>
      </c>
      <c r="S26" s="216" t="str">
        <f>IF($D26="","",IF(VLOOKUP($D26,'Avto. zavar. SŽ Infrastruktura'!$A$16:$P$34,COLUMN()-14,FALSE)=0,"",VLOOKUP($D26,'Avto. zavar. SŽ Infrastruktura'!$A$16:$P$34,COLUMN()-14,FALSE)))</f>
        <v/>
      </c>
      <c r="T26" s="216" t="str">
        <f>IF($D26="","",IF(VLOOKUP($D26,'Avto. zavar. SŽ Infrastruktura'!$A$16:$P$34,COLUMN()-14,FALSE)=0,"",VLOOKUP($D26,'Avto. zavar. SŽ Infrastruktura'!$A$16:$P$34,COLUMN()-14,FALSE)))</f>
        <v/>
      </c>
      <c r="U26" s="216" t="str">
        <f>IF($D26="","",IF(VLOOKUP($D26,'Avto. zavar. SŽ Infrastruktura'!$A$16:$P$34,COLUMN()-14,FALSE)=0,"",VLOOKUP($D26,'Avto. zavar. SŽ Infrastruktura'!$A$16:$P$34,COLUMN()-14,FALSE)))</f>
        <v/>
      </c>
      <c r="V26" s="216" t="str">
        <f>IF($D26="","",IF(VLOOKUP($D26,'Avto. zavar. SŽ Infrastruktura'!$A$16:$P$34,COLUMN()-14,FALSE)=0,"",VLOOKUP($D26,'Avto. zavar. SŽ Infrastruktura'!$A$16:$P$34,COLUMN()-14,FALSE)))</f>
        <v/>
      </c>
      <c r="W26" s="216" t="str">
        <f>IF($D26="","",IF(VLOOKUP($D26,'Avto. zavar. SŽ Infrastruktura'!$A$16:$P$34,COLUMN()-14,FALSE)=0,"",VLOOKUP($D26,'Avto. zavar. SŽ Infrastruktura'!$A$16:$P$34,COLUMN()-14,FALSE)))</f>
        <v/>
      </c>
      <c r="X26" s="216" t="str">
        <f>IF($D26="","",IF(VLOOKUP($D26,'Avto. zavar. SŽ Infrastruktura'!$A$16:$P$34,COLUMN()-14,FALSE)=0,"",VLOOKUP($D26,'Avto. zavar. SŽ Infrastruktura'!$A$16:$P$34,COLUMN()-14,FALSE)))</f>
        <v/>
      </c>
      <c r="Y26" s="216" t="str">
        <f>IF($D26="","",IF(VLOOKUP($D26,'Avto. zavar. SŽ Infrastruktura'!$A$16:$P$34,COLUMN()-14,FALSE)=0,"",VLOOKUP($D26,'Avto. zavar. SŽ Infrastruktura'!$A$16:$P$34,COLUMN()-14,FALSE)))</f>
        <v/>
      </c>
      <c r="Z26" s="216" t="str">
        <f>IF($D26="","",IF(VLOOKUP($D26,'Avto. zavar. SŽ Infrastruktura'!$A$16:$P$34,COLUMN()-14,FALSE)=0,"",VLOOKUP($D26,'Avto. zavar. SŽ Infrastruktura'!$A$16:$P$34,COLUMN()-14,FALSE)))</f>
        <v/>
      </c>
      <c r="AA26" s="216" t="str">
        <f>IF($D26="","",IF(VLOOKUP($D26,'Avto. zavar. SŽ Infrastruktura'!$A$16:$P$34,COLUMN()-14,FALSE)=0,"",VLOOKUP($D26,'Avto. zavar. SŽ Infrastruktura'!$A$16:$P$34,COLUMN()-14,FALSE)))</f>
        <v/>
      </c>
      <c r="AB26" s="216" t="str">
        <f>IF($D26="","",IF(VLOOKUP($D26,'Avto. zavar. SŽ Infrastruktura'!$A$16:$P$34,COLUMN()-14,FALSE)=0,"",VLOOKUP($D26,'Avto. zavar. SŽ Infrastruktura'!$A$16:$P$34,COLUMN()-14,FALSE)))</f>
        <v/>
      </c>
      <c r="AC26" s="430" t="str">
        <f>IF($D26="","",IF(VLOOKUP($D26,'Avto. zavar. SŽ Infrastruktura'!$A$16:$P$34,COLUMN()-14,FALSE)=0,"",VLOOKUP($D26,'Avto. zavar. SŽ Infrastruktura'!$A$16:$P$34,COLUMN()-14,FALSE)))</f>
        <v/>
      </c>
      <c r="AD26" s="216" t="str">
        <f>IF($D26="","",IF(VLOOKUP($D26,'Avto. zavar. SŽ Infrastruktura'!$A$16:$P$34,COLUMN()-14,FALSE)=0,"",VLOOKUP($D26,'Avto. zavar. SŽ Infrastruktura'!$A$16:$P$34,COLUMN()-14,FALSE)))</f>
        <v/>
      </c>
      <c r="AE26" s="216">
        <f t="shared" si="1"/>
        <v>0</v>
      </c>
      <c r="AF26" s="190">
        <f t="shared" si="2"/>
        <v>0</v>
      </c>
      <c r="AG26" s="203"/>
      <c r="AK26" s="211"/>
    </row>
    <row r="27" spans="1:37" s="92" customFormat="1" ht="40" customHeight="1" x14ac:dyDescent="0.25">
      <c r="A27" s="289">
        <v>17957</v>
      </c>
      <c r="B27" s="118">
        <f>MAX($B$14:B26)+1</f>
        <v>14</v>
      </c>
      <c r="C27" s="291" t="s">
        <v>550</v>
      </c>
      <c r="D27" s="173" t="s">
        <v>244</v>
      </c>
      <c r="E27" s="118" t="s">
        <v>580</v>
      </c>
      <c r="F27" s="177" t="s">
        <v>131</v>
      </c>
      <c r="G27" s="177" t="s">
        <v>576</v>
      </c>
      <c r="H27" s="118" t="s">
        <v>581</v>
      </c>
      <c r="I27" s="118">
        <v>5</v>
      </c>
      <c r="J27" s="121">
        <v>2015</v>
      </c>
      <c r="K27" s="122">
        <v>66</v>
      </c>
      <c r="L27" s="440">
        <v>1461</v>
      </c>
      <c r="M27" s="122"/>
      <c r="N27" s="122"/>
      <c r="O27" s="123">
        <f t="shared" si="4"/>
        <v>16630</v>
      </c>
      <c r="P27" s="332">
        <v>45839</v>
      </c>
      <c r="Q27" s="333">
        <v>46203</v>
      </c>
      <c r="R27" s="124">
        <f t="shared" si="3"/>
        <v>365</v>
      </c>
      <c r="S27" s="216" t="str">
        <f>IF($D27="","",IF(VLOOKUP($D27,'Avto. zavar. SŽ Infrastruktura'!$A$16:$P$34,COLUMN()-14,FALSE)=0,"",VLOOKUP($D27,'Avto. zavar. SŽ Infrastruktura'!$A$16:$P$34,COLUMN()-14,FALSE)))</f>
        <v/>
      </c>
      <c r="T27" s="216" t="str">
        <f>IF($D27="","",IF(VLOOKUP($D27,'Avto. zavar. SŽ Infrastruktura'!$A$16:$P$34,COLUMN()-14,FALSE)=0,"",VLOOKUP($D27,'Avto. zavar. SŽ Infrastruktura'!$A$16:$P$34,COLUMN()-14,FALSE)))</f>
        <v/>
      </c>
      <c r="U27" s="216" t="str">
        <f>IF($D27="","",IF(VLOOKUP($D27,'Avto. zavar. SŽ Infrastruktura'!$A$16:$P$34,COLUMN()-14,FALSE)=0,"",VLOOKUP($D27,'Avto. zavar. SŽ Infrastruktura'!$A$16:$P$34,COLUMN()-14,FALSE)))</f>
        <v/>
      </c>
      <c r="V27" s="216" t="str">
        <f>IF($D27="","",IF(VLOOKUP($D27,'Avto. zavar. SŽ Infrastruktura'!$A$16:$P$34,COLUMN()-14,FALSE)=0,"",VLOOKUP($D27,'Avto. zavar. SŽ Infrastruktura'!$A$16:$P$34,COLUMN()-14,FALSE)))</f>
        <v/>
      </c>
      <c r="W27" s="216" t="str">
        <f>IF($D27="","",IF(VLOOKUP($D27,'Avto. zavar. SŽ Infrastruktura'!$A$16:$P$34,COLUMN()-14,FALSE)=0,"",VLOOKUP($D27,'Avto. zavar. SŽ Infrastruktura'!$A$16:$P$34,COLUMN()-14,FALSE)))</f>
        <v/>
      </c>
      <c r="X27" s="216" t="str">
        <f>IF($D27="","",IF(VLOOKUP($D27,'Avto. zavar. SŽ Infrastruktura'!$A$16:$P$34,COLUMN()-14,FALSE)=0,"",VLOOKUP($D27,'Avto. zavar. SŽ Infrastruktura'!$A$16:$P$34,COLUMN()-14,FALSE)))</f>
        <v/>
      </c>
      <c r="Y27" s="216" t="str">
        <f>IF($D27="","",IF(VLOOKUP($D27,'Avto. zavar. SŽ Infrastruktura'!$A$16:$P$34,COLUMN()-14,FALSE)=0,"",VLOOKUP($D27,'Avto. zavar. SŽ Infrastruktura'!$A$16:$P$34,COLUMN()-14,FALSE)))</f>
        <v/>
      </c>
      <c r="Z27" s="216" t="str">
        <f>IF($D27="","",IF(VLOOKUP($D27,'Avto. zavar. SŽ Infrastruktura'!$A$16:$P$34,COLUMN()-14,FALSE)=0,"",VLOOKUP($D27,'Avto. zavar. SŽ Infrastruktura'!$A$16:$P$34,COLUMN()-14,FALSE)))</f>
        <v/>
      </c>
      <c r="AA27" s="216" t="str">
        <f>IF($D27="","",IF(VLOOKUP($D27,'Avto. zavar. SŽ Infrastruktura'!$A$16:$P$34,COLUMN()-14,FALSE)=0,"",VLOOKUP($D27,'Avto. zavar. SŽ Infrastruktura'!$A$16:$P$34,COLUMN()-14,FALSE)))</f>
        <v/>
      </c>
      <c r="AB27" s="216" t="str">
        <f>IF($D27="","",IF(VLOOKUP($D27,'Avto. zavar. SŽ Infrastruktura'!$A$16:$P$34,COLUMN()-14,FALSE)=0,"",VLOOKUP($D27,'Avto. zavar. SŽ Infrastruktura'!$A$16:$P$34,COLUMN()-14,FALSE)))</f>
        <v/>
      </c>
      <c r="AC27" s="430" t="str">
        <f>IF($D27="","",IF(VLOOKUP($D27,'Avto. zavar. SŽ Infrastruktura'!$A$16:$P$34,COLUMN()-14,FALSE)=0,"",VLOOKUP($D27,'Avto. zavar. SŽ Infrastruktura'!$A$16:$P$34,COLUMN()-14,FALSE)))</f>
        <v/>
      </c>
      <c r="AD27" s="216" t="str">
        <f>IF($D27="","",IF(VLOOKUP($D27,'Avto. zavar. SŽ Infrastruktura'!$A$16:$P$34,COLUMN()-14,FALSE)=0,"",VLOOKUP($D27,'Avto. zavar. SŽ Infrastruktura'!$A$16:$P$34,COLUMN()-14,FALSE)))</f>
        <v/>
      </c>
      <c r="AE27" s="216">
        <f t="shared" si="1"/>
        <v>0</v>
      </c>
      <c r="AF27" s="190">
        <f t="shared" si="2"/>
        <v>0</v>
      </c>
      <c r="AG27" s="203"/>
      <c r="AK27" s="211"/>
    </row>
    <row r="28" spans="1:37" s="92" customFormat="1" ht="40" customHeight="1" x14ac:dyDescent="0.25">
      <c r="A28" s="289">
        <v>32111</v>
      </c>
      <c r="B28" s="118">
        <f>MAX($B$14:B27)+1</f>
        <v>15</v>
      </c>
      <c r="C28" s="291" t="s">
        <v>550</v>
      </c>
      <c r="D28" s="173" t="s">
        <v>244</v>
      </c>
      <c r="E28" s="118" t="s">
        <v>582</v>
      </c>
      <c r="F28" s="177" t="s">
        <v>131</v>
      </c>
      <c r="G28" s="177" t="s">
        <v>576</v>
      </c>
      <c r="H28" s="118" t="s">
        <v>583</v>
      </c>
      <c r="I28" s="118">
        <v>5</v>
      </c>
      <c r="J28" s="121">
        <v>2015</v>
      </c>
      <c r="K28" s="122">
        <v>66</v>
      </c>
      <c r="L28" s="440">
        <v>1461</v>
      </c>
      <c r="M28" s="122"/>
      <c r="N28" s="122"/>
      <c r="O28" s="123">
        <f t="shared" si="4"/>
        <v>16630</v>
      </c>
      <c r="P28" s="332">
        <v>45839</v>
      </c>
      <c r="Q28" s="333">
        <v>46203</v>
      </c>
      <c r="R28" s="124">
        <f t="shared" si="3"/>
        <v>365</v>
      </c>
      <c r="S28" s="216" t="str">
        <f>IF($D28="","",IF(VLOOKUP($D28,'Avto. zavar. SŽ Infrastruktura'!$A$16:$P$34,COLUMN()-14,FALSE)=0,"",VLOOKUP($D28,'Avto. zavar. SŽ Infrastruktura'!$A$16:$P$34,COLUMN()-14,FALSE)))</f>
        <v/>
      </c>
      <c r="T28" s="216" t="str">
        <f>IF($D28="","",IF(VLOOKUP($D28,'Avto. zavar. SŽ Infrastruktura'!$A$16:$P$34,COLUMN()-14,FALSE)=0,"",VLOOKUP($D28,'Avto. zavar. SŽ Infrastruktura'!$A$16:$P$34,COLUMN()-14,FALSE)))</f>
        <v/>
      </c>
      <c r="U28" s="216" t="str">
        <f>IF($D28="","",IF(VLOOKUP($D28,'Avto. zavar. SŽ Infrastruktura'!$A$16:$P$34,COLUMN()-14,FALSE)=0,"",VLOOKUP($D28,'Avto. zavar. SŽ Infrastruktura'!$A$16:$P$34,COLUMN()-14,FALSE)))</f>
        <v/>
      </c>
      <c r="V28" s="216" t="str">
        <f>IF($D28="","",IF(VLOOKUP($D28,'Avto. zavar. SŽ Infrastruktura'!$A$16:$P$34,COLUMN()-14,FALSE)=0,"",VLOOKUP($D28,'Avto. zavar. SŽ Infrastruktura'!$A$16:$P$34,COLUMN()-14,FALSE)))</f>
        <v/>
      </c>
      <c r="W28" s="216" t="str">
        <f>IF($D28="","",IF(VLOOKUP($D28,'Avto. zavar. SŽ Infrastruktura'!$A$16:$P$34,COLUMN()-14,FALSE)=0,"",VLOOKUP($D28,'Avto. zavar. SŽ Infrastruktura'!$A$16:$P$34,COLUMN()-14,FALSE)))</f>
        <v/>
      </c>
      <c r="X28" s="216" t="str">
        <f>IF($D28="","",IF(VLOOKUP($D28,'Avto. zavar. SŽ Infrastruktura'!$A$16:$P$34,COLUMN()-14,FALSE)=0,"",VLOOKUP($D28,'Avto. zavar. SŽ Infrastruktura'!$A$16:$P$34,COLUMN()-14,FALSE)))</f>
        <v/>
      </c>
      <c r="Y28" s="216" t="str">
        <f>IF($D28="","",IF(VLOOKUP($D28,'Avto. zavar. SŽ Infrastruktura'!$A$16:$P$34,COLUMN()-14,FALSE)=0,"",VLOOKUP($D28,'Avto. zavar. SŽ Infrastruktura'!$A$16:$P$34,COLUMN()-14,FALSE)))</f>
        <v/>
      </c>
      <c r="Z28" s="216" t="str">
        <f>IF($D28="","",IF(VLOOKUP($D28,'Avto. zavar. SŽ Infrastruktura'!$A$16:$P$34,COLUMN()-14,FALSE)=0,"",VLOOKUP($D28,'Avto. zavar. SŽ Infrastruktura'!$A$16:$P$34,COLUMN()-14,FALSE)))</f>
        <v/>
      </c>
      <c r="AA28" s="216" t="str">
        <f>IF($D28="","",IF(VLOOKUP($D28,'Avto. zavar. SŽ Infrastruktura'!$A$16:$P$34,COLUMN()-14,FALSE)=0,"",VLOOKUP($D28,'Avto. zavar. SŽ Infrastruktura'!$A$16:$P$34,COLUMN()-14,FALSE)))</f>
        <v/>
      </c>
      <c r="AB28" s="216" t="str">
        <f>IF($D28="","",IF(VLOOKUP($D28,'Avto. zavar. SŽ Infrastruktura'!$A$16:$P$34,COLUMN()-14,FALSE)=0,"",VLOOKUP($D28,'Avto. zavar. SŽ Infrastruktura'!$A$16:$P$34,COLUMN()-14,FALSE)))</f>
        <v/>
      </c>
      <c r="AC28" s="430" t="str">
        <f>IF($D28="","",IF(VLOOKUP($D28,'Avto. zavar. SŽ Infrastruktura'!$A$16:$P$34,COLUMN()-14,FALSE)=0,"",VLOOKUP($D28,'Avto. zavar. SŽ Infrastruktura'!$A$16:$P$34,COLUMN()-14,FALSE)))</f>
        <v/>
      </c>
      <c r="AD28" s="216" t="str">
        <f>IF($D28="","",IF(VLOOKUP($D28,'Avto. zavar. SŽ Infrastruktura'!$A$16:$P$34,COLUMN()-14,FALSE)=0,"",VLOOKUP($D28,'Avto. zavar. SŽ Infrastruktura'!$A$16:$P$34,COLUMN()-14,FALSE)))</f>
        <v/>
      </c>
      <c r="AE28" s="216">
        <f t="shared" si="1"/>
        <v>0</v>
      </c>
      <c r="AF28" s="190">
        <f t="shared" si="2"/>
        <v>0</v>
      </c>
      <c r="AG28" s="203"/>
      <c r="AK28" s="211"/>
    </row>
    <row r="29" spans="1:37" s="92" customFormat="1" ht="40" customHeight="1" x14ac:dyDescent="0.25">
      <c r="A29" s="289"/>
      <c r="B29" s="118">
        <f>MAX($B$14:B28)+1</f>
        <v>16</v>
      </c>
      <c r="C29" s="291" t="s">
        <v>550</v>
      </c>
      <c r="D29" s="173" t="s">
        <v>244</v>
      </c>
      <c r="E29" s="118" t="s">
        <v>584</v>
      </c>
      <c r="F29" s="177" t="s">
        <v>131</v>
      </c>
      <c r="G29" s="177" t="s">
        <v>576</v>
      </c>
      <c r="H29" s="118" t="s">
        <v>585</v>
      </c>
      <c r="I29" s="118">
        <v>5</v>
      </c>
      <c r="J29" s="121">
        <v>2015</v>
      </c>
      <c r="K29" s="122">
        <v>66</v>
      </c>
      <c r="L29" s="440">
        <v>1461</v>
      </c>
      <c r="M29" s="122"/>
      <c r="N29" s="122"/>
      <c r="O29" s="123">
        <f t="shared" si="4"/>
        <v>16630</v>
      </c>
      <c r="P29" s="332">
        <v>45839</v>
      </c>
      <c r="Q29" s="333">
        <v>46203</v>
      </c>
      <c r="R29" s="124">
        <f t="shared" si="3"/>
        <v>365</v>
      </c>
      <c r="S29" s="216" t="str">
        <f>IF($D29="","",IF(VLOOKUP($D29,'Avto. zavar. SŽ Infrastruktura'!$A$16:$P$34,COLUMN()-14,FALSE)=0,"",VLOOKUP($D29,'Avto. zavar. SŽ Infrastruktura'!$A$16:$P$34,COLUMN()-14,FALSE)))</f>
        <v/>
      </c>
      <c r="T29" s="216" t="str">
        <f>IF($D29="","",IF(VLOOKUP($D29,'Avto. zavar. SŽ Infrastruktura'!$A$16:$P$34,COLUMN()-14,FALSE)=0,"",VLOOKUP($D29,'Avto. zavar. SŽ Infrastruktura'!$A$16:$P$34,COLUMN()-14,FALSE)))</f>
        <v/>
      </c>
      <c r="U29" s="216" t="str">
        <f>IF($D29="","",IF(VLOOKUP($D29,'Avto. zavar. SŽ Infrastruktura'!$A$16:$P$34,COLUMN()-14,FALSE)=0,"",VLOOKUP($D29,'Avto. zavar. SŽ Infrastruktura'!$A$16:$P$34,COLUMN()-14,FALSE)))</f>
        <v/>
      </c>
      <c r="V29" s="216" t="str">
        <f>IF($D29="","",IF(VLOOKUP($D29,'Avto. zavar. SŽ Infrastruktura'!$A$16:$P$34,COLUMN()-14,FALSE)=0,"",VLOOKUP($D29,'Avto. zavar. SŽ Infrastruktura'!$A$16:$P$34,COLUMN()-14,FALSE)))</f>
        <v/>
      </c>
      <c r="W29" s="216" t="str">
        <f>IF($D29="","",IF(VLOOKUP($D29,'Avto. zavar. SŽ Infrastruktura'!$A$16:$P$34,COLUMN()-14,FALSE)=0,"",VLOOKUP($D29,'Avto. zavar. SŽ Infrastruktura'!$A$16:$P$34,COLUMN()-14,FALSE)))</f>
        <v/>
      </c>
      <c r="X29" s="216" t="str">
        <f>IF($D29="","",IF(VLOOKUP($D29,'Avto. zavar. SŽ Infrastruktura'!$A$16:$P$34,COLUMN()-14,FALSE)=0,"",VLOOKUP($D29,'Avto. zavar. SŽ Infrastruktura'!$A$16:$P$34,COLUMN()-14,FALSE)))</f>
        <v/>
      </c>
      <c r="Y29" s="216" t="str">
        <f>IF($D29="","",IF(VLOOKUP($D29,'Avto. zavar. SŽ Infrastruktura'!$A$16:$P$34,COLUMN()-14,FALSE)=0,"",VLOOKUP($D29,'Avto. zavar. SŽ Infrastruktura'!$A$16:$P$34,COLUMN()-14,FALSE)))</f>
        <v/>
      </c>
      <c r="Z29" s="216" t="str">
        <f>IF($D29="","",IF(VLOOKUP($D29,'Avto. zavar. SŽ Infrastruktura'!$A$16:$P$34,COLUMN()-14,FALSE)=0,"",VLOOKUP($D29,'Avto. zavar. SŽ Infrastruktura'!$A$16:$P$34,COLUMN()-14,FALSE)))</f>
        <v/>
      </c>
      <c r="AA29" s="216" t="str">
        <f>IF($D29="","",IF(VLOOKUP($D29,'Avto. zavar. SŽ Infrastruktura'!$A$16:$P$34,COLUMN()-14,FALSE)=0,"",VLOOKUP($D29,'Avto. zavar. SŽ Infrastruktura'!$A$16:$P$34,COLUMN()-14,FALSE)))</f>
        <v/>
      </c>
      <c r="AB29" s="216" t="str">
        <f>IF($D29="","",IF(VLOOKUP($D29,'Avto. zavar. SŽ Infrastruktura'!$A$16:$P$34,COLUMN()-14,FALSE)=0,"",VLOOKUP($D29,'Avto. zavar. SŽ Infrastruktura'!$A$16:$P$34,COLUMN()-14,FALSE)))</f>
        <v/>
      </c>
      <c r="AC29" s="430" t="str">
        <f>IF($D29="","",IF(VLOOKUP($D29,'Avto. zavar. SŽ Infrastruktura'!$A$16:$P$34,COLUMN()-14,FALSE)=0,"",VLOOKUP($D29,'Avto. zavar. SŽ Infrastruktura'!$A$16:$P$34,COLUMN()-14,FALSE)))</f>
        <v/>
      </c>
      <c r="AD29" s="216" t="str">
        <f>IF($D29="","",IF(VLOOKUP($D29,'Avto. zavar. SŽ Infrastruktura'!$A$16:$P$34,COLUMN()-14,FALSE)=0,"",VLOOKUP($D29,'Avto. zavar. SŽ Infrastruktura'!$A$16:$P$34,COLUMN()-14,FALSE)))</f>
        <v/>
      </c>
      <c r="AE29" s="216">
        <f t="shared" si="1"/>
        <v>0</v>
      </c>
      <c r="AF29" s="190">
        <f t="shared" si="2"/>
        <v>0</v>
      </c>
      <c r="AG29" s="203"/>
      <c r="AK29" s="211"/>
    </row>
    <row r="30" spans="1:37" s="92" customFormat="1" ht="40" customHeight="1" x14ac:dyDescent="0.25">
      <c r="A30" s="289"/>
      <c r="B30" s="118">
        <f>MAX($B$14:B29)+1</f>
        <v>17</v>
      </c>
      <c r="C30" s="291" t="s">
        <v>550</v>
      </c>
      <c r="D30" s="173" t="s">
        <v>244</v>
      </c>
      <c r="E30" s="118" t="s">
        <v>586</v>
      </c>
      <c r="F30" s="177" t="s">
        <v>131</v>
      </c>
      <c r="G30" s="177" t="s">
        <v>576</v>
      </c>
      <c r="H30" s="118" t="s">
        <v>587</v>
      </c>
      <c r="I30" s="118">
        <v>5</v>
      </c>
      <c r="J30" s="121">
        <v>2015</v>
      </c>
      <c r="K30" s="122">
        <v>66</v>
      </c>
      <c r="L30" s="440">
        <v>1461</v>
      </c>
      <c r="M30" s="122"/>
      <c r="N30" s="122"/>
      <c r="O30" s="123">
        <f t="shared" si="4"/>
        <v>16630</v>
      </c>
      <c r="P30" s="332">
        <v>45839</v>
      </c>
      <c r="Q30" s="333">
        <v>46203</v>
      </c>
      <c r="R30" s="124">
        <f t="shared" si="3"/>
        <v>365</v>
      </c>
      <c r="S30" s="216" t="str">
        <f>IF($D30="","",IF(VLOOKUP($D30,'Avto. zavar. SŽ Infrastruktura'!$A$16:$P$34,COLUMN()-14,FALSE)=0,"",VLOOKUP($D30,'Avto. zavar. SŽ Infrastruktura'!$A$16:$P$34,COLUMN()-14,FALSE)))</f>
        <v/>
      </c>
      <c r="T30" s="216" t="str">
        <f>IF($D30="","",IF(VLOOKUP($D30,'Avto. zavar. SŽ Infrastruktura'!$A$16:$P$34,COLUMN()-14,FALSE)=0,"",VLOOKUP($D30,'Avto. zavar. SŽ Infrastruktura'!$A$16:$P$34,COLUMN()-14,FALSE)))</f>
        <v/>
      </c>
      <c r="U30" s="216" t="str">
        <f>IF($D30="","",IF(VLOOKUP($D30,'Avto. zavar. SŽ Infrastruktura'!$A$16:$P$34,COLUMN()-14,FALSE)=0,"",VLOOKUP($D30,'Avto. zavar. SŽ Infrastruktura'!$A$16:$P$34,COLUMN()-14,FALSE)))</f>
        <v/>
      </c>
      <c r="V30" s="216" t="str">
        <f>IF($D30="","",IF(VLOOKUP($D30,'Avto. zavar. SŽ Infrastruktura'!$A$16:$P$34,COLUMN()-14,FALSE)=0,"",VLOOKUP($D30,'Avto. zavar. SŽ Infrastruktura'!$A$16:$P$34,COLUMN()-14,FALSE)))</f>
        <v/>
      </c>
      <c r="W30" s="216" t="str">
        <f>IF($D30="","",IF(VLOOKUP($D30,'Avto. zavar. SŽ Infrastruktura'!$A$16:$P$34,COLUMN()-14,FALSE)=0,"",VLOOKUP($D30,'Avto. zavar. SŽ Infrastruktura'!$A$16:$P$34,COLUMN()-14,FALSE)))</f>
        <v/>
      </c>
      <c r="X30" s="216" t="str">
        <f>IF($D30="","",IF(VLOOKUP($D30,'Avto. zavar. SŽ Infrastruktura'!$A$16:$P$34,COLUMN()-14,FALSE)=0,"",VLOOKUP($D30,'Avto. zavar. SŽ Infrastruktura'!$A$16:$P$34,COLUMN()-14,FALSE)))</f>
        <v/>
      </c>
      <c r="Y30" s="216" t="str">
        <f>IF($D30="","",IF(VLOOKUP($D30,'Avto. zavar. SŽ Infrastruktura'!$A$16:$P$34,COLUMN()-14,FALSE)=0,"",VLOOKUP($D30,'Avto. zavar. SŽ Infrastruktura'!$A$16:$P$34,COLUMN()-14,FALSE)))</f>
        <v/>
      </c>
      <c r="Z30" s="216" t="str">
        <f>IF($D30="","",IF(VLOOKUP($D30,'Avto. zavar. SŽ Infrastruktura'!$A$16:$P$34,COLUMN()-14,FALSE)=0,"",VLOOKUP($D30,'Avto. zavar. SŽ Infrastruktura'!$A$16:$P$34,COLUMN()-14,FALSE)))</f>
        <v/>
      </c>
      <c r="AA30" s="216" t="str">
        <f>IF($D30="","",IF(VLOOKUP($D30,'Avto. zavar. SŽ Infrastruktura'!$A$16:$P$34,COLUMN()-14,FALSE)=0,"",VLOOKUP($D30,'Avto. zavar. SŽ Infrastruktura'!$A$16:$P$34,COLUMN()-14,FALSE)))</f>
        <v/>
      </c>
      <c r="AB30" s="216" t="str">
        <f>IF($D30="","",IF(VLOOKUP($D30,'Avto. zavar. SŽ Infrastruktura'!$A$16:$P$34,COLUMN()-14,FALSE)=0,"",VLOOKUP($D30,'Avto. zavar. SŽ Infrastruktura'!$A$16:$P$34,COLUMN()-14,FALSE)))</f>
        <v/>
      </c>
      <c r="AC30" s="430" t="str">
        <f>IF($D30="","",IF(VLOOKUP($D30,'Avto. zavar. SŽ Infrastruktura'!$A$16:$P$34,COLUMN()-14,FALSE)=0,"",VLOOKUP($D30,'Avto. zavar. SŽ Infrastruktura'!$A$16:$P$34,COLUMN()-14,FALSE)))</f>
        <v/>
      </c>
      <c r="AD30" s="216" t="str">
        <f>IF($D30="","",IF(VLOOKUP($D30,'Avto. zavar. SŽ Infrastruktura'!$A$16:$P$34,COLUMN()-14,FALSE)=0,"",VLOOKUP($D30,'Avto. zavar. SŽ Infrastruktura'!$A$16:$P$34,COLUMN()-14,FALSE)))</f>
        <v/>
      </c>
      <c r="AE30" s="216">
        <f t="shared" si="1"/>
        <v>0</v>
      </c>
      <c r="AF30" s="190">
        <f t="shared" si="2"/>
        <v>0</v>
      </c>
      <c r="AG30" s="203"/>
      <c r="AK30" s="211"/>
    </row>
    <row r="31" spans="1:37" s="92" customFormat="1" ht="40" customHeight="1" x14ac:dyDescent="0.25">
      <c r="A31" s="289"/>
      <c r="B31" s="118">
        <f>MAX($B$14:B30)+1</f>
        <v>18</v>
      </c>
      <c r="C31" s="291" t="s">
        <v>550</v>
      </c>
      <c r="D31" s="173" t="s">
        <v>244</v>
      </c>
      <c r="E31" s="118" t="s">
        <v>588</v>
      </c>
      <c r="F31" s="177" t="s">
        <v>131</v>
      </c>
      <c r="G31" s="177" t="s">
        <v>576</v>
      </c>
      <c r="H31" s="118" t="s">
        <v>589</v>
      </c>
      <c r="I31" s="118">
        <v>5</v>
      </c>
      <c r="J31" s="121">
        <v>2015</v>
      </c>
      <c r="K31" s="122">
        <v>66</v>
      </c>
      <c r="L31" s="440">
        <v>1461</v>
      </c>
      <c r="M31" s="122"/>
      <c r="N31" s="122"/>
      <c r="O31" s="123">
        <f t="shared" si="4"/>
        <v>16630</v>
      </c>
      <c r="P31" s="332">
        <v>45839</v>
      </c>
      <c r="Q31" s="333">
        <v>46203</v>
      </c>
      <c r="R31" s="124">
        <f t="shared" si="3"/>
        <v>365</v>
      </c>
      <c r="S31" s="216" t="str">
        <f>IF($D31="","",IF(VLOOKUP($D31,'Avto. zavar. SŽ Infrastruktura'!$A$16:$P$34,COLUMN()-14,FALSE)=0,"",VLOOKUP($D31,'Avto. zavar. SŽ Infrastruktura'!$A$16:$P$34,COLUMN()-14,FALSE)))</f>
        <v/>
      </c>
      <c r="T31" s="216" t="str">
        <f>IF($D31="","",IF(VLOOKUP($D31,'Avto. zavar. SŽ Infrastruktura'!$A$16:$P$34,COLUMN()-14,FALSE)=0,"",VLOOKUP($D31,'Avto. zavar. SŽ Infrastruktura'!$A$16:$P$34,COLUMN()-14,FALSE)))</f>
        <v/>
      </c>
      <c r="U31" s="216" t="str">
        <f>IF($D31="","",IF(VLOOKUP($D31,'Avto. zavar. SŽ Infrastruktura'!$A$16:$P$34,COLUMN()-14,FALSE)=0,"",VLOOKUP($D31,'Avto. zavar. SŽ Infrastruktura'!$A$16:$P$34,COLUMN()-14,FALSE)))</f>
        <v/>
      </c>
      <c r="V31" s="216" t="str">
        <f>IF($D31="","",IF(VLOOKUP($D31,'Avto. zavar. SŽ Infrastruktura'!$A$16:$P$34,COLUMN()-14,FALSE)=0,"",VLOOKUP($D31,'Avto. zavar. SŽ Infrastruktura'!$A$16:$P$34,COLUMN()-14,FALSE)))</f>
        <v/>
      </c>
      <c r="W31" s="216" t="str">
        <f>IF($D31="","",IF(VLOOKUP($D31,'Avto. zavar. SŽ Infrastruktura'!$A$16:$P$34,COLUMN()-14,FALSE)=0,"",VLOOKUP($D31,'Avto. zavar. SŽ Infrastruktura'!$A$16:$P$34,COLUMN()-14,FALSE)))</f>
        <v/>
      </c>
      <c r="X31" s="216" t="str">
        <f>IF($D31="","",IF(VLOOKUP($D31,'Avto. zavar. SŽ Infrastruktura'!$A$16:$P$34,COLUMN()-14,FALSE)=0,"",VLOOKUP($D31,'Avto. zavar. SŽ Infrastruktura'!$A$16:$P$34,COLUMN()-14,FALSE)))</f>
        <v/>
      </c>
      <c r="Y31" s="216" t="str">
        <f>IF($D31="","",IF(VLOOKUP($D31,'Avto. zavar. SŽ Infrastruktura'!$A$16:$P$34,COLUMN()-14,FALSE)=0,"",VLOOKUP($D31,'Avto. zavar. SŽ Infrastruktura'!$A$16:$P$34,COLUMN()-14,FALSE)))</f>
        <v/>
      </c>
      <c r="Z31" s="216" t="str">
        <f>IF($D31="","",IF(VLOOKUP($D31,'Avto. zavar. SŽ Infrastruktura'!$A$16:$P$34,COLUMN()-14,FALSE)=0,"",VLOOKUP($D31,'Avto. zavar. SŽ Infrastruktura'!$A$16:$P$34,COLUMN()-14,FALSE)))</f>
        <v/>
      </c>
      <c r="AA31" s="216" t="str">
        <f>IF($D31="","",IF(VLOOKUP($D31,'Avto. zavar. SŽ Infrastruktura'!$A$16:$P$34,COLUMN()-14,FALSE)=0,"",VLOOKUP($D31,'Avto. zavar. SŽ Infrastruktura'!$A$16:$P$34,COLUMN()-14,FALSE)))</f>
        <v/>
      </c>
      <c r="AB31" s="216" t="str">
        <f>IF($D31="","",IF(VLOOKUP($D31,'Avto. zavar. SŽ Infrastruktura'!$A$16:$P$34,COLUMN()-14,FALSE)=0,"",VLOOKUP($D31,'Avto. zavar. SŽ Infrastruktura'!$A$16:$P$34,COLUMN()-14,FALSE)))</f>
        <v/>
      </c>
      <c r="AC31" s="430" t="str">
        <f>IF($D31="","",IF(VLOOKUP($D31,'Avto. zavar. SŽ Infrastruktura'!$A$16:$P$34,COLUMN()-14,FALSE)=0,"",VLOOKUP($D31,'Avto. zavar. SŽ Infrastruktura'!$A$16:$P$34,COLUMN()-14,FALSE)))</f>
        <v/>
      </c>
      <c r="AD31" s="216" t="str">
        <f>IF($D31="","",IF(VLOOKUP($D31,'Avto. zavar. SŽ Infrastruktura'!$A$16:$P$34,COLUMN()-14,FALSE)=0,"",VLOOKUP($D31,'Avto. zavar. SŽ Infrastruktura'!$A$16:$P$34,COLUMN()-14,FALSE)))</f>
        <v/>
      </c>
      <c r="AE31" s="216">
        <f t="shared" si="1"/>
        <v>0</v>
      </c>
      <c r="AF31" s="190">
        <f t="shared" si="2"/>
        <v>0</v>
      </c>
      <c r="AG31" s="203"/>
      <c r="AK31" s="211"/>
    </row>
    <row r="32" spans="1:37" s="92" customFormat="1" ht="40" customHeight="1" x14ac:dyDescent="0.25">
      <c r="A32" s="289"/>
      <c r="B32" s="118">
        <f>MAX($B$14:B31)+1</f>
        <v>19</v>
      </c>
      <c r="C32" s="291" t="s">
        <v>550</v>
      </c>
      <c r="D32" s="173" t="s">
        <v>82</v>
      </c>
      <c r="E32" s="118" t="s">
        <v>590</v>
      </c>
      <c r="F32" s="177" t="s">
        <v>131</v>
      </c>
      <c r="G32" s="177" t="s">
        <v>591</v>
      </c>
      <c r="H32" s="118" t="s">
        <v>592</v>
      </c>
      <c r="I32" s="118">
        <v>9</v>
      </c>
      <c r="J32" s="121">
        <v>2008</v>
      </c>
      <c r="K32" s="122">
        <v>84</v>
      </c>
      <c r="L32" s="440">
        <v>1995</v>
      </c>
      <c r="M32" s="122"/>
      <c r="N32" s="122"/>
      <c r="O32" s="123">
        <f>25920+(25858*0)</f>
        <v>25920</v>
      </c>
      <c r="P32" s="332">
        <v>45839</v>
      </c>
      <c r="Q32" s="333">
        <v>46203</v>
      </c>
      <c r="R32" s="124">
        <f t="shared" ref="R32:R49" si="5">(Q32-P32)+1</f>
        <v>365</v>
      </c>
      <c r="S32" s="216" t="str">
        <f>IF($D32="","",IF(VLOOKUP($D32,'Avto. zavar. SŽ Infrastruktura'!$A$16:$P$34,COLUMN()-14,FALSE)=0,"",VLOOKUP($D32,'Avto. zavar. SŽ Infrastruktura'!$A$16:$P$34,COLUMN()-14,FALSE)))</f>
        <v/>
      </c>
      <c r="T32" s="216" t="str">
        <f>IF($D32="","",IF(VLOOKUP($D32,'Avto. zavar. SŽ Infrastruktura'!$A$16:$P$34,COLUMN()-14,FALSE)=0,"",VLOOKUP($D32,'Avto. zavar. SŽ Infrastruktura'!$A$16:$P$34,COLUMN()-14,FALSE)))</f>
        <v/>
      </c>
      <c r="U32" s="216" t="str">
        <f>IF($D32="","",IF(VLOOKUP($D32,'Avto. zavar. SŽ Infrastruktura'!$A$16:$P$34,COLUMN()-14,FALSE)=0,"",VLOOKUP($D32,'Avto. zavar. SŽ Infrastruktura'!$A$16:$P$34,COLUMN()-14,FALSE)))</f>
        <v/>
      </c>
      <c r="V32" s="216" t="str">
        <f>IF($D32="","",IF(VLOOKUP($D32,'Avto. zavar. SŽ Infrastruktura'!$A$16:$P$34,COLUMN()-14,FALSE)=0,"",VLOOKUP($D32,'Avto. zavar. SŽ Infrastruktura'!$A$16:$P$34,COLUMN()-14,FALSE)))</f>
        <v/>
      </c>
      <c r="W32" s="216" t="str">
        <f>IF($D32="","",IF(VLOOKUP($D32,'Avto. zavar. SŽ Infrastruktura'!$A$16:$P$34,COLUMN()-14,FALSE)=0,"",VLOOKUP($D32,'Avto. zavar. SŽ Infrastruktura'!$A$16:$P$34,COLUMN()-14,FALSE)))</f>
        <v/>
      </c>
      <c r="X32" s="216" t="str">
        <f>IF($D32="","",IF(VLOOKUP($D32,'Avto. zavar. SŽ Infrastruktura'!$A$16:$P$34,COLUMN()-14,FALSE)=0,"",VLOOKUP($D32,'Avto. zavar. SŽ Infrastruktura'!$A$16:$P$34,COLUMN()-14,FALSE)))</f>
        <v/>
      </c>
      <c r="Y32" s="216" t="str">
        <f>IF($D32="","",IF(VLOOKUP($D32,'Avto. zavar. SŽ Infrastruktura'!$A$16:$P$34,COLUMN()-14,FALSE)=0,"",VLOOKUP($D32,'Avto. zavar. SŽ Infrastruktura'!$A$16:$P$34,COLUMN()-14,FALSE)))</f>
        <v/>
      </c>
      <c r="Z32" s="216" t="str">
        <f>IF($D32="","",IF(VLOOKUP($D32,'Avto. zavar. SŽ Infrastruktura'!$A$16:$P$34,COLUMN()-14,FALSE)=0,"",VLOOKUP($D32,'Avto. zavar. SŽ Infrastruktura'!$A$16:$P$34,COLUMN()-14,FALSE)))</f>
        <v/>
      </c>
      <c r="AA32" s="216" t="str">
        <f>IF($D32="","",IF(VLOOKUP($D32,'Avto. zavar. SŽ Infrastruktura'!$A$16:$P$34,COLUMN()-14,FALSE)=0,"",VLOOKUP($D32,'Avto. zavar. SŽ Infrastruktura'!$A$16:$P$34,COLUMN()-14,FALSE)))</f>
        <v/>
      </c>
      <c r="AB32" s="216" t="str">
        <f>IF($D32="","",IF(VLOOKUP($D32,'Avto. zavar. SŽ Infrastruktura'!$A$16:$P$34,COLUMN()-14,FALSE)=0,"",VLOOKUP($D32,'Avto. zavar. SŽ Infrastruktura'!$A$16:$P$34,COLUMN()-14,FALSE)))</f>
        <v/>
      </c>
      <c r="AC32" s="430" t="str">
        <f>IF($D32="","",IF(VLOOKUP($D32,'Avto. zavar. SŽ Infrastruktura'!$A$16:$P$34,COLUMN()-14,FALSE)=0,"",VLOOKUP($D32,'Avto. zavar. SŽ Infrastruktura'!$A$16:$P$34,COLUMN()-14,FALSE)))</f>
        <v/>
      </c>
      <c r="AD32" s="216" t="str">
        <f>IF($D32="","",IF(VLOOKUP($D32,'Avto. zavar. SŽ Infrastruktura'!$A$16:$P$34,COLUMN()-14,FALSE)=0,"",VLOOKUP($D32,'Avto. zavar. SŽ Infrastruktura'!$A$16:$P$34,COLUMN()-14,FALSE)))</f>
        <v/>
      </c>
      <c r="AE32" s="216">
        <f t="shared" si="1"/>
        <v>0</v>
      </c>
      <c r="AF32" s="190">
        <f t="shared" si="2"/>
        <v>0</v>
      </c>
      <c r="AG32" s="203"/>
      <c r="AK32" s="211"/>
    </row>
    <row r="33" spans="1:37" s="92" customFormat="1" ht="40" customHeight="1" x14ac:dyDescent="0.25">
      <c r="A33" s="289"/>
      <c r="B33" s="118">
        <f>MAX($B$14:B32)+1</f>
        <v>20</v>
      </c>
      <c r="C33" s="291" t="s">
        <v>550</v>
      </c>
      <c r="D33" s="173" t="s">
        <v>244</v>
      </c>
      <c r="E33" s="118" t="s">
        <v>593</v>
      </c>
      <c r="F33" s="177" t="s">
        <v>120</v>
      </c>
      <c r="G33" s="177" t="s">
        <v>594</v>
      </c>
      <c r="H33" s="118" t="s">
        <v>595</v>
      </c>
      <c r="I33" s="118">
        <v>5</v>
      </c>
      <c r="J33" s="121">
        <v>2017</v>
      </c>
      <c r="K33" s="122">
        <v>80</v>
      </c>
      <c r="L33" s="440">
        <v>1461</v>
      </c>
      <c r="M33" s="122"/>
      <c r="N33" s="122"/>
      <c r="O33" s="123">
        <v>17990</v>
      </c>
      <c r="P33" s="332">
        <v>45839</v>
      </c>
      <c r="Q33" s="333">
        <v>46203</v>
      </c>
      <c r="R33" s="124">
        <f t="shared" si="5"/>
        <v>365</v>
      </c>
      <c r="S33" s="216" t="str">
        <f>IF($D33="","",IF(VLOOKUP($D33,'Avto. zavar. SŽ Infrastruktura'!$A$16:$P$34,COLUMN()-14,FALSE)=0,"",VLOOKUP($D33,'Avto. zavar. SŽ Infrastruktura'!$A$16:$P$34,COLUMN()-14,FALSE)))</f>
        <v/>
      </c>
      <c r="T33" s="216" t="str">
        <f>IF($D33="","",IF(VLOOKUP($D33,'Avto. zavar. SŽ Infrastruktura'!$A$16:$P$34,COLUMN()-14,FALSE)=0,"",VLOOKUP($D33,'Avto. zavar. SŽ Infrastruktura'!$A$16:$P$34,COLUMN()-14,FALSE)))</f>
        <v/>
      </c>
      <c r="U33" s="216" t="str">
        <f>IF($D33="","",IF(VLOOKUP($D33,'Avto. zavar. SŽ Infrastruktura'!$A$16:$P$34,COLUMN()-14,FALSE)=0,"",VLOOKUP($D33,'Avto. zavar. SŽ Infrastruktura'!$A$16:$P$34,COLUMN()-14,FALSE)))</f>
        <v/>
      </c>
      <c r="V33" s="216" t="str">
        <f>IF($D33="","",IF(VLOOKUP($D33,'Avto. zavar. SŽ Infrastruktura'!$A$16:$P$34,COLUMN()-14,FALSE)=0,"",VLOOKUP($D33,'Avto. zavar. SŽ Infrastruktura'!$A$16:$P$34,COLUMN()-14,FALSE)))</f>
        <v/>
      </c>
      <c r="W33" s="216" t="str">
        <f>IF($D33="","",IF(VLOOKUP($D33,'Avto. zavar. SŽ Infrastruktura'!$A$16:$P$34,COLUMN()-14,FALSE)=0,"",VLOOKUP($D33,'Avto. zavar. SŽ Infrastruktura'!$A$16:$P$34,COLUMN()-14,FALSE)))</f>
        <v/>
      </c>
      <c r="X33" s="216" t="str">
        <f>IF($D33="","",IF(VLOOKUP($D33,'Avto. zavar. SŽ Infrastruktura'!$A$16:$P$34,COLUMN()-14,FALSE)=0,"",VLOOKUP($D33,'Avto. zavar. SŽ Infrastruktura'!$A$16:$P$34,COLUMN()-14,FALSE)))</f>
        <v/>
      </c>
      <c r="Y33" s="216" t="str">
        <f>IF($D33="","",IF(VLOOKUP($D33,'Avto. zavar. SŽ Infrastruktura'!$A$16:$P$34,COLUMN()-14,FALSE)=0,"",VLOOKUP($D33,'Avto. zavar. SŽ Infrastruktura'!$A$16:$P$34,COLUMN()-14,FALSE)))</f>
        <v/>
      </c>
      <c r="Z33" s="216" t="str">
        <f>IF($D33="","",IF(VLOOKUP($D33,'Avto. zavar. SŽ Infrastruktura'!$A$16:$P$34,COLUMN()-14,FALSE)=0,"",VLOOKUP($D33,'Avto. zavar. SŽ Infrastruktura'!$A$16:$P$34,COLUMN()-14,FALSE)))</f>
        <v/>
      </c>
      <c r="AA33" s="216" t="str">
        <f>IF($D33="","",IF(VLOOKUP($D33,'Avto. zavar. SŽ Infrastruktura'!$A$16:$P$34,COLUMN()-14,FALSE)=0,"",VLOOKUP($D33,'Avto. zavar. SŽ Infrastruktura'!$A$16:$P$34,COLUMN()-14,FALSE)))</f>
        <v/>
      </c>
      <c r="AB33" s="216" t="str">
        <f>IF($D33="","",IF(VLOOKUP($D33,'Avto. zavar. SŽ Infrastruktura'!$A$16:$P$34,COLUMN()-14,FALSE)=0,"",VLOOKUP($D33,'Avto. zavar. SŽ Infrastruktura'!$A$16:$P$34,COLUMN()-14,FALSE)))</f>
        <v/>
      </c>
      <c r="AC33" s="430" t="str">
        <f>IF($D33="","",IF(VLOOKUP($D33,'Avto. zavar. SŽ Infrastruktura'!$A$16:$P$34,COLUMN()-14,FALSE)=0,"",VLOOKUP($D33,'Avto. zavar. SŽ Infrastruktura'!$A$16:$P$34,COLUMN()-14,FALSE)))</f>
        <v/>
      </c>
      <c r="AD33" s="216" t="str">
        <f>IF($D33="","",IF(VLOOKUP($D33,'Avto. zavar. SŽ Infrastruktura'!$A$16:$P$34,COLUMN()-14,FALSE)=0,"",VLOOKUP($D33,'Avto. zavar. SŽ Infrastruktura'!$A$16:$P$34,COLUMN()-14,FALSE)))</f>
        <v/>
      </c>
      <c r="AE33" s="216">
        <f t="shared" si="1"/>
        <v>0</v>
      </c>
      <c r="AF33" s="190">
        <f t="shared" si="2"/>
        <v>0</v>
      </c>
      <c r="AG33" s="203"/>
      <c r="AK33" s="211"/>
    </row>
    <row r="34" spans="1:37" s="92" customFormat="1" ht="40" customHeight="1" x14ac:dyDescent="0.25">
      <c r="A34" s="289"/>
      <c r="B34" s="118">
        <f>MAX($B$14:B33)+1</f>
        <v>21</v>
      </c>
      <c r="C34" s="291" t="s">
        <v>550</v>
      </c>
      <c r="D34" s="173" t="s">
        <v>243</v>
      </c>
      <c r="E34" s="118" t="s">
        <v>596</v>
      </c>
      <c r="F34" s="177" t="s">
        <v>131</v>
      </c>
      <c r="G34" s="177" t="s">
        <v>597</v>
      </c>
      <c r="H34" s="118" t="s">
        <v>598</v>
      </c>
      <c r="I34" s="118">
        <v>5</v>
      </c>
      <c r="J34" s="121">
        <v>2017</v>
      </c>
      <c r="K34" s="122">
        <v>81</v>
      </c>
      <c r="L34" s="440">
        <v>1461</v>
      </c>
      <c r="M34" s="122"/>
      <c r="N34" s="122"/>
      <c r="O34" s="123">
        <f>20290+(15372*0)</f>
        <v>20290</v>
      </c>
      <c r="P34" s="332">
        <v>45839</v>
      </c>
      <c r="Q34" s="333">
        <v>46203</v>
      </c>
      <c r="R34" s="124">
        <f t="shared" si="5"/>
        <v>365</v>
      </c>
      <c r="S34" s="216" t="str">
        <f>IF($D34="","",IF(VLOOKUP($D34,'Avto. zavar. SŽ Infrastruktura'!$A$16:$P$34,COLUMN()-14,FALSE)=0,"",VLOOKUP($D34,'Avto. zavar. SŽ Infrastruktura'!$A$16:$P$34,COLUMN()-14,FALSE)))</f>
        <v/>
      </c>
      <c r="T34" s="216" t="str">
        <f>IF($D34="","",IF(VLOOKUP($D34,'Avto. zavar. SŽ Infrastruktura'!$A$16:$P$34,COLUMN()-14,FALSE)=0,"",VLOOKUP($D34,'Avto. zavar. SŽ Infrastruktura'!$A$16:$P$34,COLUMN()-14,FALSE)))</f>
        <v/>
      </c>
      <c r="U34" s="216" t="str">
        <f>IF($D34="","",IF(VLOOKUP($D34,'Avto. zavar. SŽ Infrastruktura'!$A$16:$P$34,COLUMN()-14,FALSE)=0,"",VLOOKUP($D34,'Avto. zavar. SŽ Infrastruktura'!$A$16:$P$34,COLUMN()-14,FALSE)))</f>
        <v/>
      </c>
      <c r="V34" s="216" t="str">
        <f>IF($D34="","",IF(VLOOKUP($D34,'Avto. zavar. SŽ Infrastruktura'!$A$16:$P$34,COLUMN()-14,FALSE)=0,"",VLOOKUP($D34,'Avto. zavar. SŽ Infrastruktura'!$A$16:$P$34,COLUMN()-14,FALSE)))</f>
        <v/>
      </c>
      <c r="W34" s="216" t="str">
        <f>IF($D34="","",IF(VLOOKUP($D34,'Avto. zavar. SŽ Infrastruktura'!$A$16:$P$34,COLUMN()-14,FALSE)=0,"",VLOOKUP($D34,'Avto. zavar. SŽ Infrastruktura'!$A$16:$P$34,COLUMN()-14,FALSE)))</f>
        <v/>
      </c>
      <c r="X34" s="216" t="str">
        <f>IF($D34="","",IF(VLOOKUP($D34,'Avto. zavar. SŽ Infrastruktura'!$A$16:$P$34,COLUMN()-14,FALSE)=0,"",VLOOKUP($D34,'Avto. zavar. SŽ Infrastruktura'!$A$16:$P$34,COLUMN()-14,FALSE)))</f>
        <v/>
      </c>
      <c r="Y34" s="216" t="str">
        <f>IF($D34="","",IF(VLOOKUP($D34,'Avto. zavar. SŽ Infrastruktura'!$A$16:$P$34,COLUMN()-14,FALSE)=0,"",VLOOKUP($D34,'Avto. zavar. SŽ Infrastruktura'!$A$16:$P$34,COLUMN()-14,FALSE)))</f>
        <v/>
      </c>
      <c r="Z34" s="216" t="str">
        <f>IF($D34="","",IF(VLOOKUP($D34,'Avto. zavar. SŽ Infrastruktura'!$A$16:$P$34,COLUMN()-14,FALSE)=0,"",VLOOKUP($D34,'Avto. zavar. SŽ Infrastruktura'!$A$16:$P$34,COLUMN()-14,FALSE)))</f>
        <v/>
      </c>
      <c r="AA34" s="216" t="str">
        <f>IF($D34="","",IF(VLOOKUP($D34,'Avto. zavar. SŽ Infrastruktura'!$A$16:$P$34,COLUMN()-14,FALSE)=0,"",VLOOKUP($D34,'Avto. zavar. SŽ Infrastruktura'!$A$16:$P$34,COLUMN()-14,FALSE)))</f>
        <v/>
      </c>
      <c r="AB34" s="216" t="str">
        <f>IF($D34="","",IF(VLOOKUP($D34,'Avto. zavar. SŽ Infrastruktura'!$A$16:$P$34,COLUMN()-14,FALSE)=0,"",VLOOKUP($D34,'Avto. zavar. SŽ Infrastruktura'!$A$16:$P$34,COLUMN()-14,FALSE)))</f>
        <v/>
      </c>
      <c r="AC34" s="430" t="str">
        <f>IF($D34="","",IF(VLOOKUP($D34,'Avto. zavar. SŽ Infrastruktura'!$A$16:$P$34,COLUMN()-14,FALSE)=0,"",VLOOKUP($D34,'Avto. zavar. SŽ Infrastruktura'!$A$16:$P$34,COLUMN()-14,FALSE)))</f>
        <v/>
      </c>
      <c r="AD34" s="216" t="str">
        <f>IF($D34="","",IF(VLOOKUP($D34,'Avto. zavar. SŽ Infrastruktura'!$A$16:$P$34,COLUMN()-14,FALSE)=0,"",VLOOKUP($D34,'Avto. zavar. SŽ Infrastruktura'!$A$16:$P$34,COLUMN()-14,FALSE)))</f>
        <v/>
      </c>
      <c r="AE34" s="216">
        <f t="shared" si="1"/>
        <v>0</v>
      </c>
      <c r="AF34" s="190">
        <f t="shared" si="2"/>
        <v>0</v>
      </c>
      <c r="AG34" s="203"/>
      <c r="AK34" s="211"/>
    </row>
    <row r="35" spans="1:37" s="92" customFormat="1" ht="40" customHeight="1" x14ac:dyDescent="0.25">
      <c r="A35" s="289"/>
      <c r="B35" s="118">
        <f>MAX($B$14:B34)+1</f>
        <v>22</v>
      </c>
      <c r="C35" s="291" t="s">
        <v>550</v>
      </c>
      <c r="D35" s="173" t="s">
        <v>243</v>
      </c>
      <c r="E35" s="118" t="s">
        <v>599</v>
      </c>
      <c r="F35" s="177" t="s">
        <v>131</v>
      </c>
      <c r="G35" s="177" t="s">
        <v>600</v>
      </c>
      <c r="H35" s="118" t="s">
        <v>601</v>
      </c>
      <c r="I35" s="118">
        <v>5</v>
      </c>
      <c r="J35" s="121">
        <v>2015</v>
      </c>
      <c r="K35" s="122">
        <v>81</v>
      </c>
      <c r="L35" s="440">
        <v>1461</v>
      </c>
      <c r="M35" s="122"/>
      <c r="N35" s="122"/>
      <c r="O35" s="123">
        <v>17765</v>
      </c>
      <c r="P35" s="332">
        <v>45839</v>
      </c>
      <c r="Q35" s="333">
        <v>46203</v>
      </c>
      <c r="R35" s="124">
        <f t="shared" si="5"/>
        <v>365</v>
      </c>
      <c r="S35" s="216" t="str">
        <f>IF($D35="","",IF(VLOOKUP($D35,'Avto. zavar. SŽ Infrastruktura'!$A$16:$P$34,COLUMN()-14,FALSE)=0,"",VLOOKUP($D35,'Avto. zavar. SŽ Infrastruktura'!$A$16:$P$34,COLUMN()-14,FALSE)))</f>
        <v/>
      </c>
      <c r="T35" s="216" t="str">
        <f>IF($D35="","",IF(VLOOKUP($D35,'Avto. zavar. SŽ Infrastruktura'!$A$16:$P$34,COLUMN()-14,FALSE)=0,"",VLOOKUP($D35,'Avto. zavar. SŽ Infrastruktura'!$A$16:$P$34,COLUMN()-14,FALSE)))</f>
        <v/>
      </c>
      <c r="U35" s="216" t="str">
        <f>IF($D35="","",IF(VLOOKUP($D35,'Avto. zavar. SŽ Infrastruktura'!$A$16:$P$34,COLUMN()-14,FALSE)=0,"",VLOOKUP($D35,'Avto. zavar. SŽ Infrastruktura'!$A$16:$P$34,COLUMN()-14,FALSE)))</f>
        <v/>
      </c>
      <c r="V35" s="216" t="str">
        <f>IF($D35="","",IF(VLOOKUP($D35,'Avto. zavar. SŽ Infrastruktura'!$A$16:$P$34,COLUMN()-14,FALSE)=0,"",VLOOKUP($D35,'Avto. zavar. SŽ Infrastruktura'!$A$16:$P$34,COLUMN()-14,FALSE)))</f>
        <v/>
      </c>
      <c r="W35" s="216" t="str">
        <f>IF($D35="","",IF(VLOOKUP($D35,'Avto. zavar. SŽ Infrastruktura'!$A$16:$P$34,COLUMN()-14,FALSE)=0,"",VLOOKUP($D35,'Avto. zavar. SŽ Infrastruktura'!$A$16:$P$34,COLUMN()-14,FALSE)))</f>
        <v/>
      </c>
      <c r="X35" s="216" t="str">
        <f>IF($D35="","",IF(VLOOKUP($D35,'Avto. zavar. SŽ Infrastruktura'!$A$16:$P$34,COLUMN()-14,FALSE)=0,"",VLOOKUP($D35,'Avto. zavar. SŽ Infrastruktura'!$A$16:$P$34,COLUMN()-14,FALSE)))</f>
        <v/>
      </c>
      <c r="Y35" s="216" t="str">
        <f>IF($D35="","",IF(VLOOKUP($D35,'Avto. zavar. SŽ Infrastruktura'!$A$16:$P$34,COLUMN()-14,FALSE)=0,"",VLOOKUP($D35,'Avto. zavar. SŽ Infrastruktura'!$A$16:$P$34,COLUMN()-14,FALSE)))</f>
        <v/>
      </c>
      <c r="Z35" s="216" t="str">
        <f>IF($D35="","",IF(VLOOKUP($D35,'Avto. zavar. SŽ Infrastruktura'!$A$16:$P$34,COLUMN()-14,FALSE)=0,"",VLOOKUP($D35,'Avto. zavar. SŽ Infrastruktura'!$A$16:$P$34,COLUMN()-14,FALSE)))</f>
        <v/>
      </c>
      <c r="AA35" s="216" t="str">
        <f>IF($D35="","",IF(VLOOKUP($D35,'Avto. zavar. SŽ Infrastruktura'!$A$16:$P$34,COLUMN()-14,FALSE)=0,"",VLOOKUP($D35,'Avto. zavar. SŽ Infrastruktura'!$A$16:$P$34,COLUMN()-14,FALSE)))</f>
        <v/>
      </c>
      <c r="AB35" s="216" t="str">
        <f>IF($D35="","",IF(VLOOKUP($D35,'Avto. zavar. SŽ Infrastruktura'!$A$16:$P$34,COLUMN()-14,FALSE)=0,"",VLOOKUP($D35,'Avto. zavar. SŽ Infrastruktura'!$A$16:$P$34,COLUMN()-14,FALSE)))</f>
        <v/>
      </c>
      <c r="AC35" s="430" t="str">
        <f>IF($D35="","",IF(VLOOKUP($D35,'Avto. zavar. SŽ Infrastruktura'!$A$16:$P$34,COLUMN()-14,FALSE)=0,"",VLOOKUP($D35,'Avto. zavar. SŽ Infrastruktura'!$A$16:$P$34,COLUMN()-14,FALSE)))</f>
        <v/>
      </c>
      <c r="AD35" s="216" t="str">
        <f>IF($D35="","",IF(VLOOKUP($D35,'Avto. zavar. SŽ Infrastruktura'!$A$16:$P$34,COLUMN()-14,FALSE)=0,"",VLOOKUP($D35,'Avto. zavar. SŽ Infrastruktura'!$A$16:$P$34,COLUMN()-14,FALSE)))</f>
        <v/>
      </c>
      <c r="AE35" s="216">
        <f t="shared" si="1"/>
        <v>0</v>
      </c>
      <c r="AF35" s="190">
        <f t="shared" si="2"/>
        <v>0</v>
      </c>
      <c r="AG35" s="203"/>
      <c r="AK35" s="211"/>
    </row>
    <row r="36" spans="1:37" s="92" customFormat="1" ht="40" customHeight="1" x14ac:dyDescent="0.25">
      <c r="A36" s="289"/>
      <c r="B36" s="118">
        <f>MAX($B$14:B35)+1</f>
        <v>23</v>
      </c>
      <c r="C36" s="291" t="s">
        <v>550</v>
      </c>
      <c r="D36" s="173" t="s">
        <v>243</v>
      </c>
      <c r="E36" s="118" t="s">
        <v>602</v>
      </c>
      <c r="F36" s="177" t="s">
        <v>131</v>
      </c>
      <c r="G36" s="177" t="s">
        <v>600</v>
      </c>
      <c r="H36" s="118" t="s">
        <v>603</v>
      </c>
      <c r="I36" s="118">
        <v>5</v>
      </c>
      <c r="J36" s="121">
        <v>2015</v>
      </c>
      <c r="K36" s="122">
        <v>81</v>
      </c>
      <c r="L36" s="440">
        <v>1461</v>
      </c>
      <c r="M36" s="122"/>
      <c r="N36" s="122"/>
      <c r="O36" s="123">
        <v>17765</v>
      </c>
      <c r="P36" s="332">
        <v>45839</v>
      </c>
      <c r="Q36" s="333">
        <v>46203</v>
      </c>
      <c r="R36" s="124">
        <f t="shared" si="5"/>
        <v>365</v>
      </c>
      <c r="S36" s="216" t="str">
        <f>IF($D36="","",IF(VLOOKUP($D36,'Avto. zavar. SŽ Infrastruktura'!$A$16:$P$34,COLUMN()-14,FALSE)=0,"",VLOOKUP($D36,'Avto. zavar. SŽ Infrastruktura'!$A$16:$P$34,COLUMN()-14,FALSE)))</f>
        <v/>
      </c>
      <c r="T36" s="216" t="str">
        <f>IF($D36="","",IF(VLOOKUP($D36,'Avto. zavar. SŽ Infrastruktura'!$A$16:$P$34,COLUMN()-14,FALSE)=0,"",VLOOKUP($D36,'Avto. zavar. SŽ Infrastruktura'!$A$16:$P$34,COLUMN()-14,FALSE)))</f>
        <v/>
      </c>
      <c r="U36" s="216" t="str">
        <f>IF($D36="","",IF(VLOOKUP($D36,'Avto. zavar. SŽ Infrastruktura'!$A$16:$P$34,COLUMN()-14,FALSE)=0,"",VLOOKUP($D36,'Avto. zavar. SŽ Infrastruktura'!$A$16:$P$34,COLUMN()-14,FALSE)))</f>
        <v/>
      </c>
      <c r="V36" s="216" t="str">
        <f>IF($D36="","",IF(VLOOKUP($D36,'Avto. zavar. SŽ Infrastruktura'!$A$16:$P$34,COLUMN()-14,FALSE)=0,"",VLOOKUP($D36,'Avto. zavar. SŽ Infrastruktura'!$A$16:$P$34,COLUMN()-14,FALSE)))</f>
        <v/>
      </c>
      <c r="W36" s="216" t="str">
        <f>IF($D36="","",IF(VLOOKUP($D36,'Avto. zavar. SŽ Infrastruktura'!$A$16:$P$34,COLUMN()-14,FALSE)=0,"",VLOOKUP($D36,'Avto. zavar. SŽ Infrastruktura'!$A$16:$P$34,COLUMN()-14,FALSE)))</f>
        <v/>
      </c>
      <c r="X36" s="216" t="str">
        <f>IF($D36="","",IF(VLOOKUP($D36,'Avto. zavar. SŽ Infrastruktura'!$A$16:$P$34,COLUMN()-14,FALSE)=0,"",VLOOKUP($D36,'Avto. zavar. SŽ Infrastruktura'!$A$16:$P$34,COLUMN()-14,FALSE)))</f>
        <v/>
      </c>
      <c r="Y36" s="216" t="str">
        <f>IF($D36="","",IF(VLOOKUP($D36,'Avto. zavar. SŽ Infrastruktura'!$A$16:$P$34,COLUMN()-14,FALSE)=0,"",VLOOKUP($D36,'Avto. zavar. SŽ Infrastruktura'!$A$16:$P$34,COLUMN()-14,FALSE)))</f>
        <v/>
      </c>
      <c r="Z36" s="216" t="str">
        <f>IF($D36="","",IF(VLOOKUP($D36,'Avto. zavar. SŽ Infrastruktura'!$A$16:$P$34,COLUMN()-14,FALSE)=0,"",VLOOKUP($D36,'Avto. zavar. SŽ Infrastruktura'!$A$16:$P$34,COLUMN()-14,FALSE)))</f>
        <v/>
      </c>
      <c r="AA36" s="216" t="str">
        <f>IF($D36="","",IF(VLOOKUP($D36,'Avto. zavar. SŽ Infrastruktura'!$A$16:$P$34,COLUMN()-14,FALSE)=0,"",VLOOKUP($D36,'Avto. zavar. SŽ Infrastruktura'!$A$16:$P$34,COLUMN()-14,FALSE)))</f>
        <v/>
      </c>
      <c r="AB36" s="216" t="str">
        <f>IF($D36="","",IF(VLOOKUP($D36,'Avto. zavar. SŽ Infrastruktura'!$A$16:$P$34,COLUMN()-14,FALSE)=0,"",VLOOKUP($D36,'Avto. zavar. SŽ Infrastruktura'!$A$16:$P$34,COLUMN()-14,FALSE)))</f>
        <v/>
      </c>
      <c r="AC36" s="430" t="str">
        <f>IF($D36="","",IF(VLOOKUP($D36,'Avto. zavar. SŽ Infrastruktura'!$A$16:$P$34,COLUMN()-14,FALSE)=0,"",VLOOKUP($D36,'Avto. zavar. SŽ Infrastruktura'!$A$16:$P$34,COLUMN()-14,FALSE)))</f>
        <v/>
      </c>
      <c r="AD36" s="216" t="str">
        <f>IF($D36="","",IF(VLOOKUP($D36,'Avto. zavar. SŽ Infrastruktura'!$A$16:$P$34,COLUMN()-14,FALSE)=0,"",VLOOKUP($D36,'Avto. zavar. SŽ Infrastruktura'!$A$16:$P$34,COLUMN()-14,FALSE)))</f>
        <v/>
      </c>
      <c r="AE36" s="216">
        <f t="shared" si="1"/>
        <v>0</v>
      </c>
      <c r="AF36" s="190">
        <f t="shared" si="2"/>
        <v>0</v>
      </c>
      <c r="AG36" s="203"/>
      <c r="AK36" s="211"/>
    </row>
    <row r="37" spans="1:37" s="92" customFormat="1" ht="40" customHeight="1" x14ac:dyDescent="0.25">
      <c r="A37" s="289"/>
      <c r="B37" s="118">
        <f>MAX($B$14:B36)+1</f>
        <v>24</v>
      </c>
      <c r="C37" s="291" t="s">
        <v>550</v>
      </c>
      <c r="D37" s="173" t="s">
        <v>243</v>
      </c>
      <c r="E37" s="118" t="s">
        <v>604</v>
      </c>
      <c r="F37" s="177" t="s">
        <v>131</v>
      </c>
      <c r="G37" s="177" t="s">
        <v>605</v>
      </c>
      <c r="H37" s="118" t="s">
        <v>606</v>
      </c>
      <c r="I37" s="118">
        <v>5</v>
      </c>
      <c r="J37" s="121">
        <v>2017</v>
      </c>
      <c r="K37" s="122">
        <v>81</v>
      </c>
      <c r="L37" s="440">
        <v>1461</v>
      </c>
      <c r="M37" s="122"/>
      <c r="N37" s="122"/>
      <c r="O37" s="123">
        <v>18190</v>
      </c>
      <c r="P37" s="332">
        <v>45839</v>
      </c>
      <c r="Q37" s="333">
        <v>46203</v>
      </c>
      <c r="R37" s="124">
        <f t="shared" si="5"/>
        <v>365</v>
      </c>
      <c r="S37" s="216" t="str">
        <f>IF($D37="","",IF(VLOOKUP($D37,'Avto. zavar. SŽ Infrastruktura'!$A$16:$P$34,COLUMN()-14,FALSE)=0,"",VLOOKUP($D37,'Avto. zavar. SŽ Infrastruktura'!$A$16:$P$34,COLUMN()-14,FALSE)))</f>
        <v/>
      </c>
      <c r="T37" s="216" t="str">
        <f>IF($D37="","",IF(VLOOKUP($D37,'Avto. zavar. SŽ Infrastruktura'!$A$16:$P$34,COLUMN()-14,FALSE)=0,"",VLOOKUP($D37,'Avto. zavar. SŽ Infrastruktura'!$A$16:$P$34,COLUMN()-14,FALSE)))</f>
        <v/>
      </c>
      <c r="U37" s="216" t="str">
        <f>IF($D37="","",IF(VLOOKUP($D37,'Avto. zavar. SŽ Infrastruktura'!$A$16:$P$34,COLUMN()-14,FALSE)=0,"",VLOOKUP($D37,'Avto. zavar. SŽ Infrastruktura'!$A$16:$P$34,COLUMN()-14,FALSE)))</f>
        <v/>
      </c>
      <c r="V37" s="216" t="str">
        <f>IF($D37="","",IF(VLOOKUP($D37,'Avto. zavar. SŽ Infrastruktura'!$A$16:$P$34,COLUMN()-14,FALSE)=0,"",VLOOKUP($D37,'Avto. zavar. SŽ Infrastruktura'!$A$16:$P$34,COLUMN()-14,FALSE)))</f>
        <v/>
      </c>
      <c r="W37" s="216" t="str">
        <f>IF($D37="","",IF(VLOOKUP($D37,'Avto. zavar. SŽ Infrastruktura'!$A$16:$P$34,COLUMN()-14,FALSE)=0,"",VLOOKUP($D37,'Avto. zavar. SŽ Infrastruktura'!$A$16:$P$34,COLUMN()-14,FALSE)))</f>
        <v/>
      </c>
      <c r="X37" s="216" t="str">
        <f>IF($D37="","",IF(VLOOKUP($D37,'Avto. zavar. SŽ Infrastruktura'!$A$16:$P$34,COLUMN()-14,FALSE)=0,"",VLOOKUP($D37,'Avto. zavar. SŽ Infrastruktura'!$A$16:$P$34,COLUMN()-14,FALSE)))</f>
        <v/>
      </c>
      <c r="Y37" s="216" t="str">
        <f>IF($D37="","",IF(VLOOKUP($D37,'Avto. zavar. SŽ Infrastruktura'!$A$16:$P$34,COLUMN()-14,FALSE)=0,"",VLOOKUP($D37,'Avto. zavar. SŽ Infrastruktura'!$A$16:$P$34,COLUMN()-14,FALSE)))</f>
        <v/>
      </c>
      <c r="Z37" s="216" t="str">
        <f>IF($D37="","",IF(VLOOKUP($D37,'Avto. zavar. SŽ Infrastruktura'!$A$16:$P$34,COLUMN()-14,FALSE)=0,"",VLOOKUP($D37,'Avto. zavar. SŽ Infrastruktura'!$A$16:$P$34,COLUMN()-14,FALSE)))</f>
        <v/>
      </c>
      <c r="AA37" s="216" t="str">
        <f>IF($D37="","",IF(VLOOKUP($D37,'Avto. zavar. SŽ Infrastruktura'!$A$16:$P$34,COLUMN()-14,FALSE)=0,"",VLOOKUP($D37,'Avto. zavar. SŽ Infrastruktura'!$A$16:$P$34,COLUMN()-14,FALSE)))</f>
        <v/>
      </c>
      <c r="AB37" s="216" t="str">
        <f>IF($D37="","",IF(VLOOKUP($D37,'Avto. zavar. SŽ Infrastruktura'!$A$16:$P$34,COLUMN()-14,FALSE)=0,"",VLOOKUP($D37,'Avto. zavar. SŽ Infrastruktura'!$A$16:$P$34,COLUMN()-14,FALSE)))</f>
        <v/>
      </c>
      <c r="AC37" s="430" t="str">
        <f>IF($D37="","",IF(VLOOKUP($D37,'Avto. zavar. SŽ Infrastruktura'!$A$16:$P$34,COLUMN()-14,FALSE)=0,"",VLOOKUP($D37,'Avto. zavar. SŽ Infrastruktura'!$A$16:$P$34,COLUMN()-14,FALSE)))</f>
        <v/>
      </c>
      <c r="AD37" s="216" t="str">
        <f>IF($D37="","",IF(VLOOKUP($D37,'Avto. zavar. SŽ Infrastruktura'!$A$16:$P$34,COLUMN()-14,FALSE)=0,"",VLOOKUP($D37,'Avto. zavar. SŽ Infrastruktura'!$A$16:$P$34,COLUMN()-14,FALSE)))</f>
        <v/>
      </c>
      <c r="AE37" s="216">
        <f t="shared" si="1"/>
        <v>0</v>
      </c>
      <c r="AF37" s="190">
        <f t="shared" si="2"/>
        <v>0</v>
      </c>
      <c r="AG37" s="203"/>
      <c r="AK37" s="211"/>
    </row>
    <row r="38" spans="1:37" s="92" customFormat="1" ht="40" customHeight="1" x14ac:dyDescent="0.25">
      <c r="A38" s="289"/>
      <c r="B38" s="118">
        <v>25</v>
      </c>
      <c r="C38" s="291" t="s">
        <v>550</v>
      </c>
      <c r="D38" s="173" t="s">
        <v>244</v>
      </c>
      <c r="E38" s="118" t="s">
        <v>607</v>
      </c>
      <c r="F38" s="177" t="s">
        <v>131</v>
      </c>
      <c r="G38" s="177" t="s">
        <v>608</v>
      </c>
      <c r="H38" s="118" t="s">
        <v>609</v>
      </c>
      <c r="I38" s="118">
        <v>5</v>
      </c>
      <c r="J38" s="121">
        <v>2016</v>
      </c>
      <c r="K38" s="122">
        <v>66</v>
      </c>
      <c r="L38" s="440">
        <v>1461</v>
      </c>
      <c r="M38" s="122"/>
      <c r="N38" s="122"/>
      <c r="O38" s="123">
        <v>18270</v>
      </c>
      <c r="P38" s="332">
        <v>45839</v>
      </c>
      <c r="Q38" s="333">
        <v>46203</v>
      </c>
      <c r="R38" s="124">
        <f t="shared" si="5"/>
        <v>365</v>
      </c>
      <c r="S38" s="216" t="str">
        <f>IF($D38="","",IF(VLOOKUP($D38,'Avto. zavar. SŽ Infrastruktura'!$A$16:$P$34,COLUMN()-14,FALSE)=0,"",VLOOKUP($D38,'Avto. zavar. SŽ Infrastruktura'!$A$16:$P$34,COLUMN()-14,FALSE)))</f>
        <v/>
      </c>
      <c r="T38" s="216" t="str">
        <f>IF($D38="","",IF(VLOOKUP($D38,'Avto. zavar. SŽ Infrastruktura'!$A$16:$P$34,COLUMN()-14,FALSE)=0,"",VLOOKUP($D38,'Avto. zavar. SŽ Infrastruktura'!$A$16:$P$34,COLUMN()-14,FALSE)))</f>
        <v/>
      </c>
      <c r="U38" s="216" t="str">
        <f>IF($D38="","",IF(VLOOKUP($D38,'Avto. zavar. SŽ Infrastruktura'!$A$16:$P$34,COLUMN()-14,FALSE)=0,"",VLOOKUP($D38,'Avto. zavar. SŽ Infrastruktura'!$A$16:$P$34,COLUMN()-14,FALSE)))</f>
        <v/>
      </c>
      <c r="V38" s="216" t="str">
        <f>IF($D38="","",IF(VLOOKUP($D38,'Avto. zavar. SŽ Infrastruktura'!$A$16:$P$34,COLUMN()-14,FALSE)=0,"",VLOOKUP($D38,'Avto. zavar. SŽ Infrastruktura'!$A$16:$P$34,COLUMN()-14,FALSE)))</f>
        <v/>
      </c>
      <c r="W38" s="216" t="str">
        <f>IF($D38="","",IF(VLOOKUP($D38,'Avto. zavar. SŽ Infrastruktura'!$A$16:$P$34,COLUMN()-14,FALSE)=0,"",VLOOKUP($D38,'Avto. zavar. SŽ Infrastruktura'!$A$16:$P$34,COLUMN()-14,FALSE)))</f>
        <v/>
      </c>
      <c r="X38" s="216" t="str">
        <f>IF($D38="","",IF(VLOOKUP($D38,'Avto. zavar. SŽ Infrastruktura'!$A$16:$P$34,COLUMN()-14,FALSE)=0,"",VLOOKUP($D38,'Avto. zavar. SŽ Infrastruktura'!$A$16:$P$34,COLUMN()-14,FALSE)))</f>
        <v/>
      </c>
      <c r="Y38" s="216" t="str">
        <f>IF($D38="","",IF(VLOOKUP($D38,'Avto. zavar. SŽ Infrastruktura'!$A$16:$P$34,COLUMN()-14,FALSE)=0,"",VLOOKUP($D38,'Avto. zavar. SŽ Infrastruktura'!$A$16:$P$34,COLUMN()-14,FALSE)))</f>
        <v/>
      </c>
      <c r="Z38" s="216" t="str">
        <f>IF($D38="","",IF(VLOOKUP($D38,'Avto. zavar. SŽ Infrastruktura'!$A$16:$P$34,COLUMN()-14,FALSE)=0,"",VLOOKUP($D38,'Avto. zavar. SŽ Infrastruktura'!$A$16:$P$34,COLUMN()-14,FALSE)))</f>
        <v/>
      </c>
      <c r="AA38" s="216" t="str">
        <f>IF($D38="","",IF(VLOOKUP($D38,'Avto. zavar. SŽ Infrastruktura'!$A$16:$P$34,COLUMN()-14,FALSE)=0,"",VLOOKUP($D38,'Avto. zavar. SŽ Infrastruktura'!$A$16:$P$34,COLUMN()-14,FALSE)))</f>
        <v/>
      </c>
      <c r="AB38" s="216" t="str">
        <f>IF($D38="","",IF(VLOOKUP($D38,'Avto. zavar. SŽ Infrastruktura'!$A$16:$P$34,COLUMN()-14,FALSE)=0,"",VLOOKUP($D38,'Avto. zavar. SŽ Infrastruktura'!$A$16:$P$34,COLUMN()-14,FALSE)))</f>
        <v/>
      </c>
      <c r="AC38" s="430" t="str">
        <f>IF($D38="","",IF(VLOOKUP($D38,'Avto. zavar. SŽ Infrastruktura'!$A$16:$P$34,COLUMN()-14,FALSE)=0,"",VLOOKUP($D38,'Avto. zavar. SŽ Infrastruktura'!$A$16:$P$34,COLUMN()-14,FALSE)))</f>
        <v/>
      </c>
      <c r="AD38" s="216" t="str">
        <f>IF($D38="","",IF(VLOOKUP($D38,'Avto. zavar. SŽ Infrastruktura'!$A$16:$P$34,COLUMN()-14,FALSE)=0,"",VLOOKUP($D38,'Avto. zavar. SŽ Infrastruktura'!$A$16:$P$34,COLUMN()-14,FALSE)))</f>
        <v/>
      </c>
      <c r="AE38" s="216">
        <f t="shared" si="1"/>
        <v>0</v>
      </c>
      <c r="AF38" s="190">
        <f t="shared" si="2"/>
        <v>0</v>
      </c>
      <c r="AG38" s="203"/>
      <c r="AK38" s="211"/>
    </row>
    <row r="39" spans="1:37" s="92" customFormat="1" ht="40" customHeight="1" x14ac:dyDescent="0.25">
      <c r="A39" s="289"/>
      <c r="B39" s="118">
        <v>26</v>
      </c>
      <c r="C39" s="291" t="s">
        <v>550</v>
      </c>
      <c r="D39" s="173" t="s">
        <v>82</v>
      </c>
      <c r="E39" s="118" t="s">
        <v>610</v>
      </c>
      <c r="F39" s="177" t="s">
        <v>131</v>
      </c>
      <c r="G39" s="177" t="s">
        <v>611</v>
      </c>
      <c r="H39" s="118" t="s">
        <v>612</v>
      </c>
      <c r="I39" s="118">
        <v>5</v>
      </c>
      <c r="J39" s="121">
        <v>2011</v>
      </c>
      <c r="K39" s="122">
        <v>81</v>
      </c>
      <c r="L39" s="440">
        <v>1598</v>
      </c>
      <c r="M39" s="122"/>
      <c r="N39" s="122"/>
      <c r="O39" s="123">
        <f>16360+(16180*0)</f>
        <v>16360</v>
      </c>
      <c r="P39" s="332">
        <v>45839</v>
      </c>
      <c r="Q39" s="333">
        <v>46203</v>
      </c>
      <c r="R39" s="124">
        <f t="shared" si="5"/>
        <v>365</v>
      </c>
      <c r="S39" s="216" t="str">
        <f>IF($D39="","",IF(VLOOKUP($D39,'Avto. zavar. SŽ Infrastruktura'!$A$16:$P$34,COLUMN()-14,FALSE)=0,"",VLOOKUP($D39,'Avto. zavar. SŽ Infrastruktura'!$A$16:$P$34,COLUMN()-14,FALSE)))</f>
        <v/>
      </c>
      <c r="T39" s="216" t="str">
        <f>IF($D39="","",IF(VLOOKUP($D39,'Avto. zavar. SŽ Infrastruktura'!$A$16:$P$34,COLUMN()-14,FALSE)=0,"",VLOOKUP($D39,'Avto. zavar. SŽ Infrastruktura'!$A$16:$P$34,COLUMN()-14,FALSE)))</f>
        <v/>
      </c>
      <c r="U39" s="216" t="str">
        <f>IF($D39="","",IF(VLOOKUP($D39,'Avto. zavar. SŽ Infrastruktura'!$A$16:$P$34,COLUMN()-14,FALSE)=0,"",VLOOKUP($D39,'Avto. zavar. SŽ Infrastruktura'!$A$16:$P$34,COLUMN()-14,FALSE)))</f>
        <v/>
      </c>
      <c r="V39" s="216" t="str">
        <f>IF($D39="","",IF(VLOOKUP($D39,'Avto. zavar. SŽ Infrastruktura'!$A$16:$P$34,COLUMN()-14,FALSE)=0,"",VLOOKUP($D39,'Avto. zavar. SŽ Infrastruktura'!$A$16:$P$34,COLUMN()-14,FALSE)))</f>
        <v/>
      </c>
      <c r="W39" s="216" t="str">
        <f>IF($D39="","",IF(VLOOKUP($D39,'Avto. zavar. SŽ Infrastruktura'!$A$16:$P$34,COLUMN()-14,FALSE)=0,"",VLOOKUP($D39,'Avto. zavar. SŽ Infrastruktura'!$A$16:$P$34,COLUMN()-14,FALSE)))</f>
        <v/>
      </c>
      <c r="X39" s="216" t="str">
        <f>IF($D39="","",IF(VLOOKUP($D39,'Avto. zavar. SŽ Infrastruktura'!$A$16:$P$34,COLUMN()-14,FALSE)=0,"",VLOOKUP($D39,'Avto. zavar. SŽ Infrastruktura'!$A$16:$P$34,COLUMN()-14,FALSE)))</f>
        <v/>
      </c>
      <c r="Y39" s="216" t="str">
        <f>IF($D39="","",IF(VLOOKUP($D39,'Avto. zavar. SŽ Infrastruktura'!$A$16:$P$34,COLUMN()-14,FALSE)=0,"",VLOOKUP($D39,'Avto. zavar. SŽ Infrastruktura'!$A$16:$P$34,COLUMN()-14,FALSE)))</f>
        <v/>
      </c>
      <c r="Z39" s="216" t="str">
        <f>IF($D39="","",IF(VLOOKUP($D39,'Avto. zavar. SŽ Infrastruktura'!$A$16:$P$34,COLUMN()-14,FALSE)=0,"",VLOOKUP($D39,'Avto. zavar. SŽ Infrastruktura'!$A$16:$P$34,COLUMN()-14,FALSE)))</f>
        <v/>
      </c>
      <c r="AA39" s="216" t="str">
        <f>IF($D39="","",IF(VLOOKUP($D39,'Avto. zavar. SŽ Infrastruktura'!$A$16:$P$34,COLUMN()-14,FALSE)=0,"",VLOOKUP($D39,'Avto. zavar. SŽ Infrastruktura'!$A$16:$P$34,COLUMN()-14,FALSE)))</f>
        <v/>
      </c>
      <c r="AB39" s="216" t="str">
        <f>IF($D39="","",IF(VLOOKUP($D39,'Avto. zavar. SŽ Infrastruktura'!$A$16:$P$34,COLUMN()-14,FALSE)=0,"",VLOOKUP($D39,'Avto. zavar. SŽ Infrastruktura'!$A$16:$P$34,COLUMN()-14,FALSE)))</f>
        <v/>
      </c>
      <c r="AC39" s="430" t="str">
        <f>IF($D39="","",IF(VLOOKUP($D39,'Avto. zavar. SŽ Infrastruktura'!$A$16:$P$34,COLUMN()-14,FALSE)=0,"",VLOOKUP($D39,'Avto. zavar. SŽ Infrastruktura'!$A$16:$P$34,COLUMN()-14,FALSE)))</f>
        <v/>
      </c>
      <c r="AD39" s="216" t="str">
        <f>IF($D39="","",IF(VLOOKUP($D39,'Avto. zavar. SŽ Infrastruktura'!$A$16:$P$34,COLUMN()-14,FALSE)=0,"",VLOOKUP($D39,'Avto. zavar. SŽ Infrastruktura'!$A$16:$P$34,COLUMN()-14,FALSE)))</f>
        <v/>
      </c>
      <c r="AE39" s="216">
        <f t="shared" si="1"/>
        <v>0</v>
      </c>
      <c r="AF39" s="190">
        <f t="shared" si="2"/>
        <v>0</v>
      </c>
      <c r="AG39" s="203"/>
      <c r="AK39" s="211"/>
    </row>
    <row r="40" spans="1:37" s="92" customFormat="1" ht="40" customHeight="1" x14ac:dyDescent="0.25">
      <c r="A40" s="289"/>
      <c r="B40" s="118">
        <f>MAX($B$14:B39)+1</f>
        <v>27</v>
      </c>
      <c r="C40" s="291" t="s">
        <v>550</v>
      </c>
      <c r="D40" s="173" t="s">
        <v>82</v>
      </c>
      <c r="E40" s="118" t="s">
        <v>613</v>
      </c>
      <c r="F40" s="177" t="s">
        <v>131</v>
      </c>
      <c r="G40" s="177" t="s">
        <v>614</v>
      </c>
      <c r="H40" s="118" t="s">
        <v>615</v>
      </c>
      <c r="I40" s="118">
        <v>5</v>
      </c>
      <c r="J40" s="121">
        <v>2011</v>
      </c>
      <c r="K40" s="122">
        <v>66</v>
      </c>
      <c r="L40" s="440">
        <v>1461</v>
      </c>
      <c r="M40" s="122"/>
      <c r="N40" s="122"/>
      <c r="O40" s="123">
        <f>15440+(15010*0)</f>
        <v>15440</v>
      </c>
      <c r="P40" s="332">
        <v>45839</v>
      </c>
      <c r="Q40" s="333">
        <v>46203</v>
      </c>
      <c r="R40" s="124">
        <f t="shared" si="5"/>
        <v>365</v>
      </c>
      <c r="S40" s="216" t="str">
        <f>IF($D40="","",IF(VLOOKUP($D40,'Avto. zavar. SŽ Infrastruktura'!$A$16:$P$34,COLUMN()-14,FALSE)=0,"",VLOOKUP($D40,'Avto. zavar. SŽ Infrastruktura'!$A$16:$P$34,COLUMN()-14,FALSE)))</f>
        <v/>
      </c>
      <c r="T40" s="216" t="str">
        <f>IF($D40="","",IF(VLOOKUP($D40,'Avto. zavar. SŽ Infrastruktura'!$A$16:$P$34,COLUMN()-14,FALSE)=0,"",VLOOKUP($D40,'Avto. zavar. SŽ Infrastruktura'!$A$16:$P$34,COLUMN()-14,FALSE)))</f>
        <v/>
      </c>
      <c r="U40" s="216" t="str">
        <f>IF($D40="","",IF(VLOOKUP($D40,'Avto. zavar. SŽ Infrastruktura'!$A$16:$P$34,COLUMN()-14,FALSE)=0,"",VLOOKUP($D40,'Avto. zavar. SŽ Infrastruktura'!$A$16:$P$34,COLUMN()-14,FALSE)))</f>
        <v/>
      </c>
      <c r="V40" s="216" t="str">
        <f>IF($D40="","",IF(VLOOKUP($D40,'Avto. zavar. SŽ Infrastruktura'!$A$16:$P$34,COLUMN()-14,FALSE)=0,"",VLOOKUP($D40,'Avto. zavar. SŽ Infrastruktura'!$A$16:$P$34,COLUMN()-14,FALSE)))</f>
        <v/>
      </c>
      <c r="W40" s="216" t="str">
        <f>IF($D40="","",IF(VLOOKUP($D40,'Avto. zavar. SŽ Infrastruktura'!$A$16:$P$34,COLUMN()-14,FALSE)=0,"",VLOOKUP($D40,'Avto. zavar. SŽ Infrastruktura'!$A$16:$P$34,COLUMN()-14,FALSE)))</f>
        <v/>
      </c>
      <c r="X40" s="216" t="str">
        <f>IF($D40="","",IF(VLOOKUP($D40,'Avto. zavar. SŽ Infrastruktura'!$A$16:$P$34,COLUMN()-14,FALSE)=0,"",VLOOKUP($D40,'Avto. zavar. SŽ Infrastruktura'!$A$16:$P$34,COLUMN()-14,FALSE)))</f>
        <v/>
      </c>
      <c r="Y40" s="216" t="str">
        <f>IF($D40="","",IF(VLOOKUP($D40,'Avto. zavar. SŽ Infrastruktura'!$A$16:$P$34,COLUMN()-14,FALSE)=0,"",VLOOKUP($D40,'Avto. zavar. SŽ Infrastruktura'!$A$16:$P$34,COLUMN()-14,FALSE)))</f>
        <v/>
      </c>
      <c r="Z40" s="216" t="str">
        <f>IF($D40="","",IF(VLOOKUP($D40,'Avto. zavar. SŽ Infrastruktura'!$A$16:$P$34,COLUMN()-14,FALSE)=0,"",VLOOKUP($D40,'Avto. zavar. SŽ Infrastruktura'!$A$16:$P$34,COLUMN()-14,FALSE)))</f>
        <v/>
      </c>
      <c r="AA40" s="216" t="str">
        <f>IF($D40="","",IF(VLOOKUP($D40,'Avto. zavar. SŽ Infrastruktura'!$A$16:$P$34,COLUMN()-14,FALSE)=0,"",VLOOKUP($D40,'Avto. zavar. SŽ Infrastruktura'!$A$16:$P$34,COLUMN()-14,FALSE)))</f>
        <v/>
      </c>
      <c r="AB40" s="216" t="str">
        <f>IF($D40="","",IF(VLOOKUP($D40,'Avto. zavar. SŽ Infrastruktura'!$A$16:$P$34,COLUMN()-14,FALSE)=0,"",VLOOKUP($D40,'Avto. zavar. SŽ Infrastruktura'!$A$16:$P$34,COLUMN()-14,FALSE)))</f>
        <v/>
      </c>
      <c r="AC40" s="430" t="str">
        <f>IF($D40="","",IF(VLOOKUP($D40,'Avto. zavar. SŽ Infrastruktura'!$A$16:$P$34,COLUMN()-14,FALSE)=0,"",VLOOKUP($D40,'Avto. zavar. SŽ Infrastruktura'!$A$16:$P$34,COLUMN()-14,FALSE)))</f>
        <v/>
      </c>
      <c r="AD40" s="216" t="str">
        <f>IF($D40="","",IF(VLOOKUP($D40,'Avto. zavar. SŽ Infrastruktura'!$A$16:$P$34,COLUMN()-14,FALSE)=0,"",VLOOKUP($D40,'Avto. zavar. SŽ Infrastruktura'!$A$16:$P$34,COLUMN()-14,FALSE)))</f>
        <v/>
      </c>
      <c r="AE40" s="216">
        <f t="shared" si="1"/>
        <v>0</v>
      </c>
      <c r="AF40" s="190">
        <f t="shared" si="2"/>
        <v>0</v>
      </c>
      <c r="AG40" s="203"/>
      <c r="AK40" s="211"/>
    </row>
    <row r="41" spans="1:37" s="92" customFormat="1" ht="40" customHeight="1" x14ac:dyDescent="0.25">
      <c r="A41" s="289"/>
      <c r="B41" s="118">
        <v>28</v>
      </c>
      <c r="C41" s="291" t="s">
        <v>550</v>
      </c>
      <c r="D41" s="173" t="s">
        <v>243</v>
      </c>
      <c r="E41" s="118" t="s">
        <v>616</v>
      </c>
      <c r="F41" s="177" t="s">
        <v>158</v>
      </c>
      <c r="G41" s="177" t="s">
        <v>617</v>
      </c>
      <c r="H41" s="118" t="s">
        <v>618</v>
      </c>
      <c r="I41" s="118">
        <v>5</v>
      </c>
      <c r="J41" s="121">
        <v>2018</v>
      </c>
      <c r="K41" s="122">
        <v>140</v>
      </c>
      <c r="L41" s="440">
        <v>1968</v>
      </c>
      <c r="M41" s="122"/>
      <c r="N41" s="122"/>
      <c r="O41" s="123">
        <f>38601+(31640*0)</f>
        <v>38601</v>
      </c>
      <c r="P41" s="332">
        <v>45839</v>
      </c>
      <c r="Q41" s="333">
        <v>46203</v>
      </c>
      <c r="R41" s="124">
        <f t="shared" si="5"/>
        <v>365</v>
      </c>
      <c r="S41" s="216" t="str">
        <f>IF($D41="","",IF(VLOOKUP($D41,'Avto. zavar. SŽ Infrastruktura'!$A$16:$P$34,COLUMN()-14,FALSE)=0,"",VLOOKUP($D41,'Avto. zavar. SŽ Infrastruktura'!$A$16:$P$34,COLUMN()-14,FALSE)))</f>
        <v/>
      </c>
      <c r="T41" s="216" t="str">
        <f>IF($D41="","",IF(VLOOKUP($D41,'Avto. zavar. SŽ Infrastruktura'!$A$16:$P$34,COLUMN()-14,FALSE)=0,"",VLOOKUP($D41,'Avto. zavar. SŽ Infrastruktura'!$A$16:$P$34,COLUMN()-14,FALSE)))</f>
        <v/>
      </c>
      <c r="U41" s="216" t="str">
        <f>IF($D41="","",IF(VLOOKUP($D41,'Avto. zavar. SŽ Infrastruktura'!$A$16:$P$34,COLUMN()-14,FALSE)=0,"",VLOOKUP($D41,'Avto. zavar. SŽ Infrastruktura'!$A$16:$P$34,COLUMN()-14,FALSE)))</f>
        <v/>
      </c>
      <c r="V41" s="216" t="str">
        <f>IF($D41="","",IF(VLOOKUP($D41,'Avto. zavar. SŽ Infrastruktura'!$A$16:$P$34,COLUMN()-14,FALSE)=0,"",VLOOKUP($D41,'Avto. zavar. SŽ Infrastruktura'!$A$16:$P$34,COLUMN()-14,FALSE)))</f>
        <v/>
      </c>
      <c r="W41" s="216" t="str">
        <f>IF($D41="","",IF(VLOOKUP($D41,'Avto. zavar. SŽ Infrastruktura'!$A$16:$P$34,COLUMN()-14,FALSE)=0,"",VLOOKUP($D41,'Avto. zavar. SŽ Infrastruktura'!$A$16:$P$34,COLUMN()-14,FALSE)))</f>
        <v/>
      </c>
      <c r="X41" s="216" t="str">
        <f>IF($D41="","",IF(VLOOKUP($D41,'Avto. zavar. SŽ Infrastruktura'!$A$16:$P$34,COLUMN()-14,FALSE)=0,"",VLOOKUP($D41,'Avto. zavar. SŽ Infrastruktura'!$A$16:$P$34,COLUMN()-14,FALSE)))</f>
        <v/>
      </c>
      <c r="Y41" s="216" t="str">
        <f>IF($D41="","",IF(VLOOKUP($D41,'Avto. zavar. SŽ Infrastruktura'!$A$16:$P$34,COLUMN()-14,FALSE)=0,"",VLOOKUP($D41,'Avto. zavar. SŽ Infrastruktura'!$A$16:$P$34,COLUMN()-14,FALSE)))</f>
        <v/>
      </c>
      <c r="Z41" s="216" t="str">
        <f>IF($D41="","",IF(VLOOKUP($D41,'Avto. zavar. SŽ Infrastruktura'!$A$16:$P$34,COLUMN()-14,FALSE)=0,"",VLOOKUP($D41,'Avto. zavar. SŽ Infrastruktura'!$A$16:$P$34,COLUMN()-14,FALSE)))</f>
        <v/>
      </c>
      <c r="AA41" s="216" t="str">
        <f>IF($D41="","",IF(VLOOKUP($D41,'Avto. zavar. SŽ Infrastruktura'!$A$16:$P$34,COLUMN()-14,FALSE)=0,"",VLOOKUP($D41,'Avto. zavar. SŽ Infrastruktura'!$A$16:$P$34,COLUMN()-14,FALSE)))</f>
        <v/>
      </c>
      <c r="AB41" s="216" t="str">
        <f>IF($D41="","",IF(VLOOKUP($D41,'Avto. zavar. SŽ Infrastruktura'!$A$16:$P$34,COLUMN()-14,FALSE)=0,"",VLOOKUP($D41,'Avto. zavar. SŽ Infrastruktura'!$A$16:$P$34,COLUMN()-14,FALSE)))</f>
        <v/>
      </c>
      <c r="AC41" s="430" t="str">
        <f>IF($D41="","",IF(VLOOKUP($D41,'Avto. zavar. SŽ Infrastruktura'!$A$16:$P$34,COLUMN()-14,FALSE)=0,"",VLOOKUP($D41,'Avto. zavar. SŽ Infrastruktura'!$A$16:$P$34,COLUMN()-14,FALSE)))</f>
        <v/>
      </c>
      <c r="AD41" s="216" t="str">
        <f>IF($D41="","",IF(VLOOKUP($D41,'Avto. zavar. SŽ Infrastruktura'!$A$16:$P$34,COLUMN()-14,FALSE)=0,"",VLOOKUP($D41,'Avto. zavar. SŽ Infrastruktura'!$A$16:$P$34,COLUMN()-14,FALSE)))</f>
        <v/>
      </c>
      <c r="AE41" s="216">
        <f t="shared" si="1"/>
        <v>0</v>
      </c>
      <c r="AF41" s="190">
        <f t="shared" si="2"/>
        <v>0</v>
      </c>
      <c r="AG41" s="203"/>
      <c r="AK41" s="211"/>
    </row>
    <row r="42" spans="1:37" s="92" customFormat="1" ht="40" customHeight="1" x14ac:dyDescent="0.25">
      <c r="A42" s="289"/>
      <c r="B42" s="118">
        <f>MAX($B$14:B41)+1</f>
        <v>29</v>
      </c>
      <c r="C42" s="291" t="s">
        <v>550</v>
      </c>
      <c r="D42" s="173" t="s">
        <v>243</v>
      </c>
      <c r="E42" s="118" t="s">
        <v>619</v>
      </c>
      <c r="F42" s="177" t="s">
        <v>158</v>
      </c>
      <c r="G42" s="177" t="s">
        <v>620</v>
      </c>
      <c r="H42" s="118" t="s">
        <v>621</v>
      </c>
      <c r="I42" s="118">
        <v>5</v>
      </c>
      <c r="J42" s="121">
        <v>2014</v>
      </c>
      <c r="K42" s="122">
        <v>81</v>
      </c>
      <c r="L42" s="440">
        <v>1968</v>
      </c>
      <c r="M42" s="122"/>
      <c r="N42" s="122"/>
      <c r="O42" s="123">
        <f>25320+(13000*0)</f>
        <v>25320</v>
      </c>
      <c r="P42" s="332">
        <v>45839</v>
      </c>
      <c r="Q42" s="333">
        <v>46203</v>
      </c>
      <c r="R42" s="124">
        <f t="shared" si="5"/>
        <v>365</v>
      </c>
      <c r="S42" s="216" t="str">
        <f>IF($D42="","",IF(VLOOKUP($D42,'Avto. zavar. SŽ Infrastruktura'!$A$16:$P$34,COLUMN()-14,FALSE)=0,"",VLOOKUP($D42,'Avto. zavar. SŽ Infrastruktura'!$A$16:$P$34,COLUMN()-14,FALSE)))</f>
        <v/>
      </c>
      <c r="T42" s="216" t="str">
        <f>IF($D42="","",IF(VLOOKUP($D42,'Avto. zavar. SŽ Infrastruktura'!$A$16:$P$34,COLUMN()-14,FALSE)=0,"",VLOOKUP($D42,'Avto. zavar. SŽ Infrastruktura'!$A$16:$P$34,COLUMN()-14,FALSE)))</f>
        <v/>
      </c>
      <c r="U42" s="216" t="str">
        <f>IF($D42="","",IF(VLOOKUP($D42,'Avto. zavar. SŽ Infrastruktura'!$A$16:$P$34,COLUMN()-14,FALSE)=0,"",VLOOKUP($D42,'Avto. zavar. SŽ Infrastruktura'!$A$16:$P$34,COLUMN()-14,FALSE)))</f>
        <v/>
      </c>
      <c r="V42" s="216" t="str">
        <f>IF($D42="","",IF(VLOOKUP($D42,'Avto. zavar. SŽ Infrastruktura'!$A$16:$P$34,COLUMN()-14,FALSE)=0,"",VLOOKUP($D42,'Avto. zavar. SŽ Infrastruktura'!$A$16:$P$34,COLUMN()-14,FALSE)))</f>
        <v/>
      </c>
      <c r="W42" s="216" t="str">
        <f>IF($D42="","",IF(VLOOKUP($D42,'Avto. zavar. SŽ Infrastruktura'!$A$16:$P$34,COLUMN()-14,FALSE)=0,"",VLOOKUP($D42,'Avto. zavar. SŽ Infrastruktura'!$A$16:$P$34,COLUMN()-14,FALSE)))</f>
        <v/>
      </c>
      <c r="X42" s="216" t="str">
        <f>IF($D42="","",IF(VLOOKUP($D42,'Avto. zavar. SŽ Infrastruktura'!$A$16:$P$34,COLUMN()-14,FALSE)=0,"",VLOOKUP($D42,'Avto. zavar. SŽ Infrastruktura'!$A$16:$P$34,COLUMN()-14,FALSE)))</f>
        <v/>
      </c>
      <c r="Y42" s="216" t="str">
        <f>IF($D42="","",IF(VLOOKUP($D42,'Avto. zavar. SŽ Infrastruktura'!$A$16:$P$34,COLUMN()-14,FALSE)=0,"",VLOOKUP($D42,'Avto. zavar. SŽ Infrastruktura'!$A$16:$P$34,COLUMN()-14,FALSE)))</f>
        <v/>
      </c>
      <c r="Z42" s="216" t="str">
        <f>IF($D42="","",IF(VLOOKUP($D42,'Avto. zavar. SŽ Infrastruktura'!$A$16:$P$34,COLUMN()-14,FALSE)=0,"",VLOOKUP($D42,'Avto. zavar. SŽ Infrastruktura'!$A$16:$P$34,COLUMN()-14,FALSE)))</f>
        <v/>
      </c>
      <c r="AA42" s="216" t="str">
        <f>IF($D42="","",IF(VLOOKUP($D42,'Avto. zavar. SŽ Infrastruktura'!$A$16:$P$34,COLUMN()-14,FALSE)=0,"",VLOOKUP($D42,'Avto. zavar. SŽ Infrastruktura'!$A$16:$P$34,COLUMN()-14,FALSE)))</f>
        <v/>
      </c>
      <c r="AB42" s="216" t="str">
        <f>IF($D42="","",IF(VLOOKUP($D42,'Avto. zavar. SŽ Infrastruktura'!$A$16:$P$34,COLUMN()-14,FALSE)=0,"",VLOOKUP($D42,'Avto. zavar. SŽ Infrastruktura'!$A$16:$P$34,COLUMN()-14,FALSE)))</f>
        <v/>
      </c>
      <c r="AC42" s="430" t="str">
        <f>IF($D42="","",IF(VLOOKUP($D42,'Avto. zavar. SŽ Infrastruktura'!$A$16:$P$34,COLUMN()-14,FALSE)=0,"",VLOOKUP($D42,'Avto. zavar. SŽ Infrastruktura'!$A$16:$P$34,COLUMN()-14,FALSE)))</f>
        <v/>
      </c>
      <c r="AD42" s="216" t="str">
        <f>IF($D42="","",IF(VLOOKUP($D42,'Avto. zavar. SŽ Infrastruktura'!$A$16:$P$34,COLUMN()-14,FALSE)=0,"",VLOOKUP($D42,'Avto. zavar. SŽ Infrastruktura'!$A$16:$P$34,COLUMN()-14,FALSE)))</f>
        <v/>
      </c>
      <c r="AE42" s="216">
        <f t="shared" si="1"/>
        <v>0</v>
      </c>
      <c r="AF42" s="190">
        <f t="shared" si="2"/>
        <v>0</v>
      </c>
      <c r="AG42" s="203"/>
      <c r="AK42" s="211"/>
    </row>
    <row r="43" spans="1:37" s="92" customFormat="1" ht="40" customHeight="1" x14ac:dyDescent="0.25">
      <c r="A43" s="289"/>
      <c r="B43" s="118">
        <f>MAX($B$14:B42)+1</f>
        <v>30</v>
      </c>
      <c r="C43" s="291" t="s">
        <v>550</v>
      </c>
      <c r="D43" s="173" t="s">
        <v>244</v>
      </c>
      <c r="E43" s="118" t="s">
        <v>622</v>
      </c>
      <c r="F43" s="177" t="s">
        <v>120</v>
      </c>
      <c r="G43" s="177" t="s">
        <v>552</v>
      </c>
      <c r="H43" s="118" t="s">
        <v>623</v>
      </c>
      <c r="I43" s="118">
        <v>5</v>
      </c>
      <c r="J43" s="121">
        <v>2018</v>
      </c>
      <c r="K43" s="122">
        <v>55</v>
      </c>
      <c r="L43" s="440">
        <v>1461</v>
      </c>
      <c r="M43" s="122"/>
      <c r="N43" s="122"/>
      <c r="O43" s="123">
        <v>12510</v>
      </c>
      <c r="P43" s="332">
        <v>45839</v>
      </c>
      <c r="Q43" s="333">
        <v>46203</v>
      </c>
      <c r="R43" s="124">
        <f t="shared" si="5"/>
        <v>365</v>
      </c>
      <c r="S43" s="216" t="str">
        <f>IF($D43="","",IF(VLOOKUP($D43,'Avto. zavar. SŽ Infrastruktura'!$A$16:$P$34,COLUMN()-14,FALSE)=0,"",VLOOKUP($D43,'Avto. zavar. SŽ Infrastruktura'!$A$16:$P$34,COLUMN()-14,FALSE)))</f>
        <v/>
      </c>
      <c r="T43" s="216" t="str">
        <f>IF($D43="","",IF(VLOOKUP($D43,'Avto. zavar. SŽ Infrastruktura'!$A$16:$P$34,COLUMN()-14,FALSE)=0,"",VLOOKUP($D43,'Avto. zavar. SŽ Infrastruktura'!$A$16:$P$34,COLUMN()-14,FALSE)))</f>
        <v/>
      </c>
      <c r="U43" s="216" t="str">
        <f>IF($D43="","",IF(VLOOKUP($D43,'Avto. zavar. SŽ Infrastruktura'!$A$16:$P$34,COLUMN()-14,FALSE)=0,"",VLOOKUP($D43,'Avto. zavar. SŽ Infrastruktura'!$A$16:$P$34,COLUMN()-14,FALSE)))</f>
        <v/>
      </c>
      <c r="V43" s="216" t="str">
        <f>IF($D43="","",IF(VLOOKUP($D43,'Avto. zavar. SŽ Infrastruktura'!$A$16:$P$34,COLUMN()-14,FALSE)=0,"",VLOOKUP($D43,'Avto. zavar. SŽ Infrastruktura'!$A$16:$P$34,COLUMN()-14,FALSE)))</f>
        <v/>
      </c>
      <c r="W43" s="216" t="str">
        <f>IF($D43="","",IF(VLOOKUP($D43,'Avto. zavar. SŽ Infrastruktura'!$A$16:$P$34,COLUMN()-14,FALSE)=0,"",VLOOKUP($D43,'Avto. zavar. SŽ Infrastruktura'!$A$16:$P$34,COLUMN()-14,FALSE)))</f>
        <v/>
      </c>
      <c r="X43" s="216" t="str">
        <f>IF($D43="","",IF(VLOOKUP($D43,'Avto. zavar. SŽ Infrastruktura'!$A$16:$P$34,COLUMN()-14,FALSE)=0,"",VLOOKUP($D43,'Avto. zavar. SŽ Infrastruktura'!$A$16:$P$34,COLUMN()-14,FALSE)))</f>
        <v/>
      </c>
      <c r="Y43" s="216" t="str">
        <f>IF($D43="","",IF(VLOOKUP($D43,'Avto. zavar. SŽ Infrastruktura'!$A$16:$P$34,COLUMN()-14,FALSE)=0,"",VLOOKUP($D43,'Avto. zavar. SŽ Infrastruktura'!$A$16:$P$34,COLUMN()-14,FALSE)))</f>
        <v/>
      </c>
      <c r="Z43" s="216" t="str">
        <f>IF($D43="","",IF(VLOOKUP($D43,'Avto. zavar. SŽ Infrastruktura'!$A$16:$P$34,COLUMN()-14,FALSE)=0,"",VLOOKUP($D43,'Avto. zavar. SŽ Infrastruktura'!$A$16:$P$34,COLUMN()-14,FALSE)))</f>
        <v/>
      </c>
      <c r="AA43" s="216" t="str">
        <f>IF($D43="","",IF(VLOOKUP($D43,'Avto. zavar. SŽ Infrastruktura'!$A$16:$P$34,COLUMN()-14,FALSE)=0,"",VLOOKUP($D43,'Avto. zavar. SŽ Infrastruktura'!$A$16:$P$34,COLUMN()-14,FALSE)))</f>
        <v/>
      </c>
      <c r="AB43" s="216" t="str">
        <f>IF($D43="","",IF(VLOOKUP($D43,'Avto. zavar. SŽ Infrastruktura'!$A$16:$P$34,COLUMN()-14,FALSE)=0,"",VLOOKUP($D43,'Avto. zavar. SŽ Infrastruktura'!$A$16:$P$34,COLUMN()-14,FALSE)))</f>
        <v/>
      </c>
      <c r="AC43" s="430" t="str">
        <f>IF($D43="","",IF(VLOOKUP($D43,'Avto. zavar. SŽ Infrastruktura'!$A$16:$P$34,COLUMN()-14,FALSE)=0,"",VLOOKUP($D43,'Avto. zavar. SŽ Infrastruktura'!$A$16:$P$34,COLUMN()-14,FALSE)))</f>
        <v/>
      </c>
      <c r="AD43" s="216" t="str">
        <f>IF($D43="","",IF(VLOOKUP($D43,'Avto. zavar. SŽ Infrastruktura'!$A$16:$P$34,COLUMN()-14,FALSE)=0,"",VLOOKUP($D43,'Avto. zavar. SŽ Infrastruktura'!$A$16:$P$34,COLUMN()-14,FALSE)))</f>
        <v/>
      </c>
      <c r="AE43" s="216">
        <f t="shared" si="1"/>
        <v>0</v>
      </c>
      <c r="AF43" s="190">
        <f t="shared" si="2"/>
        <v>0</v>
      </c>
      <c r="AG43" s="203"/>
      <c r="AK43" s="211"/>
    </row>
    <row r="44" spans="1:37" s="92" customFormat="1" ht="40" customHeight="1" x14ac:dyDescent="0.25">
      <c r="A44" s="289"/>
      <c r="B44" s="118">
        <v>31</v>
      </c>
      <c r="C44" s="291" t="s">
        <v>550</v>
      </c>
      <c r="D44" s="173" t="s">
        <v>244</v>
      </c>
      <c r="E44" s="118" t="s">
        <v>624</v>
      </c>
      <c r="F44" s="177" t="s">
        <v>120</v>
      </c>
      <c r="G44" s="177" t="s">
        <v>552</v>
      </c>
      <c r="H44" s="118" t="s">
        <v>625</v>
      </c>
      <c r="I44" s="118">
        <v>5</v>
      </c>
      <c r="J44" s="121">
        <v>2017</v>
      </c>
      <c r="K44" s="122">
        <v>55</v>
      </c>
      <c r="L44" s="440">
        <v>1461</v>
      </c>
      <c r="M44" s="122"/>
      <c r="N44" s="122"/>
      <c r="O44" s="123">
        <v>12100</v>
      </c>
      <c r="P44" s="332">
        <v>45839</v>
      </c>
      <c r="Q44" s="333">
        <v>46203</v>
      </c>
      <c r="R44" s="124">
        <f t="shared" si="5"/>
        <v>365</v>
      </c>
      <c r="S44" s="216" t="str">
        <f>IF($D44="","",IF(VLOOKUP($D44,'Avto. zavar. SŽ Infrastruktura'!$A$16:$P$34,COLUMN()-14,FALSE)=0,"",VLOOKUP($D44,'Avto. zavar. SŽ Infrastruktura'!$A$16:$P$34,COLUMN()-14,FALSE)))</f>
        <v/>
      </c>
      <c r="T44" s="216" t="str">
        <f>IF($D44="","",IF(VLOOKUP($D44,'Avto. zavar. SŽ Infrastruktura'!$A$16:$P$34,COLUMN()-14,FALSE)=0,"",VLOOKUP($D44,'Avto. zavar. SŽ Infrastruktura'!$A$16:$P$34,COLUMN()-14,FALSE)))</f>
        <v/>
      </c>
      <c r="U44" s="216" t="str">
        <f>IF($D44="","",IF(VLOOKUP($D44,'Avto. zavar. SŽ Infrastruktura'!$A$16:$P$34,COLUMN()-14,FALSE)=0,"",VLOOKUP($D44,'Avto. zavar. SŽ Infrastruktura'!$A$16:$P$34,COLUMN()-14,FALSE)))</f>
        <v/>
      </c>
      <c r="V44" s="216" t="str">
        <f>IF($D44="","",IF(VLOOKUP($D44,'Avto. zavar. SŽ Infrastruktura'!$A$16:$P$34,COLUMN()-14,FALSE)=0,"",VLOOKUP($D44,'Avto. zavar. SŽ Infrastruktura'!$A$16:$P$34,COLUMN()-14,FALSE)))</f>
        <v/>
      </c>
      <c r="W44" s="216" t="str">
        <f>IF($D44="","",IF(VLOOKUP($D44,'Avto. zavar. SŽ Infrastruktura'!$A$16:$P$34,COLUMN()-14,FALSE)=0,"",VLOOKUP($D44,'Avto. zavar. SŽ Infrastruktura'!$A$16:$P$34,COLUMN()-14,FALSE)))</f>
        <v/>
      </c>
      <c r="X44" s="216" t="str">
        <f>IF($D44="","",IF(VLOOKUP($D44,'Avto. zavar. SŽ Infrastruktura'!$A$16:$P$34,COLUMN()-14,FALSE)=0,"",VLOOKUP($D44,'Avto. zavar. SŽ Infrastruktura'!$A$16:$P$34,COLUMN()-14,FALSE)))</f>
        <v/>
      </c>
      <c r="Y44" s="216" t="str">
        <f>IF($D44="","",IF(VLOOKUP($D44,'Avto. zavar. SŽ Infrastruktura'!$A$16:$P$34,COLUMN()-14,FALSE)=0,"",VLOOKUP($D44,'Avto. zavar. SŽ Infrastruktura'!$A$16:$P$34,COLUMN()-14,FALSE)))</f>
        <v/>
      </c>
      <c r="Z44" s="216" t="str">
        <f>IF($D44="","",IF(VLOOKUP($D44,'Avto. zavar. SŽ Infrastruktura'!$A$16:$P$34,COLUMN()-14,FALSE)=0,"",VLOOKUP($D44,'Avto. zavar. SŽ Infrastruktura'!$A$16:$P$34,COLUMN()-14,FALSE)))</f>
        <v/>
      </c>
      <c r="AA44" s="216" t="str">
        <f>IF($D44="","",IF(VLOOKUP($D44,'Avto. zavar. SŽ Infrastruktura'!$A$16:$P$34,COLUMN()-14,FALSE)=0,"",VLOOKUP($D44,'Avto. zavar. SŽ Infrastruktura'!$A$16:$P$34,COLUMN()-14,FALSE)))</f>
        <v/>
      </c>
      <c r="AB44" s="216" t="str">
        <f>IF($D44="","",IF(VLOOKUP($D44,'Avto. zavar. SŽ Infrastruktura'!$A$16:$P$34,COLUMN()-14,FALSE)=0,"",VLOOKUP($D44,'Avto. zavar. SŽ Infrastruktura'!$A$16:$P$34,COLUMN()-14,FALSE)))</f>
        <v/>
      </c>
      <c r="AC44" s="430" t="str">
        <f>IF($D44="","",IF(VLOOKUP($D44,'Avto. zavar. SŽ Infrastruktura'!$A$16:$P$34,COLUMN()-14,FALSE)=0,"",VLOOKUP($D44,'Avto. zavar. SŽ Infrastruktura'!$A$16:$P$34,COLUMN()-14,FALSE)))</f>
        <v/>
      </c>
      <c r="AD44" s="216" t="str">
        <f>IF($D44="","",IF(VLOOKUP($D44,'Avto. zavar. SŽ Infrastruktura'!$A$16:$P$34,COLUMN()-14,FALSE)=0,"",VLOOKUP($D44,'Avto. zavar. SŽ Infrastruktura'!$A$16:$P$34,COLUMN()-14,FALSE)))</f>
        <v/>
      </c>
      <c r="AE44" s="216">
        <f t="shared" si="1"/>
        <v>0</v>
      </c>
      <c r="AF44" s="190">
        <f t="shared" si="2"/>
        <v>0</v>
      </c>
      <c r="AG44" s="203"/>
      <c r="AK44" s="211"/>
    </row>
    <row r="45" spans="1:37" s="92" customFormat="1" ht="40" customHeight="1" x14ac:dyDescent="0.25">
      <c r="A45" s="289"/>
      <c r="B45" s="118">
        <f>MAX($B$14:B44)+1</f>
        <v>32</v>
      </c>
      <c r="C45" s="291" t="s">
        <v>550</v>
      </c>
      <c r="D45" s="173" t="s">
        <v>244</v>
      </c>
      <c r="E45" s="118" t="s">
        <v>626</v>
      </c>
      <c r="F45" s="177" t="s">
        <v>131</v>
      </c>
      <c r="G45" s="177" t="s">
        <v>576</v>
      </c>
      <c r="H45" s="118" t="s">
        <v>627</v>
      </c>
      <c r="I45" s="118">
        <v>5</v>
      </c>
      <c r="J45" s="121">
        <v>2015</v>
      </c>
      <c r="K45" s="122">
        <v>66</v>
      </c>
      <c r="L45" s="440">
        <v>1461</v>
      </c>
      <c r="M45" s="122"/>
      <c r="N45" s="122"/>
      <c r="O45" s="123">
        <v>17760</v>
      </c>
      <c r="P45" s="332">
        <v>45839</v>
      </c>
      <c r="Q45" s="333">
        <v>46203</v>
      </c>
      <c r="R45" s="124">
        <f t="shared" si="5"/>
        <v>365</v>
      </c>
      <c r="S45" s="216" t="str">
        <f>IF($D45="","",IF(VLOOKUP($D45,'Avto. zavar. SŽ Infrastruktura'!$A$16:$P$34,COLUMN()-14,FALSE)=0,"",VLOOKUP($D45,'Avto. zavar. SŽ Infrastruktura'!$A$16:$P$34,COLUMN()-14,FALSE)))</f>
        <v/>
      </c>
      <c r="T45" s="216" t="str">
        <f>IF($D45="","",IF(VLOOKUP($D45,'Avto. zavar. SŽ Infrastruktura'!$A$16:$P$34,COLUMN()-14,FALSE)=0,"",VLOOKUP($D45,'Avto. zavar. SŽ Infrastruktura'!$A$16:$P$34,COLUMN()-14,FALSE)))</f>
        <v/>
      </c>
      <c r="U45" s="216" t="str">
        <f>IF($D45="","",IF(VLOOKUP($D45,'Avto. zavar. SŽ Infrastruktura'!$A$16:$P$34,COLUMN()-14,FALSE)=0,"",VLOOKUP($D45,'Avto. zavar. SŽ Infrastruktura'!$A$16:$P$34,COLUMN()-14,FALSE)))</f>
        <v/>
      </c>
      <c r="V45" s="216" t="str">
        <f>IF($D45="","",IF(VLOOKUP($D45,'Avto. zavar. SŽ Infrastruktura'!$A$16:$P$34,COLUMN()-14,FALSE)=0,"",VLOOKUP($D45,'Avto. zavar. SŽ Infrastruktura'!$A$16:$P$34,COLUMN()-14,FALSE)))</f>
        <v/>
      </c>
      <c r="W45" s="216" t="str">
        <f>IF($D45="","",IF(VLOOKUP($D45,'Avto. zavar. SŽ Infrastruktura'!$A$16:$P$34,COLUMN()-14,FALSE)=0,"",VLOOKUP($D45,'Avto. zavar. SŽ Infrastruktura'!$A$16:$P$34,COLUMN()-14,FALSE)))</f>
        <v/>
      </c>
      <c r="X45" s="216" t="str">
        <f>IF($D45="","",IF(VLOOKUP($D45,'Avto. zavar. SŽ Infrastruktura'!$A$16:$P$34,COLUMN()-14,FALSE)=0,"",VLOOKUP($D45,'Avto. zavar. SŽ Infrastruktura'!$A$16:$P$34,COLUMN()-14,FALSE)))</f>
        <v/>
      </c>
      <c r="Y45" s="216" t="str">
        <f>IF($D45="","",IF(VLOOKUP($D45,'Avto. zavar. SŽ Infrastruktura'!$A$16:$P$34,COLUMN()-14,FALSE)=0,"",VLOOKUP($D45,'Avto. zavar. SŽ Infrastruktura'!$A$16:$P$34,COLUMN()-14,FALSE)))</f>
        <v/>
      </c>
      <c r="Z45" s="216" t="str">
        <f>IF($D45="","",IF(VLOOKUP($D45,'Avto. zavar. SŽ Infrastruktura'!$A$16:$P$34,COLUMN()-14,FALSE)=0,"",VLOOKUP($D45,'Avto. zavar. SŽ Infrastruktura'!$A$16:$P$34,COLUMN()-14,FALSE)))</f>
        <v/>
      </c>
      <c r="AA45" s="216" t="str">
        <f>IF($D45="","",IF(VLOOKUP($D45,'Avto. zavar. SŽ Infrastruktura'!$A$16:$P$34,COLUMN()-14,FALSE)=0,"",VLOOKUP($D45,'Avto. zavar. SŽ Infrastruktura'!$A$16:$P$34,COLUMN()-14,FALSE)))</f>
        <v/>
      </c>
      <c r="AB45" s="216" t="str">
        <f>IF($D45="","",IF(VLOOKUP($D45,'Avto. zavar. SŽ Infrastruktura'!$A$16:$P$34,COLUMN()-14,FALSE)=0,"",VLOOKUP($D45,'Avto. zavar. SŽ Infrastruktura'!$A$16:$P$34,COLUMN()-14,FALSE)))</f>
        <v/>
      </c>
      <c r="AC45" s="430" t="str">
        <f>IF($D45="","",IF(VLOOKUP($D45,'Avto. zavar. SŽ Infrastruktura'!$A$16:$P$34,COLUMN()-14,FALSE)=0,"",VLOOKUP($D45,'Avto. zavar. SŽ Infrastruktura'!$A$16:$P$34,COLUMN()-14,FALSE)))</f>
        <v/>
      </c>
      <c r="AD45" s="216" t="str">
        <f>IF($D45="","",IF(VLOOKUP($D45,'Avto. zavar. SŽ Infrastruktura'!$A$16:$P$34,COLUMN()-14,FALSE)=0,"",VLOOKUP($D45,'Avto. zavar. SŽ Infrastruktura'!$A$16:$P$34,COLUMN()-14,FALSE)))</f>
        <v/>
      </c>
      <c r="AE45" s="216">
        <f t="shared" si="1"/>
        <v>0</v>
      </c>
      <c r="AF45" s="190">
        <f t="shared" si="2"/>
        <v>0</v>
      </c>
      <c r="AG45" s="203"/>
      <c r="AK45" s="211"/>
    </row>
    <row r="46" spans="1:37" s="92" customFormat="1" ht="40" customHeight="1" x14ac:dyDescent="0.25">
      <c r="A46" s="289"/>
      <c r="B46" s="118">
        <f>MAX($B$14:B45)+1</f>
        <v>33</v>
      </c>
      <c r="C46" s="291" t="s">
        <v>550</v>
      </c>
      <c r="D46" s="173" t="s">
        <v>82</v>
      </c>
      <c r="E46" s="118" t="s">
        <v>628</v>
      </c>
      <c r="F46" s="177" t="s">
        <v>131</v>
      </c>
      <c r="G46" s="177" t="s">
        <v>359</v>
      </c>
      <c r="H46" s="118" t="s">
        <v>629</v>
      </c>
      <c r="I46" s="118">
        <v>5</v>
      </c>
      <c r="J46" s="121">
        <v>2012</v>
      </c>
      <c r="K46" s="122">
        <v>66</v>
      </c>
      <c r="L46" s="440">
        <v>1461</v>
      </c>
      <c r="M46" s="122"/>
      <c r="N46" s="122"/>
      <c r="O46" s="123">
        <v>16840</v>
      </c>
      <c r="P46" s="332">
        <v>45839</v>
      </c>
      <c r="Q46" s="333">
        <v>46203</v>
      </c>
      <c r="R46" s="124">
        <f t="shared" si="5"/>
        <v>365</v>
      </c>
      <c r="S46" s="216" t="str">
        <f>IF($D46="","",IF(VLOOKUP($D46,'Avto. zavar. SŽ Infrastruktura'!$A$16:$P$34,COLUMN()-14,FALSE)=0,"",VLOOKUP($D46,'Avto. zavar. SŽ Infrastruktura'!$A$16:$P$34,COLUMN()-14,FALSE)))</f>
        <v/>
      </c>
      <c r="T46" s="216" t="str">
        <f>IF($D46="","",IF(VLOOKUP($D46,'Avto. zavar. SŽ Infrastruktura'!$A$16:$P$34,COLUMN()-14,FALSE)=0,"",VLOOKUP($D46,'Avto. zavar. SŽ Infrastruktura'!$A$16:$P$34,COLUMN()-14,FALSE)))</f>
        <v/>
      </c>
      <c r="U46" s="216" t="str">
        <f>IF($D46="","",IF(VLOOKUP($D46,'Avto. zavar. SŽ Infrastruktura'!$A$16:$P$34,COLUMN()-14,FALSE)=0,"",VLOOKUP($D46,'Avto. zavar. SŽ Infrastruktura'!$A$16:$P$34,COLUMN()-14,FALSE)))</f>
        <v/>
      </c>
      <c r="V46" s="216" t="str">
        <f>IF($D46="","",IF(VLOOKUP($D46,'Avto. zavar. SŽ Infrastruktura'!$A$16:$P$34,COLUMN()-14,FALSE)=0,"",VLOOKUP($D46,'Avto. zavar. SŽ Infrastruktura'!$A$16:$P$34,COLUMN()-14,FALSE)))</f>
        <v/>
      </c>
      <c r="W46" s="216" t="str">
        <f>IF($D46="","",IF(VLOOKUP($D46,'Avto. zavar. SŽ Infrastruktura'!$A$16:$P$34,COLUMN()-14,FALSE)=0,"",VLOOKUP($D46,'Avto. zavar. SŽ Infrastruktura'!$A$16:$P$34,COLUMN()-14,FALSE)))</f>
        <v/>
      </c>
      <c r="X46" s="216" t="str">
        <f>IF($D46="","",IF(VLOOKUP($D46,'Avto. zavar. SŽ Infrastruktura'!$A$16:$P$34,COLUMN()-14,FALSE)=0,"",VLOOKUP($D46,'Avto. zavar. SŽ Infrastruktura'!$A$16:$P$34,COLUMN()-14,FALSE)))</f>
        <v/>
      </c>
      <c r="Y46" s="216" t="str">
        <f>IF($D46="","",IF(VLOOKUP($D46,'Avto. zavar. SŽ Infrastruktura'!$A$16:$P$34,COLUMN()-14,FALSE)=0,"",VLOOKUP($D46,'Avto. zavar. SŽ Infrastruktura'!$A$16:$P$34,COLUMN()-14,FALSE)))</f>
        <v/>
      </c>
      <c r="Z46" s="216" t="str">
        <f>IF($D46="","",IF(VLOOKUP($D46,'Avto. zavar. SŽ Infrastruktura'!$A$16:$P$34,COLUMN()-14,FALSE)=0,"",VLOOKUP($D46,'Avto. zavar. SŽ Infrastruktura'!$A$16:$P$34,COLUMN()-14,FALSE)))</f>
        <v/>
      </c>
      <c r="AA46" s="216" t="str">
        <f>IF($D46="","",IF(VLOOKUP($D46,'Avto. zavar. SŽ Infrastruktura'!$A$16:$P$34,COLUMN()-14,FALSE)=0,"",VLOOKUP($D46,'Avto. zavar. SŽ Infrastruktura'!$A$16:$P$34,COLUMN()-14,FALSE)))</f>
        <v/>
      </c>
      <c r="AB46" s="216" t="str">
        <f>IF($D46="","",IF(VLOOKUP($D46,'Avto. zavar. SŽ Infrastruktura'!$A$16:$P$34,COLUMN()-14,FALSE)=0,"",VLOOKUP($D46,'Avto. zavar. SŽ Infrastruktura'!$A$16:$P$34,COLUMN()-14,FALSE)))</f>
        <v/>
      </c>
      <c r="AC46" s="430" t="str">
        <f>IF($D46="","",IF(VLOOKUP($D46,'Avto. zavar. SŽ Infrastruktura'!$A$16:$P$34,COLUMN()-14,FALSE)=0,"",VLOOKUP($D46,'Avto. zavar. SŽ Infrastruktura'!$A$16:$P$34,COLUMN()-14,FALSE)))</f>
        <v/>
      </c>
      <c r="AD46" s="216" t="str">
        <f>IF($D46="","",IF(VLOOKUP($D46,'Avto. zavar. SŽ Infrastruktura'!$A$16:$P$34,COLUMN()-14,FALSE)=0,"",VLOOKUP($D46,'Avto. zavar. SŽ Infrastruktura'!$A$16:$P$34,COLUMN()-14,FALSE)))</f>
        <v/>
      </c>
      <c r="AE46" s="216">
        <f t="shared" si="1"/>
        <v>0</v>
      </c>
      <c r="AF46" s="190">
        <f t="shared" si="2"/>
        <v>0</v>
      </c>
      <c r="AG46" s="203"/>
      <c r="AK46" s="211"/>
    </row>
    <row r="47" spans="1:37" s="92" customFormat="1" ht="40" customHeight="1" x14ac:dyDescent="0.25">
      <c r="A47" s="289"/>
      <c r="B47" s="118">
        <f>MAX($B$14:B46)+1</f>
        <v>34</v>
      </c>
      <c r="C47" s="291" t="s">
        <v>550</v>
      </c>
      <c r="D47" s="173" t="s">
        <v>82</v>
      </c>
      <c r="E47" s="118" t="s">
        <v>630</v>
      </c>
      <c r="F47" s="177" t="s">
        <v>131</v>
      </c>
      <c r="G47" s="177" t="s">
        <v>359</v>
      </c>
      <c r="H47" s="118" t="s">
        <v>631</v>
      </c>
      <c r="I47" s="118">
        <v>5</v>
      </c>
      <c r="J47" s="121">
        <v>2012</v>
      </c>
      <c r="K47" s="122">
        <f>66+(107*0)</f>
        <v>66</v>
      </c>
      <c r="L47" s="440">
        <v>2298</v>
      </c>
      <c r="M47" s="122"/>
      <c r="N47" s="122"/>
      <c r="O47" s="123">
        <v>16840</v>
      </c>
      <c r="P47" s="332">
        <v>45839</v>
      </c>
      <c r="Q47" s="333">
        <v>46203</v>
      </c>
      <c r="R47" s="124">
        <f t="shared" si="5"/>
        <v>365</v>
      </c>
      <c r="S47" s="216" t="str">
        <f>IF($D47="","",IF(VLOOKUP($D47,'Avto. zavar. SŽ Infrastruktura'!$A$16:$P$34,COLUMN()-14,FALSE)=0,"",VLOOKUP($D47,'Avto. zavar. SŽ Infrastruktura'!$A$16:$P$34,COLUMN()-14,FALSE)))</f>
        <v/>
      </c>
      <c r="T47" s="216" t="str">
        <f>IF($D47="","",IF(VLOOKUP($D47,'Avto. zavar. SŽ Infrastruktura'!$A$16:$P$34,COLUMN()-14,FALSE)=0,"",VLOOKUP($D47,'Avto. zavar. SŽ Infrastruktura'!$A$16:$P$34,COLUMN()-14,FALSE)))</f>
        <v/>
      </c>
      <c r="U47" s="216" t="str">
        <f>IF($D47="","",IF(VLOOKUP($D47,'Avto. zavar. SŽ Infrastruktura'!$A$16:$P$34,COLUMN()-14,FALSE)=0,"",VLOOKUP($D47,'Avto. zavar. SŽ Infrastruktura'!$A$16:$P$34,COLUMN()-14,FALSE)))</f>
        <v/>
      </c>
      <c r="V47" s="216" t="str">
        <f>IF($D47="","",IF(VLOOKUP($D47,'Avto. zavar. SŽ Infrastruktura'!$A$16:$P$34,COLUMN()-14,FALSE)=0,"",VLOOKUP($D47,'Avto. zavar. SŽ Infrastruktura'!$A$16:$P$34,COLUMN()-14,FALSE)))</f>
        <v/>
      </c>
      <c r="W47" s="216" t="str">
        <f>IF($D47="","",IF(VLOOKUP($D47,'Avto. zavar. SŽ Infrastruktura'!$A$16:$P$34,COLUMN()-14,FALSE)=0,"",VLOOKUP($D47,'Avto. zavar. SŽ Infrastruktura'!$A$16:$P$34,COLUMN()-14,FALSE)))</f>
        <v/>
      </c>
      <c r="X47" s="216" t="str">
        <f>IF($D47="","",IF(VLOOKUP($D47,'Avto. zavar. SŽ Infrastruktura'!$A$16:$P$34,COLUMN()-14,FALSE)=0,"",VLOOKUP($D47,'Avto. zavar. SŽ Infrastruktura'!$A$16:$P$34,COLUMN()-14,FALSE)))</f>
        <v/>
      </c>
      <c r="Y47" s="216" t="str">
        <f>IF($D47="","",IF(VLOOKUP($D47,'Avto. zavar. SŽ Infrastruktura'!$A$16:$P$34,COLUMN()-14,FALSE)=0,"",VLOOKUP($D47,'Avto. zavar. SŽ Infrastruktura'!$A$16:$P$34,COLUMN()-14,FALSE)))</f>
        <v/>
      </c>
      <c r="Z47" s="216" t="str">
        <f>IF($D47="","",IF(VLOOKUP($D47,'Avto. zavar. SŽ Infrastruktura'!$A$16:$P$34,COLUMN()-14,FALSE)=0,"",VLOOKUP($D47,'Avto. zavar. SŽ Infrastruktura'!$A$16:$P$34,COLUMN()-14,FALSE)))</f>
        <v/>
      </c>
      <c r="AA47" s="216" t="str">
        <f>IF($D47="","",IF(VLOOKUP($D47,'Avto. zavar. SŽ Infrastruktura'!$A$16:$P$34,COLUMN()-14,FALSE)=0,"",VLOOKUP($D47,'Avto. zavar. SŽ Infrastruktura'!$A$16:$P$34,COLUMN()-14,FALSE)))</f>
        <v/>
      </c>
      <c r="AB47" s="216" t="str">
        <f>IF($D47="","",IF(VLOOKUP($D47,'Avto. zavar. SŽ Infrastruktura'!$A$16:$P$34,COLUMN()-14,FALSE)=0,"",VLOOKUP($D47,'Avto. zavar. SŽ Infrastruktura'!$A$16:$P$34,COLUMN()-14,FALSE)))</f>
        <v/>
      </c>
      <c r="AC47" s="430" t="str">
        <f>IF($D47="","",IF(VLOOKUP($D47,'Avto. zavar. SŽ Infrastruktura'!$A$16:$P$34,COLUMN()-14,FALSE)=0,"",VLOOKUP($D47,'Avto. zavar. SŽ Infrastruktura'!$A$16:$P$34,COLUMN()-14,FALSE)))</f>
        <v/>
      </c>
      <c r="AD47" s="216" t="str">
        <f>IF($D47="","",IF(VLOOKUP($D47,'Avto. zavar. SŽ Infrastruktura'!$A$16:$P$34,COLUMN()-14,FALSE)=0,"",VLOOKUP($D47,'Avto. zavar. SŽ Infrastruktura'!$A$16:$P$34,COLUMN()-14,FALSE)))</f>
        <v/>
      </c>
      <c r="AE47" s="216">
        <f t="shared" si="1"/>
        <v>0</v>
      </c>
      <c r="AF47" s="190">
        <f t="shared" si="2"/>
        <v>0</v>
      </c>
      <c r="AG47" s="203"/>
      <c r="AK47" s="211"/>
    </row>
    <row r="48" spans="1:37" s="92" customFormat="1" ht="40" customHeight="1" x14ac:dyDescent="0.25">
      <c r="A48" s="289"/>
      <c r="B48" s="118">
        <f>MAX($B$14:B47)+1</f>
        <v>35</v>
      </c>
      <c r="C48" s="291" t="s">
        <v>550</v>
      </c>
      <c r="D48" s="173" t="s">
        <v>244</v>
      </c>
      <c r="E48" s="118" t="s">
        <v>632</v>
      </c>
      <c r="F48" s="177" t="s">
        <v>131</v>
      </c>
      <c r="G48" s="177" t="s">
        <v>576</v>
      </c>
      <c r="H48" s="118" t="s">
        <v>633</v>
      </c>
      <c r="I48" s="118">
        <v>5</v>
      </c>
      <c r="J48" s="121">
        <v>2016</v>
      </c>
      <c r="K48" s="122">
        <v>66</v>
      </c>
      <c r="L48" s="440">
        <v>1461</v>
      </c>
      <c r="M48" s="122"/>
      <c r="N48" s="122"/>
      <c r="O48" s="123">
        <v>16630</v>
      </c>
      <c r="P48" s="332">
        <v>45839</v>
      </c>
      <c r="Q48" s="333">
        <v>46203</v>
      </c>
      <c r="R48" s="124">
        <f t="shared" si="5"/>
        <v>365</v>
      </c>
      <c r="S48" s="216" t="str">
        <f>IF($D48="","",IF(VLOOKUP($D48,'Avto. zavar. SŽ Infrastruktura'!$A$16:$P$34,COLUMN()-14,FALSE)=0,"",VLOOKUP($D48,'Avto. zavar. SŽ Infrastruktura'!$A$16:$P$34,COLUMN()-14,FALSE)))</f>
        <v/>
      </c>
      <c r="T48" s="216" t="str">
        <f>IF($D48="","",IF(VLOOKUP($D48,'Avto. zavar. SŽ Infrastruktura'!$A$16:$P$34,COLUMN()-14,FALSE)=0,"",VLOOKUP($D48,'Avto. zavar. SŽ Infrastruktura'!$A$16:$P$34,COLUMN()-14,FALSE)))</f>
        <v/>
      </c>
      <c r="U48" s="216" t="str">
        <f>IF($D48="","",IF(VLOOKUP($D48,'Avto. zavar. SŽ Infrastruktura'!$A$16:$P$34,COLUMN()-14,FALSE)=0,"",VLOOKUP($D48,'Avto. zavar. SŽ Infrastruktura'!$A$16:$P$34,COLUMN()-14,FALSE)))</f>
        <v/>
      </c>
      <c r="V48" s="216" t="str">
        <f>IF($D48="","",IF(VLOOKUP($D48,'Avto. zavar. SŽ Infrastruktura'!$A$16:$P$34,COLUMN()-14,FALSE)=0,"",VLOOKUP($D48,'Avto. zavar. SŽ Infrastruktura'!$A$16:$P$34,COLUMN()-14,FALSE)))</f>
        <v/>
      </c>
      <c r="W48" s="216" t="str">
        <f>IF($D48="","",IF(VLOOKUP($D48,'Avto. zavar. SŽ Infrastruktura'!$A$16:$P$34,COLUMN()-14,FALSE)=0,"",VLOOKUP($D48,'Avto. zavar. SŽ Infrastruktura'!$A$16:$P$34,COLUMN()-14,FALSE)))</f>
        <v/>
      </c>
      <c r="X48" s="216" t="str">
        <f>IF($D48="","",IF(VLOOKUP($D48,'Avto. zavar. SŽ Infrastruktura'!$A$16:$P$34,COLUMN()-14,FALSE)=0,"",VLOOKUP($D48,'Avto. zavar. SŽ Infrastruktura'!$A$16:$P$34,COLUMN()-14,FALSE)))</f>
        <v/>
      </c>
      <c r="Y48" s="216" t="str">
        <f>IF($D48="","",IF(VLOOKUP($D48,'Avto. zavar. SŽ Infrastruktura'!$A$16:$P$34,COLUMN()-14,FALSE)=0,"",VLOOKUP($D48,'Avto. zavar. SŽ Infrastruktura'!$A$16:$P$34,COLUMN()-14,FALSE)))</f>
        <v/>
      </c>
      <c r="Z48" s="216" t="str">
        <f>IF($D48="","",IF(VLOOKUP($D48,'Avto. zavar. SŽ Infrastruktura'!$A$16:$P$34,COLUMN()-14,FALSE)=0,"",VLOOKUP($D48,'Avto. zavar. SŽ Infrastruktura'!$A$16:$P$34,COLUMN()-14,FALSE)))</f>
        <v/>
      </c>
      <c r="AA48" s="216" t="str">
        <f>IF($D48="","",IF(VLOOKUP($D48,'Avto. zavar. SŽ Infrastruktura'!$A$16:$P$34,COLUMN()-14,FALSE)=0,"",VLOOKUP($D48,'Avto. zavar. SŽ Infrastruktura'!$A$16:$P$34,COLUMN()-14,FALSE)))</f>
        <v/>
      </c>
      <c r="AB48" s="216" t="str">
        <f>IF($D48="","",IF(VLOOKUP($D48,'Avto. zavar. SŽ Infrastruktura'!$A$16:$P$34,COLUMN()-14,FALSE)=0,"",VLOOKUP($D48,'Avto. zavar. SŽ Infrastruktura'!$A$16:$P$34,COLUMN()-14,FALSE)))</f>
        <v/>
      </c>
      <c r="AC48" s="430" t="str">
        <f>IF($D48="","",IF(VLOOKUP($D48,'Avto. zavar. SŽ Infrastruktura'!$A$16:$P$34,COLUMN()-14,FALSE)=0,"",VLOOKUP($D48,'Avto. zavar. SŽ Infrastruktura'!$A$16:$P$34,COLUMN()-14,FALSE)))</f>
        <v/>
      </c>
      <c r="AD48" s="216" t="str">
        <f>IF($D48="","",IF(VLOOKUP($D48,'Avto. zavar. SŽ Infrastruktura'!$A$16:$P$34,COLUMN()-14,FALSE)=0,"",VLOOKUP($D48,'Avto. zavar. SŽ Infrastruktura'!$A$16:$P$34,COLUMN()-14,FALSE)))</f>
        <v/>
      </c>
      <c r="AE48" s="216">
        <f t="shared" si="1"/>
        <v>0</v>
      </c>
      <c r="AF48" s="190">
        <f t="shared" si="2"/>
        <v>0</v>
      </c>
      <c r="AG48" s="203"/>
      <c r="AK48" s="211"/>
    </row>
    <row r="49" spans="1:37" s="92" customFormat="1" ht="40" customHeight="1" x14ac:dyDescent="0.25">
      <c r="A49" s="289"/>
      <c r="B49" s="118">
        <f>MAX($B$14:B48)+1</f>
        <v>36</v>
      </c>
      <c r="C49" s="291" t="s">
        <v>550</v>
      </c>
      <c r="D49" s="173" t="s">
        <v>82</v>
      </c>
      <c r="E49" s="118" t="s">
        <v>634</v>
      </c>
      <c r="F49" s="177" t="s">
        <v>131</v>
      </c>
      <c r="G49" s="177" t="s">
        <v>155</v>
      </c>
      <c r="H49" s="118" t="s">
        <v>635</v>
      </c>
      <c r="I49" s="118">
        <v>5</v>
      </c>
      <c r="J49" s="121">
        <v>2008</v>
      </c>
      <c r="K49" s="122">
        <v>62</v>
      </c>
      <c r="L49" s="440">
        <v>1461</v>
      </c>
      <c r="M49" s="122"/>
      <c r="N49" s="122"/>
      <c r="O49" s="123">
        <v>17130</v>
      </c>
      <c r="P49" s="332">
        <v>45839</v>
      </c>
      <c r="Q49" s="333">
        <v>46203</v>
      </c>
      <c r="R49" s="124">
        <f t="shared" si="5"/>
        <v>365</v>
      </c>
      <c r="S49" s="216" t="str">
        <f>IF($D49="","",IF(VLOOKUP($D49,'Avto. zavar. SŽ Infrastruktura'!$A$16:$P$34,COLUMN()-14,FALSE)=0,"",VLOOKUP($D49,'Avto. zavar. SŽ Infrastruktura'!$A$16:$P$34,COLUMN()-14,FALSE)))</f>
        <v/>
      </c>
      <c r="T49" s="216" t="str">
        <f>IF($D49="","",IF(VLOOKUP($D49,'Avto. zavar. SŽ Infrastruktura'!$A$16:$P$34,COLUMN()-14,FALSE)=0,"",VLOOKUP($D49,'Avto. zavar. SŽ Infrastruktura'!$A$16:$P$34,COLUMN()-14,FALSE)))</f>
        <v/>
      </c>
      <c r="U49" s="216" t="str">
        <f>IF($D49="","",IF(VLOOKUP($D49,'Avto. zavar. SŽ Infrastruktura'!$A$16:$P$34,COLUMN()-14,FALSE)=0,"",VLOOKUP($D49,'Avto. zavar. SŽ Infrastruktura'!$A$16:$P$34,COLUMN()-14,FALSE)))</f>
        <v/>
      </c>
      <c r="V49" s="216" t="str">
        <f>IF($D49="","",IF(VLOOKUP($D49,'Avto. zavar. SŽ Infrastruktura'!$A$16:$P$34,COLUMN()-14,FALSE)=0,"",VLOOKUP($D49,'Avto. zavar. SŽ Infrastruktura'!$A$16:$P$34,COLUMN()-14,FALSE)))</f>
        <v/>
      </c>
      <c r="W49" s="216" t="str">
        <f>IF($D49="","",IF(VLOOKUP($D49,'Avto. zavar. SŽ Infrastruktura'!$A$16:$P$34,COLUMN()-14,FALSE)=0,"",VLOOKUP($D49,'Avto. zavar. SŽ Infrastruktura'!$A$16:$P$34,COLUMN()-14,FALSE)))</f>
        <v/>
      </c>
      <c r="X49" s="216" t="str">
        <f>IF($D49="","",IF(VLOOKUP($D49,'Avto. zavar. SŽ Infrastruktura'!$A$16:$P$34,COLUMN()-14,FALSE)=0,"",VLOOKUP($D49,'Avto. zavar. SŽ Infrastruktura'!$A$16:$P$34,COLUMN()-14,FALSE)))</f>
        <v/>
      </c>
      <c r="Y49" s="216" t="str">
        <f>IF($D49="","",IF(VLOOKUP($D49,'Avto. zavar. SŽ Infrastruktura'!$A$16:$P$34,COLUMN()-14,FALSE)=0,"",VLOOKUP($D49,'Avto. zavar. SŽ Infrastruktura'!$A$16:$P$34,COLUMN()-14,FALSE)))</f>
        <v/>
      </c>
      <c r="Z49" s="216" t="str">
        <f>IF($D49="","",IF(VLOOKUP($D49,'Avto. zavar. SŽ Infrastruktura'!$A$16:$P$34,COLUMN()-14,FALSE)=0,"",VLOOKUP($D49,'Avto. zavar. SŽ Infrastruktura'!$A$16:$P$34,COLUMN()-14,FALSE)))</f>
        <v/>
      </c>
      <c r="AA49" s="216" t="str">
        <f>IF($D49="","",IF(VLOOKUP($D49,'Avto. zavar. SŽ Infrastruktura'!$A$16:$P$34,COLUMN()-14,FALSE)=0,"",VLOOKUP($D49,'Avto. zavar. SŽ Infrastruktura'!$A$16:$P$34,COLUMN()-14,FALSE)))</f>
        <v/>
      </c>
      <c r="AB49" s="216" t="str">
        <f>IF($D49="","",IF(VLOOKUP($D49,'Avto. zavar. SŽ Infrastruktura'!$A$16:$P$34,COLUMN()-14,FALSE)=0,"",VLOOKUP($D49,'Avto. zavar. SŽ Infrastruktura'!$A$16:$P$34,COLUMN()-14,FALSE)))</f>
        <v/>
      </c>
      <c r="AC49" s="430" t="str">
        <f>IF($D49="","",IF(VLOOKUP($D49,'Avto. zavar. SŽ Infrastruktura'!$A$16:$P$34,COLUMN()-14,FALSE)=0,"",VLOOKUP($D49,'Avto. zavar. SŽ Infrastruktura'!$A$16:$P$34,COLUMN()-14,FALSE)))</f>
        <v/>
      </c>
      <c r="AD49" s="216" t="str">
        <f>IF($D49="","",IF(VLOOKUP($D49,'Avto. zavar. SŽ Infrastruktura'!$A$16:$P$34,COLUMN()-14,FALSE)=0,"",VLOOKUP($D49,'Avto. zavar. SŽ Infrastruktura'!$A$16:$P$34,COLUMN()-14,FALSE)))</f>
        <v/>
      </c>
      <c r="AE49" s="216">
        <f t="shared" si="1"/>
        <v>0</v>
      </c>
      <c r="AF49" s="190">
        <f t="shared" si="2"/>
        <v>0</v>
      </c>
      <c r="AG49" s="203"/>
      <c r="AK49" s="211"/>
    </row>
    <row r="50" spans="1:37" s="92" customFormat="1" ht="40" customHeight="1" x14ac:dyDescent="0.25">
      <c r="A50" s="289"/>
      <c r="B50" s="118">
        <v>37</v>
      </c>
      <c r="C50" s="291" t="s">
        <v>550</v>
      </c>
      <c r="D50" s="173" t="s">
        <v>244</v>
      </c>
      <c r="E50" s="118" t="s">
        <v>636</v>
      </c>
      <c r="F50" s="177" t="s">
        <v>120</v>
      </c>
      <c r="G50" s="177" t="s">
        <v>552</v>
      </c>
      <c r="H50" s="118" t="s">
        <v>637</v>
      </c>
      <c r="I50" s="118">
        <v>5</v>
      </c>
      <c r="J50" s="121">
        <v>2018</v>
      </c>
      <c r="K50" s="122">
        <v>55</v>
      </c>
      <c r="L50" s="440">
        <v>1461</v>
      </c>
      <c r="M50" s="122"/>
      <c r="N50" s="122"/>
      <c r="O50" s="123">
        <v>12510</v>
      </c>
      <c r="P50" s="332">
        <v>45839</v>
      </c>
      <c r="Q50" s="333">
        <v>46203</v>
      </c>
      <c r="R50" s="124">
        <f t="shared" ref="R50:R64" si="6">(Q50-P50)+1</f>
        <v>365</v>
      </c>
      <c r="S50" s="216" t="str">
        <f>IF($D50="","",IF(VLOOKUP($D50,'Avto. zavar. SŽ Infrastruktura'!$A$16:$P$34,COLUMN()-14,FALSE)=0,"",VLOOKUP($D50,'Avto. zavar. SŽ Infrastruktura'!$A$16:$P$34,COLUMN()-14,FALSE)))</f>
        <v/>
      </c>
      <c r="T50" s="216" t="str">
        <f>IF($D50="","",IF(VLOOKUP($D50,'Avto. zavar. SŽ Infrastruktura'!$A$16:$P$34,COLUMN()-14,FALSE)=0,"",VLOOKUP($D50,'Avto. zavar. SŽ Infrastruktura'!$A$16:$P$34,COLUMN()-14,FALSE)))</f>
        <v/>
      </c>
      <c r="U50" s="216" t="str">
        <f>IF($D50="","",IF(VLOOKUP($D50,'Avto. zavar. SŽ Infrastruktura'!$A$16:$P$34,COLUMN()-14,FALSE)=0,"",VLOOKUP($D50,'Avto. zavar. SŽ Infrastruktura'!$A$16:$P$34,COLUMN()-14,FALSE)))</f>
        <v/>
      </c>
      <c r="V50" s="216" t="str">
        <f>IF($D50="","",IF(VLOOKUP($D50,'Avto. zavar. SŽ Infrastruktura'!$A$16:$P$34,COLUMN()-14,FALSE)=0,"",VLOOKUP($D50,'Avto. zavar. SŽ Infrastruktura'!$A$16:$P$34,COLUMN()-14,FALSE)))</f>
        <v/>
      </c>
      <c r="W50" s="216" t="str">
        <f>IF($D50="","",IF(VLOOKUP($D50,'Avto. zavar. SŽ Infrastruktura'!$A$16:$P$34,COLUMN()-14,FALSE)=0,"",VLOOKUP($D50,'Avto. zavar. SŽ Infrastruktura'!$A$16:$P$34,COLUMN()-14,FALSE)))</f>
        <v/>
      </c>
      <c r="X50" s="216" t="str">
        <f>IF($D50="","",IF(VLOOKUP($D50,'Avto. zavar. SŽ Infrastruktura'!$A$16:$P$34,COLUMN()-14,FALSE)=0,"",VLOOKUP($D50,'Avto. zavar. SŽ Infrastruktura'!$A$16:$P$34,COLUMN()-14,FALSE)))</f>
        <v/>
      </c>
      <c r="Y50" s="216" t="str">
        <f>IF($D50="","",IF(VLOOKUP($D50,'Avto. zavar. SŽ Infrastruktura'!$A$16:$P$34,COLUMN()-14,FALSE)=0,"",VLOOKUP($D50,'Avto. zavar. SŽ Infrastruktura'!$A$16:$P$34,COLUMN()-14,FALSE)))</f>
        <v/>
      </c>
      <c r="Z50" s="216" t="str">
        <f>IF($D50="","",IF(VLOOKUP($D50,'Avto. zavar. SŽ Infrastruktura'!$A$16:$P$34,COLUMN()-14,FALSE)=0,"",VLOOKUP($D50,'Avto. zavar. SŽ Infrastruktura'!$A$16:$P$34,COLUMN()-14,FALSE)))</f>
        <v/>
      </c>
      <c r="AA50" s="216" t="str">
        <f>IF($D50="","",IF(VLOOKUP($D50,'Avto. zavar. SŽ Infrastruktura'!$A$16:$P$34,COLUMN()-14,FALSE)=0,"",VLOOKUP($D50,'Avto. zavar. SŽ Infrastruktura'!$A$16:$P$34,COLUMN()-14,FALSE)))</f>
        <v/>
      </c>
      <c r="AB50" s="216" t="str">
        <f>IF($D50="","",IF(VLOOKUP($D50,'Avto. zavar. SŽ Infrastruktura'!$A$16:$P$34,COLUMN()-14,FALSE)=0,"",VLOOKUP($D50,'Avto. zavar. SŽ Infrastruktura'!$A$16:$P$34,COLUMN()-14,FALSE)))</f>
        <v/>
      </c>
      <c r="AC50" s="430" t="str">
        <f>IF($D50="","",IF(VLOOKUP($D50,'Avto. zavar. SŽ Infrastruktura'!$A$16:$P$34,COLUMN()-14,FALSE)=0,"",VLOOKUP($D50,'Avto. zavar. SŽ Infrastruktura'!$A$16:$P$34,COLUMN()-14,FALSE)))</f>
        <v/>
      </c>
      <c r="AD50" s="216" t="str">
        <f>IF($D50="","",IF(VLOOKUP($D50,'Avto. zavar. SŽ Infrastruktura'!$A$16:$P$34,COLUMN()-14,FALSE)=0,"",VLOOKUP($D50,'Avto. zavar. SŽ Infrastruktura'!$A$16:$P$34,COLUMN()-14,FALSE)))</f>
        <v/>
      </c>
      <c r="AE50" s="216">
        <f t="shared" si="1"/>
        <v>0</v>
      </c>
      <c r="AF50" s="190">
        <f t="shared" si="2"/>
        <v>0</v>
      </c>
      <c r="AG50" s="203"/>
      <c r="AK50" s="211"/>
    </row>
    <row r="51" spans="1:37" s="92" customFormat="1" ht="40" customHeight="1" x14ac:dyDescent="0.25">
      <c r="A51" s="289"/>
      <c r="B51" s="118">
        <f>MAX($B$14:B50)+1</f>
        <v>38</v>
      </c>
      <c r="C51" s="291" t="s">
        <v>550</v>
      </c>
      <c r="D51" s="173" t="s">
        <v>244</v>
      </c>
      <c r="E51" s="118" t="s">
        <v>638</v>
      </c>
      <c r="F51" s="177" t="s">
        <v>120</v>
      </c>
      <c r="G51" s="177" t="s">
        <v>552</v>
      </c>
      <c r="H51" s="118" t="s">
        <v>639</v>
      </c>
      <c r="I51" s="118">
        <v>5</v>
      </c>
      <c r="J51" s="121">
        <v>2018</v>
      </c>
      <c r="K51" s="122">
        <v>55</v>
      </c>
      <c r="L51" s="440">
        <v>1461</v>
      </c>
      <c r="M51" s="122"/>
      <c r="N51" s="122"/>
      <c r="O51" s="123">
        <v>12510</v>
      </c>
      <c r="P51" s="332">
        <v>45839</v>
      </c>
      <c r="Q51" s="333">
        <v>46203</v>
      </c>
      <c r="R51" s="124">
        <f t="shared" si="6"/>
        <v>365</v>
      </c>
      <c r="S51" s="216" t="str">
        <f>IF($D51="","",IF(VLOOKUP($D51,'Avto. zavar. SŽ Infrastruktura'!$A$16:$P$34,COLUMN()-14,FALSE)=0,"",VLOOKUP($D51,'Avto. zavar. SŽ Infrastruktura'!$A$16:$P$34,COLUMN()-14,FALSE)))</f>
        <v/>
      </c>
      <c r="T51" s="216" t="str">
        <f>IF($D51="","",IF(VLOOKUP($D51,'Avto. zavar. SŽ Infrastruktura'!$A$16:$P$34,COLUMN()-14,FALSE)=0,"",VLOOKUP($D51,'Avto. zavar. SŽ Infrastruktura'!$A$16:$P$34,COLUMN()-14,FALSE)))</f>
        <v/>
      </c>
      <c r="U51" s="216" t="str">
        <f>IF($D51="","",IF(VLOOKUP($D51,'Avto. zavar. SŽ Infrastruktura'!$A$16:$P$34,COLUMN()-14,FALSE)=0,"",VLOOKUP($D51,'Avto. zavar. SŽ Infrastruktura'!$A$16:$P$34,COLUMN()-14,FALSE)))</f>
        <v/>
      </c>
      <c r="V51" s="216" t="str">
        <f>IF($D51="","",IF(VLOOKUP($D51,'Avto. zavar. SŽ Infrastruktura'!$A$16:$P$34,COLUMN()-14,FALSE)=0,"",VLOOKUP($D51,'Avto. zavar. SŽ Infrastruktura'!$A$16:$P$34,COLUMN()-14,FALSE)))</f>
        <v/>
      </c>
      <c r="W51" s="216" t="str">
        <f>IF($D51="","",IF(VLOOKUP($D51,'Avto. zavar. SŽ Infrastruktura'!$A$16:$P$34,COLUMN()-14,FALSE)=0,"",VLOOKUP($D51,'Avto. zavar. SŽ Infrastruktura'!$A$16:$P$34,COLUMN()-14,FALSE)))</f>
        <v/>
      </c>
      <c r="X51" s="216" t="str">
        <f>IF($D51="","",IF(VLOOKUP($D51,'Avto. zavar. SŽ Infrastruktura'!$A$16:$P$34,COLUMN()-14,FALSE)=0,"",VLOOKUP($D51,'Avto. zavar. SŽ Infrastruktura'!$A$16:$P$34,COLUMN()-14,FALSE)))</f>
        <v/>
      </c>
      <c r="Y51" s="216" t="str">
        <f>IF($D51="","",IF(VLOOKUP($D51,'Avto. zavar. SŽ Infrastruktura'!$A$16:$P$34,COLUMN()-14,FALSE)=0,"",VLOOKUP($D51,'Avto. zavar. SŽ Infrastruktura'!$A$16:$P$34,COLUMN()-14,FALSE)))</f>
        <v/>
      </c>
      <c r="Z51" s="216" t="str">
        <f>IF($D51="","",IF(VLOOKUP($D51,'Avto. zavar. SŽ Infrastruktura'!$A$16:$P$34,COLUMN()-14,FALSE)=0,"",VLOOKUP($D51,'Avto. zavar. SŽ Infrastruktura'!$A$16:$P$34,COLUMN()-14,FALSE)))</f>
        <v/>
      </c>
      <c r="AA51" s="216" t="str">
        <f>IF($D51="","",IF(VLOOKUP($D51,'Avto. zavar. SŽ Infrastruktura'!$A$16:$P$34,COLUMN()-14,FALSE)=0,"",VLOOKUP($D51,'Avto. zavar. SŽ Infrastruktura'!$A$16:$P$34,COLUMN()-14,FALSE)))</f>
        <v/>
      </c>
      <c r="AB51" s="216" t="str">
        <f>IF($D51="","",IF(VLOOKUP($D51,'Avto. zavar. SŽ Infrastruktura'!$A$16:$P$34,COLUMN()-14,FALSE)=0,"",VLOOKUP($D51,'Avto. zavar. SŽ Infrastruktura'!$A$16:$P$34,COLUMN()-14,FALSE)))</f>
        <v/>
      </c>
      <c r="AC51" s="430" t="str">
        <f>IF($D51="","",IF(VLOOKUP($D51,'Avto. zavar. SŽ Infrastruktura'!$A$16:$P$34,COLUMN()-14,FALSE)=0,"",VLOOKUP($D51,'Avto. zavar. SŽ Infrastruktura'!$A$16:$P$34,COLUMN()-14,FALSE)))</f>
        <v/>
      </c>
      <c r="AD51" s="216" t="str">
        <f>IF($D51="","",IF(VLOOKUP($D51,'Avto. zavar. SŽ Infrastruktura'!$A$16:$P$34,COLUMN()-14,FALSE)=0,"",VLOOKUP($D51,'Avto. zavar. SŽ Infrastruktura'!$A$16:$P$34,COLUMN()-14,FALSE)))</f>
        <v/>
      </c>
      <c r="AE51" s="216">
        <f t="shared" si="1"/>
        <v>0</v>
      </c>
      <c r="AF51" s="190">
        <f t="shared" si="2"/>
        <v>0</v>
      </c>
      <c r="AG51" s="203"/>
      <c r="AK51" s="211"/>
    </row>
    <row r="52" spans="1:37" s="92" customFormat="1" ht="40" customHeight="1" x14ac:dyDescent="0.25">
      <c r="A52" s="289"/>
      <c r="B52" s="118">
        <f>MAX($B$14:B51)+1</f>
        <v>39</v>
      </c>
      <c r="C52" s="291" t="s">
        <v>550</v>
      </c>
      <c r="D52" s="173" t="s">
        <v>244</v>
      </c>
      <c r="E52" s="118" t="s">
        <v>640</v>
      </c>
      <c r="F52" s="177" t="s">
        <v>120</v>
      </c>
      <c r="G52" s="177" t="s">
        <v>552</v>
      </c>
      <c r="H52" s="118" t="s">
        <v>641</v>
      </c>
      <c r="I52" s="118">
        <v>5</v>
      </c>
      <c r="J52" s="121">
        <v>2017</v>
      </c>
      <c r="K52" s="122">
        <v>55</v>
      </c>
      <c r="L52" s="440">
        <v>1461</v>
      </c>
      <c r="M52" s="122"/>
      <c r="N52" s="122"/>
      <c r="O52" s="123">
        <v>12100</v>
      </c>
      <c r="P52" s="332">
        <v>45839</v>
      </c>
      <c r="Q52" s="333">
        <v>46203</v>
      </c>
      <c r="R52" s="124">
        <f t="shared" si="6"/>
        <v>365</v>
      </c>
      <c r="S52" s="216" t="str">
        <f>IF($D52="","",IF(VLOOKUP($D52,'Avto. zavar. SŽ Infrastruktura'!$A$16:$P$34,COLUMN()-14,FALSE)=0,"",VLOOKUP($D52,'Avto. zavar. SŽ Infrastruktura'!$A$16:$P$34,COLUMN()-14,FALSE)))</f>
        <v/>
      </c>
      <c r="T52" s="216" t="str">
        <f>IF($D52="","",IF(VLOOKUP($D52,'Avto. zavar. SŽ Infrastruktura'!$A$16:$P$34,COLUMN()-14,FALSE)=0,"",VLOOKUP($D52,'Avto. zavar. SŽ Infrastruktura'!$A$16:$P$34,COLUMN()-14,FALSE)))</f>
        <v/>
      </c>
      <c r="U52" s="216" t="str">
        <f>IF($D52="","",IF(VLOOKUP($D52,'Avto. zavar. SŽ Infrastruktura'!$A$16:$P$34,COLUMN()-14,FALSE)=0,"",VLOOKUP($D52,'Avto. zavar. SŽ Infrastruktura'!$A$16:$P$34,COLUMN()-14,FALSE)))</f>
        <v/>
      </c>
      <c r="V52" s="216" t="str">
        <f>IF($D52="","",IF(VLOOKUP($D52,'Avto. zavar. SŽ Infrastruktura'!$A$16:$P$34,COLUMN()-14,FALSE)=0,"",VLOOKUP($D52,'Avto. zavar. SŽ Infrastruktura'!$A$16:$P$34,COLUMN()-14,FALSE)))</f>
        <v/>
      </c>
      <c r="W52" s="216" t="str">
        <f>IF($D52="","",IF(VLOOKUP($D52,'Avto. zavar. SŽ Infrastruktura'!$A$16:$P$34,COLUMN()-14,FALSE)=0,"",VLOOKUP($D52,'Avto. zavar. SŽ Infrastruktura'!$A$16:$P$34,COLUMN()-14,FALSE)))</f>
        <v/>
      </c>
      <c r="X52" s="216" t="str">
        <f>IF($D52="","",IF(VLOOKUP($D52,'Avto. zavar. SŽ Infrastruktura'!$A$16:$P$34,COLUMN()-14,FALSE)=0,"",VLOOKUP($D52,'Avto. zavar. SŽ Infrastruktura'!$A$16:$P$34,COLUMN()-14,FALSE)))</f>
        <v/>
      </c>
      <c r="Y52" s="216" t="str">
        <f>IF($D52="","",IF(VLOOKUP($D52,'Avto. zavar. SŽ Infrastruktura'!$A$16:$P$34,COLUMN()-14,FALSE)=0,"",VLOOKUP($D52,'Avto. zavar. SŽ Infrastruktura'!$A$16:$P$34,COLUMN()-14,FALSE)))</f>
        <v/>
      </c>
      <c r="Z52" s="216" t="str">
        <f>IF($D52="","",IF(VLOOKUP($D52,'Avto. zavar. SŽ Infrastruktura'!$A$16:$P$34,COLUMN()-14,FALSE)=0,"",VLOOKUP($D52,'Avto. zavar. SŽ Infrastruktura'!$A$16:$P$34,COLUMN()-14,FALSE)))</f>
        <v/>
      </c>
      <c r="AA52" s="216" t="str">
        <f>IF($D52="","",IF(VLOOKUP($D52,'Avto. zavar. SŽ Infrastruktura'!$A$16:$P$34,COLUMN()-14,FALSE)=0,"",VLOOKUP($D52,'Avto. zavar. SŽ Infrastruktura'!$A$16:$P$34,COLUMN()-14,FALSE)))</f>
        <v/>
      </c>
      <c r="AB52" s="216" t="str">
        <f>IF($D52="","",IF(VLOOKUP($D52,'Avto. zavar. SŽ Infrastruktura'!$A$16:$P$34,COLUMN()-14,FALSE)=0,"",VLOOKUP($D52,'Avto. zavar. SŽ Infrastruktura'!$A$16:$P$34,COLUMN()-14,FALSE)))</f>
        <v/>
      </c>
      <c r="AC52" s="430" t="str">
        <f>IF($D52="","",IF(VLOOKUP($D52,'Avto. zavar. SŽ Infrastruktura'!$A$16:$P$34,COLUMN()-14,FALSE)=0,"",VLOOKUP($D52,'Avto. zavar. SŽ Infrastruktura'!$A$16:$P$34,COLUMN()-14,FALSE)))</f>
        <v/>
      </c>
      <c r="AD52" s="216" t="str">
        <f>IF($D52="","",IF(VLOOKUP($D52,'Avto. zavar. SŽ Infrastruktura'!$A$16:$P$34,COLUMN()-14,FALSE)=0,"",VLOOKUP($D52,'Avto. zavar. SŽ Infrastruktura'!$A$16:$P$34,COLUMN()-14,FALSE)))</f>
        <v/>
      </c>
      <c r="AE52" s="216">
        <f t="shared" si="1"/>
        <v>0</v>
      </c>
      <c r="AF52" s="190">
        <f t="shared" si="2"/>
        <v>0</v>
      </c>
      <c r="AG52" s="203"/>
      <c r="AK52" s="211"/>
    </row>
    <row r="53" spans="1:37" s="92" customFormat="1" ht="40" customHeight="1" x14ac:dyDescent="0.25">
      <c r="A53" s="289"/>
      <c r="B53" s="118">
        <f>MAX($B$14:B52)+1</f>
        <v>40</v>
      </c>
      <c r="C53" s="291" t="s">
        <v>550</v>
      </c>
      <c r="D53" s="173" t="s">
        <v>244</v>
      </c>
      <c r="E53" s="118" t="s">
        <v>642</v>
      </c>
      <c r="F53" s="177" t="s">
        <v>131</v>
      </c>
      <c r="G53" s="177" t="s">
        <v>576</v>
      </c>
      <c r="H53" s="118" t="s">
        <v>643</v>
      </c>
      <c r="I53" s="118">
        <v>5</v>
      </c>
      <c r="J53" s="121">
        <v>2015</v>
      </c>
      <c r="K53" s="122">
        <v>66</v>
      </c>
      <c r="L53" s="440">
        <v>1461</v>
      </c>
      <c r="M53" s="122"/>
      <c r="N53" s="122"/>
      <c r="O53" s="123">
        <f>16630+(15800*0)</f>
        <v>16630</v>
      </c>
      <c r="P53" s="332">
        <v>45839</v>
      </c>
      <c r="Q53" s="333">
        <v>46203</v>
      </c>
      <c r="R53" s="124">
        <f t="shared" si="6"/>
        <v>365</v>
      </c>
      <c r="S53" s="216" t="str">
        <f>IF($D53="","",IF(VLOOKUP($D53,'Avto. zavar. SŽ Infrastruktura'!$A$16:$P$34,COLUMN()-14,FALSE)=0,"",VLOOKUP($D53,'Avto. zavar. SŽ Infrastruktura'!$A$16:$P$34,COLUMN()-14,FALSE)))</f>
        <v/>
      </c>
      <c r="T53" s="216" t="str">
        <f>IF($D53="","",IF(VLOOKUP($D53,'Avto. zavar. SŽ Infrastruktura'!$A$16:$P$34,COLUMN()-14,FALSE)=0,"",VLOOKUP($D53,'Avto. zavar. SŽ Infrastruktura'!$A$16:$P$34,COLUMN()-14,FALSE)))</f>
        <v/>
      </c>
      <c r="U53" s="216" t="str">
        <f>IF($D53="","",IF(VLOOKUP($D53,'Avto. zavar. SŽ Infrastruktura'!$A$16:$P$34,COLUMN()-14,FALSE)=0,"",VLOOKUP($D53,'Avto. zavar. SŽ Infrastruktura'!$A$16:$P$34,COLUMN()-14,FALSE)))</f>
        <v/>
      </c>
      <c r="V53" s="216" t="str">
        <f>IF($D53="","",IF(VLOOKUP($D53,'Avto. zavar. SŽ Infrastruktura'!$A$16:$P$34,COLUMN()-14,FALSE)=0,"",VLOOKUP($D53,'Avto. zavar. SŽ Infrastruktura'!$A$16:$P$34,COLUMN()-14,FALSE)))</f>
        <v/>
      </c>
      <c r="W53" s="216" t="str">
        <f>IF($D53="","",IF(VLOOKUP($D53,'Avto. zavar. SŽ Infrastruktura'!$A$16:$P$34,COLUMN()-14,FALSE)=0,"",VLOOKUP($D53,'Avto. zavar. SŽ Infrastruktura'!$A$16:$P$34,COLUMN()-14,FALSE)))</f>
        <v/>
      </c>
      <c r="X53" s="216" t="str">
        <f>IF($D53="","",IF(VLOOKUP($D53,'Avto. zavar. SŽ Infrastruktura'!$A$16:$P$34,COLUMN()-14,FALSE)=0,"",VLOOKUP($D53,'Avto. zavar. SŽ Infrastruktura'!$A$16:$P$34,COLUMN()-14,FALSE)))</f>
        <v/>
      </c>
      <c r="Y53" s="216" t="str">
        <f>IF($D53="","",IF(VLOOKUP($D53,'Avto. zavar. SŽ Infrastruktura'!$A$16:$P$34,COLUMN()-14,FALSE)=0,"",VLOOKUP($D53,'Avto. zavar. SŽ Infrastruktura'!$A$16:$P$34,COLUMN()-14,FALSE)))</f>
        <v/>
      </c>
      <c r="Z53" s="216" t="str">
        <f>IF($D53="","",IF(VLOOKUP($D53,'Avto. zavar. SŽ Infrastruktura'!$A$16:$P$34,COLUMN()-14,FALSE)=0,"",VLOOKUP($D53,'Avto. zavar. SŽ Infrastruktura'!$A$16:$P$34,COLUMN()-14,FALSE)))</f>
        <v/>
      </c>
      <c r="AA53" s="216" t="str">
        <f>IF($D53="","",IF(VLOOKUP($D53,'Avto. zavar. SŽ Infrastruktura'!$A$16:$P$34,COLUMN()-14,FALSE)=0,"",VLOOKUP($D53,'Avto. zavar. SŽ Infrastruktura'!$A$16:$P$34,COLUMN()-14,FALSE)))</f>
        <v/>
      </c>
      <c r="AB53" s="216" t="str">
        <f>IF($D53="","",IF(VLOOKUP($D53,'Avto. zavar. SŽ Infrastruktura'!$A$16:$P$34,COLUMN()-14,FALSE)=0,"",VLOOKUP($D53,'Avto. zavar. SŽ Infrastruktura'!$A$16:$P$34,COLUMN()-14,FALSE)))</f>
        <v/>
      </c>
      <c r="AC53" s="430" t="str">
        <f>IF($D53="","",IF(VLOOKUP($D53,'Avto. zavar. SŽ Infrastruktura'!$A$16:$P$34,COLUMN()-14,FALSE)=0,"",VLOOKUP($D53,'Avto. zavar. SŽ Infrastruktura'!$A$16:$P$34,COLUMN()-14,FALSE)))</f>
        <v/>
      </c>
      <c r="AD53" s="216" t="str">
        <f>IF($D53="","",IF(VLOOKUP($D53,'Avto. zavar. SŽ Infrastruktura'!$A$16:$P$34,COLUMN()-14,FALSE)=0,"",VLOOKUP($D53,'Avto. zavar. SŽ Infrastruktura'!$A$16:$P$34,COLUMN()-14,FALSE)))</f>
        <v/>
      </c>
      <c r="AE53" s="216">
        <f t="shared" si="1"/>
        <v>0</v>
      </c>
      <c r="AF53" s="190">
        <f t="shared" si="2"/>
        <v>0</v>
      </c>
      <c r="AG53" s="203"/>
      <c r="AK53" s="211"/>
    </row>
    <row r="54" spans="1:37" s="92" customFormat="1" ht="40" customHeight="1" x14ac:dyDescent="0.25">
      <c r="A54" s="289"/>
      <c r="B54" s="118">
        <f>MAX($B$14:B53)+1</f>
        <v>41</v>
      </c>
      <c r="C54" s="291" t="s">
        <v>550</v>
      </c>
      <c r="D54" s="173" t="s">
        <v>244</v>
      </c>
      <c r="E54" s="118" t="s">
        <v>644</v>
      </c>
      <c r="F54" s="177" t="s">
        <v>131</v>
      </c>
      <c r="G54" s="177" t="s">
        <v>576</v>
      </c>
      <c r="H54" s="118" t="s">
        <v>645</v>
      </c>
      <c r="I54" s="118">
        <v>5</v>
      </c>
      <c r="J54" s="121">
        <v>2015</v>
      </c>
      <c r="K54" s="122">
        <v>66</v>
      </c>
      <c r="L54" s="440">
        <v>1461</v>
      </c>
      <c r="M54" s="122"/>
      <c r="N54" s="122"/>
      <c r="O54" s="123">
        <f>16630+(15800*0)</f>
        <v>16630</v>
      </c>
      <c r="P54" s="332">
        <v>45839</v>
      </c>
      <c r="Q54" s="333">
        <v>46203</v>
      </c>
      <c r="R54" s="124">
        <f t="shared" si="6"/>
        <v>365</v>
      </c>
      <c r="S54" s="216" t="str">
        <f>IF($D54="","",IF(VLOOKUP($D54,'Avto. zavar. SŽ Infrastruktura'!$A$16:$P$34,COLUMN()-14,FALSE)=0,"",VLOOKUP($D54,'Avto. zavar. SŽ Infrastruktura'!$A$16:$P$34,COLUMN()-14,FALSE)))</f>
        <v/>
      </c>
      <c r="T54" s="216" t="str">
        <f>IF($D54="","",IF(VLOOKUP($D54,'Avto. zavar. SŽ Infrastruktura'!$A$16:$P$34,COLUMN()-14,FALSE)=0,"",VLOOKUP($D54,'Avto. zavar. SŽ Infrastruktura'!$A$16:$P$34,COLUMN()-14,FALSE)))</f>
        <v/>
      </c>
      <c r="U54" s="216" t="str">
        <f>IF($D54="","",IF(VLOOKUP($D54,'Avto. zavar. SŽ Infrastruktura'!$A$16:$P$34,COLUMN()-14,FALSE)=0,"",VLOOKUP($D54,'Avto. zavar. SŽ Infrastruktura'!$A$16:$P$34,COLUMN()-14,FALSE)))</f>
        <v/>
      </c>
      <c r="V54" s="216" t="str">
        <f>IF($D54="","",IF(VLOOKUP($D54,'Avto. zavar. SŽ Infrastruktura'!$A$16:$P$34,COLUMN()-14,FALSE)=0,"",VLOOKUP($D54,'Avto. zavar. SŽ Infrastruktura'!$A$16:$P$34,COLUMN()-14,FALSE)))</f>
        <v/>
      </c>
      <c r="W54" s="216" t="str">
        <f>IF($D54="","",IF(VLOOKUP($D54,'Avto. zavar. SŽ Infrastruktura'!$A$16:$P$34,COLUMN()-14,FALSE)=0,"",VLOOKUP($D54,'Avto. zavar. SŽ Infrastruktura'!$A$16:$P$34,COLUMN()-14,FALSE)))</f>
        <v/>
      </c>
      <c r="X54" s="216" t="str">
        <f>IF($D54="","",IF(VLOOKUP($D54,'Avto. zavar. SŽ Infrastruktura'!$A$16:$P$34,COLUMN()-14,FALSE)=0,"",VLOOKUP($D54,'Avto. zavar. SŽ Infrastruktura'!$A$16:$P$34,COLUMN()-14,FALSE)))</f>
        <v/>
      </c>
      <c r="Y54" s="216" t="str">
        <f>IF($D54="","",IF(VLOOKUP($D54,'Avto. zavar. SŽ Infrastruktura'!$A$16:$P$34,COLUMN()-14,FALSE)=0,"",VLOOKUP($D54,'Avto. zavar. SŽ Infrastruktura'!$A$16:$P$34,COLUMN()-14,FALSE)))</f>
        <v/>
      </c>
      <c r="Z54" s="216" t="str">
        <f>IF($D54="","",IF(VLOOKUP($D54,'Avto. zavar. SŽ Infrastruktura'!$A$16:$P$34,COLUMN()-14,FALSE)=0,"",VLOOKUP($D54,'Avto. zavar. SŽ Infrastruktura'!$A$16:$P$34,COLUMN()-14,FALSE)))</f>
        <v/>
      </c>
      <c r="AA54" s="216" t="str">
        <f>IF($D54="","",IF(VLOOKUP($D54,'Avto. zavar. SŽ Infrastruktura'!$A$16:$P$34,COLUMN()-14,FALSE)=0,"",VLOOKUP($D54,'Avto. zavar. SŽ Infrastruktura'!$A$16:$P$34,COLUMN()-14,FALSE)))</f>
        <v/>
      </c>
      <c r="AB54" s="216" t="str">
        <f>IF($D54="","",IF(VLOOKUP($D54,'Avto. zavar. SŽ Infrastruktura'!$A$16:$P$34,COLUMN()-14,FALSE)=0,"",VLOOKUP($D54,'Avto. zavar. SŽ Infrastruktura'!$A$16:$P$34,COLUMN()-14,FALSE)))</f>
        <v/>
      </c>
      <c r="AC54" s="430" t="str">
        <f>IF($D54="","",IF(VLOOKUP($D54,'Avto. zavar. SŽ Infrastruktura'!$A$16:$P$34,COLUMN()-14,FALSE)=0,"",VLOOKUP($D54,'Avto. zavar. SŽ Infrastruktura'!$A$16:$P$34,COLUMN()-14,FALSE)))</f>
        <v/>
      </c>
      <c r="AD54" s="216" t="str">
        <f>IF($D54="","",IF(VLOOKUP($D54,'Avto. zavar. SŽ Infrastruktura'!$A$16:$P$34,COLUMN()-14,FALSE)=0,"",VLOOKUP($D54,'Avto. zavar. SŽ Infrastruktura'!$A$16:$P$34,COLUMN()-14,FALSE)))</f>
        <v/>
      </c>
      <c r="AE54" s="216">
        <f t="shared" si="1"/>
        <v>0</v>
      </c>
      <c r="AF54" s="190">
        <f t="shared" si="2"/>
        <v>0</v>
      </c>
      <c r="AG54" s="203"/>
      <c r="AK54" s="211"/>
    </row>
    <row r="55" spans="1:37" s="92" customFormat="1" ht="40" customHeight="1" x14ac:dyDescent="0.25">
      <c r="A55" s="289"/>
      <c r="B55" s="118">
        <f>MAX($B$14:B54)+1</f>
        <v>42</v>
      </c>
      <c r="C55" s="291" t="s">
        <v>550</v>
      </c>
      <c r="D55" s="173" t="s">
        <v>244</v>
      </c>
      <c r="E55" s="118" t="s">
        <v>646</v>
      </c>
      <c r="F55" s="177" t="s">
        <v>131</v>
      </c>
      <c r="G55" s="177" t="s">
        <v>576</v>
      </c>
      <c r="H55" s="118" t="s">
        <v>647</v>
      </c>
      <c r="I55" s="118">
        <v>5</v>
      </c>
      <c r="J55" s="121">
        <v>2015</v>
      </c>
      <c r="K55" s="122">
        <v>66</v>
      </c>
      <c r="L55" s="440">
        <v>1461</v>
      </c>
      <c r="M55" s="122"/>
      <c r="N55" s="122"/>
      <c r="O55" s="123">
        <f>16630+(15800*0)</f>
        <v>16630</v>
      </c>
      <c r="P55" s="332">
        <v>45839</v>
      </c>
      <c r="Q55" s="333">
        <v>46203</v>
      </c>
      <c r="R55" s="124">
        <f t="shared" si="6"/>
        <v>365</v>
      </c>
      <c r="S55" s="216" t="str">
        <f>IF($D55="","",IF(VLOOKUP($D55,'Avto. zavar. SŽ Infrastruktura'!$A$16:$P$34,COLUMN()-14,FALSE)=0,"",VLOOKUP($D55,'Avto. zavar. SŽ Infrastruktura'!$A$16:$P$34,COLUMN()-14,FALSE)))</f>
        <v/>
      </c>
      <c r="T55" s="216" t="str">
        <f>IF($D55="","",IF(VLOOKUP($D55,'Avto. zavar. SŽ Infrastruktura'!$A$16:$P$34,COLUMN()-14,FALSE)=0,"",VLOOKUP($D55,'Avto. zavar. SŽ Infrastruktura'!$A$16:$P$34,COLUMN()-14,FALSE)))</f>
        <v/>
      </c>
      <c r="U55" s="216" t="str">
        <f>IF($D55="","",IF(VLOOKUP($D55,'Avto. zavar. SŽ Infrastruktura'!$A$16:$P$34,COLUMN()-14,FALSE)=0,"",VLOOKUP($D55,'Avto. zavar. SŽ Infrastruktura'!$A$16:$P$34,COLUMN()-14,FALSE)))</f>
        <v/>
      </c>
      <c r="V55" s="216" t="str">
        <f>IF($D55="","",IF(VLOOKUP($D55,'Avto. zavar. SŽ Infrastruktura'!$A$16:$P$34,COLUMN()-14,FALSE)=0,"",VLOOKUP($D55,'Avto. zavar. SŽ Infrastruktura'!$A$16:$P$34,COLUMN()-14,FALSE)))</f>
        <v/>
      </c>
      <c r="W55" s="216" t="str">
        <f>IF($D55="","",IF(VLOOKUP($D55,'Avto. zavar. SŽ Infrastruktura'!$A$16:$P$34,COLUMN()-14,FALSE)=0,"",VLOOKUP($D55,'Avto. zavar. SŽ Infrastruktura'!$A$16:$P$34,COLUMN()-14,FALSE)))</f>
        <v/>
      </c>
      <c r="X55" s="216" t="str">
        <f>IF($D55="","",IF(VLOOKUP($D55,'Avto. zavar. SŽ Infrastruktura'!$A$16:$P$34,COLUMN()-14,FALSE)=0,"",VLOOKUP($D55,'Avto. zavar. SŽ Infrastruktura'!$A$16:$P$34,COLUMN()-14,FALSE)))</f>
        <v/>
      </c>
      <c r="Y55" s="216" t="str">
        <f>IF($D55="","",IF(VLOOKUP($D55,'Avto. zavar. SŽ Infrastruktura'!$A$16:$P$34,COLUMN()-14,FALSE)=0,"",VLOOKUP($D55,'Avto. zavar. SŽ Infrastruktura'!$A$16:$P$34,COLUMN()-14,FALSE)))</f>
        <v/>
      </c>
      <c r="Z55" s="216" t="str">
        <f>IF($D55="","",IF(VLOOKUP($D55,'Avto. zavar. SŽ Infrastruktura'!$A$16:$P$34,COLUMN()-14,FALSE)=0,"",VLOOKUP($D55,'Avto. zavar. SŽ Infrastruktura'!$A$16:$P$34,COLUMN()-14,FALSE)))</f>
        <v/>
      </c>
      <c r="AA55" s="216" t="str">
        <f>IF($D55="","",IF(VLOOKUP($D55,'Avto. zavar. SŽ Infrastruktura'!$A$16:$P$34,COLUMN()-14,FALSE)=0,"",VLOOKUP($D55,'Avto. zavar. SŽ Infrastruktura'!$A$16:$P$34,COLUMN()-14,FALSE)))</f>
        <v/>
      </c>
      <c r="AB55" s="216" t="str">
        <f>IF($D55="","",IF(VLOOKUP($D55,'Avto. zavar. SŽ Infrastruktura'!$A$16:$P$34,COLUMN()-14,FALSE)=0,"",VLOOKUP($D55,'Avto. zavar. SŽ Infrastruktura'!$A$16:$P$34,COLUMN()-14,FALSE)))</f>
        <v/>
      </c>
      <c r="AC55" s="430" t="str">
        <f>IF($D55="","",IF(VLOOKUP($D55,'Avto. zavar. SŽ Infrastruktura'!$A$16:$P$34,COLUMN()-14,FALSE)=0,"",VLOOKUP($D55,'Avto. zavar. SŽ Infrastruktura'!$A$16:$P$34,COLUMN()-14,FALSE)))</f>
        <v/>
      </c>
      <c r="AD55" s="216" t="str">
        <f>IF($D55="","",IF(VLOOKUP($D55,'Avto. zavar. SŽ Infrastruktura'!$A$16:$P$34,COLUMN()-14,FALSE)=0,"",VLOOKUP($D55,'Avto. zavar. SŽ Infrastruktura'!$A$16:$P$34,COLUMN()-14,FALSE)))</f>
        <v/>
      </c>
      <c r="AE55" s="216">
        <f t="shared" si="1"/>
        <v>0</v>
      </c>
      <c r="AF55" s="190">
        <f t="shared" si="2"/>
        <v>0</v>
      </c>
      <c r="AG55" s="203"/>
      <c r="AK55" s="211"/>
    </row>
    <row r="56" spans="1:37" s="92" customFormat="1" ht="40" customHeight="1" x14ac:dyDescent="0.25">
      <c r="A56" s="289"/>
      <c r="B56" s="118">
        <f>MAX($B$14:B55)+1</f>
        <v>43</v>
      </c>
      <c r="C56" s="291" t="s">
        <v>550</v>
      </c>
      <c r="D56" s="173" t="s">
        <v>243</v>
      </c>
      <c r="E56" s="118" t="s">
        <v>648</v>
      </c>
      <c r="F56" s="177" t="s">
        <v>131</v>
      </c>
      <c r="G56" s="177" t="s">
        <v>649</v>
      </c>
      <c r="H56" s="118" t="s">
        <v>650</v>
      </c>
      <c r="I56" s="118">
        <v>5</v>
      </c>
      <c r="J56" s="121">
        <v>2018</v>
      </c>
      <c r="K56" s="122">
        <v>81</v>
      </c>
      <c r="L56" s="440">
        <v>1461</v>
      </c>
      <c r="M56" s="122"/>
      <c r="N56" s="122"/>
      <c r="O56" s="123">
        <v>18590</v>
      </c>
      <c r="P56" s="332">
        <v>45839</v>
      </c>
      <c r="Q56" s="333">
        <v>46203</v>
      </c>
      <c r="R56" s="124">
        <f t="shared" si="6"/>
        <v>365</v>
      </c>
      <c r="S56" s="216" t="str">
        <f>IF($D56="","",IF(VLOOKUP($D56,'Avto. zavar. SŽ Infrastruktura'!$A$16:$P$34,COLUMN()-14,FALSE)=0,"",VLOOKUP($D56,'Avto. zavar. SŽ Infrastruktura'!$A$16:$P$34,COLUMN()-14,FALSE)))</f>
        <v/>
      </c>
      <c r="T56" s="216" t="str">
        <f>IF($D56="","",IF(VLOOKUP($D56,'Avto. zavar. SŽ Infrastruktura'!$A$16:$P$34,COLUMN()-14,FALSE)=0,"",VLOOKUP($D56,'Avto. zavar. SŽ Infrastruktura'!$A$16:$P$34,COLUMN()-14,FALSE)))</f>
        <v/>
      </c>
      <c r="U56" s="216" t="str">
        <f>IF($D56="","",IF(VLOOKUP($D56,'Avto. zavar. SŽ Infrastruktura'!$A$16:$P$34,COLUMN()-14,FALSE)=0,"",VLOOKUP($D56,'Avto. zavar. SŽ Infrastruktura'!$A$16:$P$34,COLUMN()-14,FALSE)))</f>
        <v/>
      </c>
      <c r="V56" s="216" t="str">
        <f>IF($D56="","",IF(VLOOKUP($D56,'Avto. zavar. SŽ Infrastruktura'!$A$16:$P$34,COLUMN()-14,FALSE)=0,"",VLOOKUP($D56,'Avto. zavar. SŽ Infrastruktura'!$A$16:$P$34,COLUMN()-14,FALSE)))</f>
        <v/>
      </c>
      <c r="W56" s="216" t="str">
        <f>IF($D56="","",IF(VLOOKUP($D56,'Avto. zavar. SŽ Infrastruktura'!$A$16:$P$34,COLUMN()-14,FALSE)=0,"",VLOOKUP($D56,'Avto. zavar. SŽ Infrastruktura'!$A$16:$P$34,COLUMN()-14,FALSE)))</f>
        <v/>
      </c>
      <c r="X56" s="216" t="str">
        <f>IF($D56="","",IF(VLOOKUP($D56,'Avto. zavar. SŽ Infrastruktura'!$A$16:$P$34,COLUMN()-14,FALSE)=0,"",VLOOKUP($D56,'Avto. zavar. SŽ Infrastruktura'!$A$16:$P$34,COLUMN()-14,FALSE)))</f>
        <v/>
      </c>
      <c r="Y56" s="216" t="str">
        <f>IF($D56="","",IF(VLOOKUP($D56,'Avto. zavar. SŽ Infrastruktura'!$A$16:$P$34,COLUMN()-14,FALSE)=0,"",VLOOKUP($D56,'Avto. zavar. SŽ Infrastruktura'!$A$16:$P$34,COLUMN()-14,FALSE)))</f>
        <v/>
      </c>
      <c r="Z56" s="216" t="str">
        <f>IF($D56="","",IF(VLOOKUP($D56,'Avto. zavar. SŽ Infrastruktura'!$A$16:$P$34,COLUMN()-14,FALSE)=0,"",VLOOKUP($D56,'Avto. zavar. SŽ Infrastruktura'!$A$16:$P$34,COLUMN()-14,FALSE)))</f>
        <v/>
      </c>
      <c r="AA56" s="216" t="str">
        <f>IF($D56="","",IF(VLOOKUP($D56,'Avto. zavar. SŽ Infrastruktura'!$A$16:$P$34,COLUMN()-14,FALSE)=0,"",VLOOKUP($D56,'Avto. zavar. SŽ Infrastruktura'!$A$16:$P$34,COLUMN()-14,FALSE)))</f>
        <v/>
      </c>
      <c r="AB56" s="216" t="str">
        <f>IF($D56="","",IF(VLOOKUP($D56,'Avto. zavar. SŽ Infrastruktura'!$A$16:$P$34,COLUMN()-14,FALSE)=0,"",VLOOKUP($D56,'Avto. zavar. SŽ Infrastruktura'!$A$16:$P$34,COLUMN()-14,FALSE)))</f>
        <v/>
      </c>
      <c r="AC56" s="430" t="str">
        <f>IF($D56="","",IF(VLOOKUP($D56,'Avto. zavar. SŽ Infrastruktura'!$A$16:$P$34,COLUMN()-14,FALSE)=0,"",VLOOKUP($D56,'Avto. zavar. SŽ Infrastruktura'!$A$16:$P$34,COLUMN()-14,FALSE)))</f>
        <v/>
      </c>
      <c r="AD56" s="216" t="str">
        <f>IF($D56="","",IF(VLOOKUP($D56,'Avto. zavar. SŽ Infrastruktura'!$A$16:$P$34,COLUMN()-14,FALSE)=0,"",VLOOKUP($D56,'Avto. zavar. SŽ Infrastruktura'!$A$16:$P$34,COLUMN()-14,FALSE)))</f>
        <v/>
      </c>
      <c r="AE56" s="216">
        <f t="shared" si="1"/>
        <v>0</v>
      </c>
      <c r="AF56" s="190">
        <f t="shared" si="2"/>
        <v>0</v>
      </c>
      <c r="AG56" s="203"/>
      <c r="AK56" s="211"/>
    </row>
    <row r="57" spans="1:37" s="92" customFormat="1" ht="40" customHeight="1" x14ac:dyDescent="0.25">
      <c r="A57" s="289"/>
      <c r="B57" s="118">
        <f>MAX($B$14:B56)+1</f>
        <v>44</v>
      </c>
      <c r="C57" s="291" t="s">
        <v>550</v>
      </c>
      <c r="D57" s="173" t="s">
        <v>243</v>
      </c>
      <c r="E57" s="118" t="s">
        <v>651</v>
      </c>
      <c r="F57" s="177" t="s">
        <v>131</v>
      </c>
      <c r="G57" s="177" t="s">
        <v>649</v>
      </c>
      <c r="H57" s="118" t="s">
        <v>652</v>
      </c>
      <c r="I57" s="118">
        <v>5</v>
      </c>
      <c r="J57" s="121">
        <v>2018</v>
      </c>
      <c r="K57" s="122">
        <v>81</v>
      </c>
      <c r="L57" s="440">
        <v>1461</v>
      </c>
      <c r="M57" s="122"/>
      <c r="N57" s="122"/>
      <c r="O57" s="123">
        <v>18590</v>
      </c>
      <c r="P57" s="332">
        <v>45839</v>
      </c>
      <c r="Q57" s="333">
        <v>46203</v>
      </c>
      <c r="R57" s="124">
        <f t="shared" si="6"/>
        <v>365</v>
      </c>
      <c r="S57" s="216" t="str">
        <f>IF($D57="","",IF(VLOOKUP($D57,'Avto. zavar. SŽ Infrastruktura'!$A$16:$P$34,COLUMN()-14,FALSE)=0,"",VLOOKUP($D57,'Avto. zavar. SŽ Infrastruktura'!$A$16:$P$34,COLUMN()-14,FALSE)))</f>
        <v/>
      </c>
      <c r="T57" s="216" t="str">
        <f>IF($D57="","",IF(VLOOKUP($D57,'Avto. zavar. SŽ Infrastruktura'!$A$16:$P$34,COLUMN()-14,FALSE)=0,"",VLOOKUP($D57,'Avto. zavar. SŽ Infrastruktura'!$A$16:$P$34,COLUMN()-14,FALSE)))</f>
        <v/>
      </c>
      <c r="U57" s="216" t="str">
        <f>IF($D57="","",IF(VLOOKUP($D57,'Avto. zavar. SŽ Infrastruktura'!$A$16:$P$34,COLUMN()-14,FALSE)=0,"",VLOOKUP($D57,'Avto. zavar. SŽ Infrastruktura'!$A$16:$P$34,COLUMN()-14,FALSE)))</f>
        <v/>
      </c>
      <c r="V57" s="216" t="str">
        <f>IF($D57="","",IF(VLOOKUP($D57,'Avto. zavar. SŽ Infrastruktura'!$A$16:$P$34,COLUMN()-14,FALSE)=0,"",VLOOKUP($D57,'Avto. zavar. SŽ Infrastruktura'!$A$16:$P$34,COLUMN()-14,FALSE)))</f>
        <v/>
      </c>
      <c r="W57" s="216" t="str">
        <f>IF($D57="","",IF(VLOOKUP($D57,'Avto. zavar. SŽ Infrastruktura'!$A$16:$P$34,COLUMN()-14,FALSE)=0,"",VLOOKUP($D57,'Avto. zavar. SŽ Infrastruktura'!$A$16:$P$34,COLUMN()-14,FALSE)))</f>
        <v/>
      </c>
      <c r="X57" s="216" t="str">
        <f>IF($D57="","",IF(VLOOKUP($D57,'Avto. zavar. SŽ Infrastruktura'!$A$16:$P$34,COLUMN()-14,FALSE)=0,"",VLOOKUP($D57,'Avto. zavar. SŽ Infrastruktura'!$A$16:$P$34,COLUMN()-14,FALSE)))</f>
        <v/>
      </c>
      <c r="Y57" s="216" t="str">
        <f>IF($D57="","",IF(VLOOKUP($D57,'Avto. zavar. SŽ Infrastruktura'!$A$16:$P$34,COLUMN()-14,FALSE)=0,"",VLOOKUP($D57,'Avto. zavar. SŽ Infrastruktura'!$A$16:$P$34,COLUMN()-14,FALSE)))</f>
        <v/>
      </c>
      <c r="Z57" s="216" t="str">
        <f>IF($D57="","",IF(VLOOKUP($D57,'Avto. zavar. SŽ Infrastruktura'!$A$16:$P$34,COLUMN()-14,FALSE)=0,"",VLOOKUP($D57,'Avto. zavar. SŽ Infrastruktura'!$A$16:$P$34,COLUMN()-14,FALSE)))</f>
        <v/>
      </c>
      <c r="AA57" s="216" t="str">
        <f>IF($D57="","",IF(VLOOKUP($D57,'Avto. zavar. SŽ Infrastruktura'!$A$16:$P$34,COLUMN()-14,FALSE)=0,"",VLOOKUP($D57,'Avto. zavar. SŽ Infrastruktura'!$A$16:$P$34,COLUMN()-14,FALSE)))</f>
        <v/>
      </c>
      <c r="AB57" s="216" t="str">
        <f>IF($D57="","",IF(VLOOKUP($D57,'Avto. zavar. SŽ Infrastruktura'!$A$16:$P$34,COLUMN()-14,FALSE)=0,"",VLOOKUP($D57,'Avto. zavar. SŽ Infrastruktura'!$A$16:$P$34,COLUMN()-14,FALSE)))</f>
        <v/>
      </c>
      <c r="AC57" s="430" t="str">
        <f>IF($D57="","",IF(VLOOKUP($D57,'Avto. zavar. SŽ Infrastruktura'!$A$16:$P$34,COLUMN()-14,FALSE)=0,"",VLOOKUP($D57,'Avto. zavar. SŽ Infrastruktura'!$A$16:$P$34,COLUMN()-14,FALSE)))</f>
        <v/>
      </c>
      <c r="AD57" s="216" t="str">
        <f>IF($D57="","",IF(VLOOKUP($D57,'Avto. zavar. SŽ Infrastruktura'!$A$16:$P$34,COLUMN()-14,FALSE)=0,"",VLOOKUP($D57,'Avto. zavar. SŽ Infrastruktura'!$A$16:$P$34,COLUMN()-14,FALSE)))</f>
        <v/>
      </c>
      <c r="AE57" s="216">
        <f t="shared" si="1"/>
        <v>0</v>
      </c>
      <c r="AF57" s="190">
        <f t="shared" si="2"/>
        <v>0</v>
      </c>
      <c r="AG57" s="203"/>
      <c r="AK57" s="211"/>
    </row>
    <row r="58" spans="1:37" s="92" customFormat="1" ht="40" customHeight="1" x14ac:dyDescent="0.25">
      <c r="A58" s="289"/>
      <c r="B58" s="118">
        <f>MAX($B$14:B57)+1</f>
        <v>45</v>
      </c>
      <c r="C58" s="291" t="s">
        <v>550</v>
      </c>
      <c r="D58" s="173" t="s">
        <v>82</v>
      </c>
      <c r="E58" s="118" t="s">
        <v>653</v>
      </c>
      <c r="F58" s="177" t="s">
        <v>131</v>
      </c>
      <c r="G58" s="177" t="s">
        <v>155</v>
      </c>
      <c r="H58" s="118" t="s">
        <v>654</v>
      </c>
      <c r="I58" s="118">
        <v>5</v>
      </c>
      <c r="J58" s="121">
        <v>2008</v>
      </c>
      <c r="K58" s="122">
        <v>62</v>
      </c>
      <c r="L58" s="440">
        <v>1461</v>
      </c>
      <c r="M58" s="122"/>
      <c r="N58" s="122"/>
      <c r="O58" s="123">
        <v>17130</v>
      </c>
      <c r="P58" s="332">
        <v>45839</v>
      </c>
      <c r="Q58" s="333">
        <v>46203</v>
      </c>
      <c r="R58" s="124">
        <f t="shared" si="6"/>
        <v>365</v>
      </c>
      <c r="S58" s="216" t="str">
        <f>IF($D58="","",IF(VLOOKUP($D58,'Avto. zavar. SŽ Infrastruktura'!$A$16:$P$34,COLUMN()-14,FALSE)=0,"",VLOOKUP($D58,'Avto. zavar. SŽ Infrastruktura'!$A$16:$P$34,COLUMN()-14,FALSE)))</f>
        <v/>
      </c>
      <c r="T58" s="216" t="str">
        <f>IF($D58="","",IF(VLOOKUP($D58,'Avto. zavar. SŽ Infrastruktura'!$A$16:$P$34,COLUMN()-14,FALSE)=0,"",VLOOKUP($D58,'Avto. zavar. SŽ Infrastruktura'!$A$16:$P$34,COLUMN()-14,FALSE)))</f>
        <v/>
      </c>
      <c r="U58" s="216" t="str">
        <f>IF($D58="","",IF(VLOOKUP($D58,'Avto. zavar. SŽ Infrastruktura'!$A$16:$P$34,COLUMN()-14,FALSE)=0,"",VLOOKUP($D58,'Avto. zavar. SŽ Infrastruktura'!$A$16:$P$34,COLUMN()-14,FALSE)))</f>
        <v/>
      </c>
      <c r="V58" s="216" t="str">
        <f>IF($D58="","",IF(VLOOKUP($D58,'Avto. zavar. SŽ Infrastruktura'!$A$16:$P$34,COLUMN()-14,FALSE)=0,"",VLOOKUP($D58,'Avto. zavar. SŽ Infrastruktura'!$A$16:$P$34,COLUMN()-14,FALSE)))</f>
        <v/>
      </c>
      <c r="W58" s="216" t="str">
        <f>IF($D58="","",IF(VLOOKUP($D58,'Avto. zavar. SŽ Infrastruktura'!$A$16:$P$34,COLUMN()-14,FALSE)=0,"",VLOOKUP($D58,'Avto. zavar. SŽ Infrastruktura'!$A$16:$P$34,COLUMN()-14,FALSE)))</f>
        <v/>
      </c>
      <c r="X58" s="216" t="str">
        <f>IF($D58="","",IF(VLOOKUP($D58,'Avto. zavar. SŽ Infrastruktura'!$A$16:$P$34,COLUMN()-14,FALSE)=0,"",VLOOKUP($D58,'Avto. zavar. SŽ Infrastruktura'!$A$16:$P$34,COLUMN()-14,FALSE)))</f>
        <v/>
      </c>
      <c r="Y58" s="216" t="str">
        <f>IF($D58="","",IF(VLOOKUP($D58,'Avto. zavar. SŽ Infrastruktura'!$A$16:$P$34,COLUMN()-14,FALSE)=0,"",VLOOKUP($D58,'Avto. zavar. SŽ Infrastruktura'!$A$16:$P$34,COLUMN()-14,FALSE)))</f>
        <v/>
      </c>
      <c r="Z58" s="216" t="str">
        <f>IF($D58="","",IF(VLOOKUP($D58,'Avto. zavar. SŽ Infrastruktura'!$A$16:$P$34,COLUMN()-14,FALSE)=0,"",VLOOKUP($D58,'Avto. zavar. SŽ Infrastruktura'!$A$16:$P$34,COLUMN()-14,FALSE)))</f>
        <v/>
      </c>
      <c r="AA58" s="216" t="str">
        <f>IF($D58="","",IF(VLOOKUP($D58,'Avto. zavar. SŽ Infrastruktura'!$A$16:$P$34,COLUMN()-14,FALSE)=0,"",VLOOKUP($D58,'Avto. zavar. SŽ Infrastruktura'!$A$16:$P$34,COLUMN()-14,FALSE)))</f>
        <v/>
      </c>
      <c r="AB58" s="216" t="str">
        <f>IF($D58="","",IF(VLOOKUP($D58,'Avto. zavar. SŽ Infrastruktura'!$A$16:$P$34,COLUMN()-14,FALSE)=0,"",VLOOKUP($D58,'Avto. zavar. SŽ Infrastruktura'!$A$16:$P$34,COLUMN()-14,FALSE)))</f>
        <v/>
      </c>
      <c r="AC58" s="430" t="str">
        <f>IF($D58="","",IF(VLOOKUP($D58,'Avto. zavar. SŽ Infrastruktura'!$A$16:$P$34,COLUMN()-14,FALSE)=0,"",VLOOKUP($D58,'Avto. zavar. SŽ Infrastruktura'!$A$16:$P$34,COLUMN()-14,FALSE)))</f>
        <v/>
      </c>
      <c r="AD58" s="216" t="str">
        <f>IF($D58="","",IF(VLOOKUP($D58,'Avto. zavar. SŽ Infrastruktura'!$A$16:$P$34,COLUMN()-14,FALSE)=0,"",VLOOKUP($D58,'Avto. zavar. SŽ Infrastruktura'!$A$16:$P$34,COLUMN()-14,FALSE)))</f>
        <v/>
      </c>
      <c r="AE58" s="216">
        <f t="shared" si="1"/>
        <v>0</v>
      </c>
      <c r="AF58" s="190">
        <f t="shared" si="2"/>
        <v>0</v>
      </c>
      <c r="AG58" s="203"/>
      <c r="AK58" s="211"/>
    </row>
    <row r="59" spans="1:37" s="92" customFormat="1" ht="40" customHeight="1" x14ac:dyDescent="0.25">
      <c r="A59" s="289"/>
      <c r="B59" s="118">
        <f>MAX($B$14:B58)+1</f>
        <v>46</v>
      </c>
      <c r="C59" s="291" t="s">
        <v>550</v>
      </c>
      <c r="D59" s="173" t="s">
        <v>82</v>
      </c>
      <c r="E59" s="118" t="s">
        <v>655</v>
      </c>
      <c r="F59" s="177" t="s">
        <v>131</v>
      </c>
      <c r="G59" s="177" t="s">
        <v>155</v>
      </c>
      <c r="H59" s="118" t="s">
        <v>656</v>
      </c>
      <c r="I59" s="118">
        <v>5</v>
      </c>
      <c r="J59" s="121">
        <v>2008</v>
      </c>
      <c r="K59" s="122">
        <v>62</v>
      </c>
      <c r="L59" s="440">
        <v>1461</v>
      </c>
      <c r="M59" s="122"/>
      <c r="N59" s="122"/>
      <c r="O59" s="123">
        <v>16530</v>
      </c>
      <c r="P59" s="332">
        <v>45839</v>
      </c>
      <c r="Q59" s="333">
        <v>46203</v>
      </c>
      <c r="R59" s="124">
        <f t="shared" si="6"/>
        <v>365</v>
      </c>
      <c r="S59" s="216" t="str">
        <f>IF($D59="","",IF(VLOOKUP($D59,'Avto. zavar. SŽ Infrastruktura'!$A$16:$P$34,COLUMN()-14,FALSE)=0,"",VLOOKUP($D59,'Avto. zavar. SŽ Infrastruktura'!$A$16:$P$34,COLUMN()-14,FALSE)))</f>
        <v/>
      </c>
      <c r="T59" s="216" t="str">
        <f>IF($D59="","",IF(VLOOKUP($D59,'Avto. zavar. SŽ Infrastruktura'!$A$16:$P$34,COLUMN()-14,FALSE)=0,"",VLOOKUP($D59,'Avto. zavar. SŽ Infrastruktura'!$A$16:$P$34,COLUMN()-14,FALSE)))</f>
        <v/>
      </c>
      <c r="U59" s="216" t="str">
        <f>IF($D59="","",IF(VLOOKUP($D59,'Avto. zavar. SŽ Infrastruktura'!$A$16:$P$34,COLUMN()-14,FALSE)=0,"",VLOOKUP($D59,'Avto. zavar. SŽ Infrastruktura'!$A$16:$P$34,COLUMN()-14,FALSE)))</f>
        <v/>
      </c>
      <c r="V59" s="216" t="str">
        <f>IF($D59="","",IF(VLOOKUP($D59,'Avto. zavar. SŽ Infrastruktura'!$A$16:$P$34,COLUMN()-14,FALSE)=0,"",VLOOKUP($D59,'Avto. zavar. SŽ Infrastruktura'!$A$16:$P$34,COLUMN()-14,FALSE)))</f>
        <v/>
      </c>
      <c r="W59" s="216" t="str">
        <f>IF($D59="","",IF(VLOOKUP($D59,'Avto. zavar. SŽ Infrastruktura'!$A$16:$P$34,COLUMN()-14,FALSE)=0,"",VLOOKUP($D59,'Avto. zavar. SŽ Infrastruktura'!$A$16:$P$34,COLUMN()-14,FALSE)))</f>
        <v/>
      </c>
      <c r="X59" s="216" t="str">
        <f>IF($D59="","",IF(VLOOKUP($D59,'Avto. zavar. SŽ Infrastruktura'!$A$16:$P$34,COLUMN()-14,FALSE)=0,"",VLOOKUP($D59,'Avto. zavar. SŽ Infrastruktura'!$A$16:$P$34,COLUMN()-14,FALSE)))</f>
        <v/>
      </c>
      <c r="Y59" s="216" t="str">
        <f>IF($D59="","",IF(VLOOKUP($D59,'Avto. zavar. SŽ Infrastruktura'!$A$16:$P$34,COLUMN()-14,FALSE)=0,"",VLOOKUP($D59,'Avto. zavar. SŽ Infrastruktura'!$A$16:$P$34,COLUMN()-14,FALSE)))</f>
        <v/>
      </c>
      <c r="Z59" s="216" t="str">
        <f>IF($D59="","",IF(VLOOKUP($D59,'Avto. zavar. SŽ Infrastruktura'!$A$16:$P$34,COLUMN()-14,FALSE)=0,"",VLOOKUP($D59,'Avto. zavar. SŽ Infrastruktura'!$A$16:$P$34,COLUMN()-14,FALSE)))</f>
        <v/>
      </c>
      <c r="AA59" s="216" t="str">
        <f>IF($D59="","",IF(VLOOKUP($D59,'Avto. zavar. SŽ Infrastruktura'!$A$16:$P$34,COLUMN()-14,FALSE)=0,"",VLOOKUP($D59,'Avto. zavar. SŽ Infrastruktura'!$A$16:$P$34,COLUMN()-14,FALSE)))</f>
        <v/>
      </c>
      <c r="AB59" s="216" t="str">
        <f>IF($D59="","",IF(VLOOKUP($D59,'Avto. zavar. SŽ Infrastruktura'!$A$16:$P$34,COLUMN()-14,FALSE)=0,"",VLOOKUP($D59,'Avto. zavar. SŽ Infrastruktura'!$A$16:$P$34,COLUMN()-14,FALSE)))</f>
        <v/>
      </c>
      <c r="AC59" s="430" t="str">
        <f>IF($D59="","",IF(VLOOKUP($D59,'Avto. zavar. SŽ Infrastruktura'!$A$16:$P$34,COLUMN()-14,FALSE)=0,"",VLOOKUP($D59,'Avto. zavar. SŽ Infrastruktura'!$A$16:$P$34,COLUMN()-14,FALSE)))</f>
        <v/>
      </c>
      <c r="AD59" s="216" t="str">
        <f>IF($D59="","",IF(VLOOKUP($D59,'Avto. zavar. SŽ Infrastruktura'!$A$16:$P$34,COLUMN()-14,FALSE)=0,"",VLOOKUP($D59,'Avto. zavar. SŽ Infrastruktura'!$A$16:$P$34,COLUMN()-14,FALSE)))</f>
        <v/>
      </c>
      <c r="AE59" s="216">
        <f t="shared" si="1"/>
        <v>0</v>
      </c>
      <c r="AF59" s="190">
        <f t="shared" si="2"/>
        <v>0</v>
      </c>
      <c r="AG59" s="203"/>
      <c r="AK59" s="211"/>
    </row>
    <row r="60" spans="1:37" s="92" customFormat="1" ht="40" customHeight="1" x14ac:dyDescent="0.25">
      <c r="A60" s="289"/>
      <c r="B60" s="118">
        <v>47</v>
      </c>
      <c r="C60" s="291" t="s">
        <v>550</v>
      </c>
      <c r="D60" s="173" t="s">
        <v>244</v>
      </c>
      <c r="E60" s="118" t="s">
        <v>657</v>
      </c>
      <c r="F60" s="177" t="s">
        <v>120</v>
      </c>
      <c r="G60" s="177" t="s">
        <v>658</v>
      </c>
      <c r="H60" s="118" t="s">
        <v>659</v>
      </c>
      <c r="I60" s="118">
        <v>5</v>
      </c>
      <c r="J60" s="121">
        <v>2017</v>
      </c>
      <c r="K60" s="122">
        <v>55</v>
      </c>
      <c r="L60" s="440">
        <v>1461</v>
      </c>
      <c r="M60" s="122"/>
      <c r="N60" s="122"/>
      <c r="O60" s="123">
        <v>12510</v>
      </c>
      <c r="P60" s="332">
        <v>45839</v>
      </c>
      <c r="Q60" s="333">
        <v>46203</v>
      </c>
      <c r="R60" s="124">
        <f t="shared" si="6"/>
        <v>365</v>
      </c>
      <c r="S60" s="216" t="str">
        <f>IF($D60="","",IF(VLOOKUP($D60,'Avto. zavar. SŽ Infrastruktura'!$A$16:$P$34,COLUMN()-14,FALSE)=0,"",VLOOKUP($D60,'Avto. zavar. SŽ Infrastruktura'!$A$16:$P$34,COLUMN()-14,FALSE)))</f>
        <v/>
      </c>
      <c r="T60" s="216" t="str">
        <f>IF($D60="","",IF(VLOOKUP($D60,'Avto. zavar. SŽ Infrastruktura'!$A$16:$P$34,COLUMN()-14,FALSE)=0,"",VLOOKUP($D60,'Avto. zavar. SŽ Infrastruktura'!$A$16:$P$34,COLUMN()-14,FALSE)))</f>
        <v/>
      </c>
      <c r="U60" s="216" t="str">
        <f>IF($D60="","",IF(VLOOKUP($D60,'Avto. zavar. SŽ Infrastruktura'!$A$16:$P$34,COLUMN()-14,FALSE)=0,"",VLOOKUP($D60,'Avto. zavar. SŽ Infrastruktura'!$A$16:$P$34,COLUMN()-14,FALSE)))</f>
        <v/>
      </c>
      <c r="V60" s="216" t="str">
        <f>IF($D60="","",IF(VLOOKUP($D60,'Avto. zavar. SŽ Infrastruktura'!$A$16:$P$34,COLUMN()-14,FALSE)=0,"",VLOOKUP($D60,'Avto. zavar. SŽ Infrastruktura'!$A$16:$P$34,COLUMN()-14,FALSE)))</f>
        <v/>
      </c>
      <c r="W60" s="216" t="str">
        <f>IF($D60="","",IF(VLOOKUP($D60,'Avto. zavar. SŽ Infrastruktura'!$A$16:$P$34,COLUMN()-14,FALSE)=0,"",VLOOKUP($D60,'Avto. zavar. SŽ Infrastruktura'!$A$16:$P$34,COLUMN()-14,FALSE)))</f>
        <v/>
      </c>
      <c r="X60" s="216" t="str">
        <f>IF($D60="","",IF(VLOOKUP($D60,'Avto. zavar. SŽ Infrastruktura'!$A$16:$P$34,COLUMN()-14,FALSE)=0,"",VLOOKUP($D60,'Avto. zavar. SŽ Infrastruktura'!$A$16:$P$34,COLUMN()-14,FALSE)))</f>
        <v/>
      </c>
      <c r="Y60" s="216" t="str">
        <f>IF($D60="","",IF(VLOOKUP($D60,'Avto. zavar. SŽ Infrastruktura'!$A$16:$P$34,COLUMN()-14,FALSE)=0,"",VLOOKUP($D60,'Avto. zavar. SŽ Infrastruktura'!$A$16:$P$34,COLUMN()-14,FALSE)))</f>
        <v/>
      </c>
      <c r="Z60" s="216" t="str">
        <f>IF($D60="","",IF(VLOOKUP($D60,'Avto. zavar. SŽ Infrastruktura'!$A$16:$P$34,COLUMN()-14,FALSE)=0,"",VLOOKUP($D60,'Avto. zavar. SŽ Infrastruktura'!$A$16:$P$34,COLUMN()-14,FALSE)))</f>
        <v/>
      </c>
      <c r="AA60" s="216" t="str">
        <f>IF($D60="","",IF(VLOOKUP($D60,'Avto. zavar. SŽ Infrastruktura'!$A$16:$P$34,COLUMN()-14,FALSE)=0,"",VLOOKUP($D60,'Avto. zavar. SŽ Infrastruktura'!$A$16:$P$34,COLUMN()-14,FALSE)))</f>
        <v/>
      </c>
      <c r="AB60" s="216" t="str">
        <f>IF($D60="","",IF(VLOOKUP($D60,'Avto. zavar. SŽ Infrastruktura'!$A$16:$P$34,COLUMN()-14,FALSE)=0,"",VLOOKUP($D60,'Avto. zavar. SŽ Infrastruktura'!$A$16:$P$34,COLUMN()-14,FALSE)))</f>
        <v/>
      </c>
      <c r="AC60" s="430" t="str">
        <f>IF($D60="","",IF(VLOOKUP($D60,'Avto. zavar. SŽ Infrastruktura'!$A$16:$P$34,COLUMN()-14,FALSE)=0,"",VLOOKUP($D60,'Avto. zavar. SŽ Infrastruktura'!$A$16:$P$34,COLUMN()-14,FALSE)))</f>
        <v/>
      </c>
      <c r="AD60" s="216" t="str">
        <f>IF($D60="","",IF(VLOOKUP($D60,'Avto. zavar. SŽ Infrastruktura'!$A$16:$P$34,COLUMN()-14,FALSE)=0,"",VLOOKUP($D60,'Avto. zavar. SŽ Infrastruktura'!$A$16:$P$34,COLUMN()-14,FALSE)))</f>
        <v/>
      </c>
      <c r="AE60" s="216">
        <f t="shared" ref="AE60:AE100" si="7">SUM(S60:AD60)</f>
        <v>0</v>
      </c>
      <c r="AF60" s="190">
        <f t="shared" ref="AF60:AF100" si="8">AE60/365*R60</f>
        <v>0</v>
      </c>
      <c r="AG60" s="203"/>
      <c r="AK60" s="211"/>
    </row>
    <row r="61" spans="1:37" s="92" customFormat="1" ht="40" customHeight="1" x14ac:dyDescent="0.25">
      <c r="A61" s="289"/>
      <c r="B61" s="118">
        <v>48</v>
      </c>
      <c r="C61" s="291" t="s">
        <v>550</v>
      </c>
      <c r="D61" s="173" t="s">
        <v>244</v>
      </c>
      <c r="E61" s="118" t="s">
        <v>660</v>
      </c>
      <c r="F61" s="177" t="s">
        <v>120</v>
      </c>
      <c r="G61" s="177" t="s">
        <v>658</v>
      </c>
      <c r="H61" s="118" t="s">
        <v>661</v>
      </c>
      <c r="I61" s="118">
        <v>5</v>
      </c>
      <c r="J61" s="121">
        <v>2018</v>
      </c>
      <c r="K61" s="122">
        <v>55</v>
      </c>
      <c r="L61" s="440">
        <v>1461</v>
      </c>
      <c r="M61" s="122"/>
      <c r="N61" s="122"/>
      <c r="O61" s="123">
        <v>12510</v>
      </c>
      <c r="P61" s="332">
        <v>45839</v>
      </c>
      <c r="Q61" s="333">
        <v>46203</v>
      </c>
      <c r="R61" s="124">
        <f t="shared" si="6"/>
        <v>365</v>
      </c>
      <c r="S61" s="216" t="str">
        <f>IF($D61="","",IF(VLOOKUP($D61,'Avto. zavar. SŽ Infrastruktura'!$A$16:$P$34,COLUMN()-14,FALSE)=0,"",VLOOKUP($D61,'Avto. zavar. SŽ Infrastruktura'!$A$16:$P$34,COLUMN()-14,FALSE)))</f>
        <v/>
      </c>
      <c r="T61" s="216" t="str">
        <f>IF($D61="","",IF(VLOOKUP($D61,'Avto. zavar. SŽ Infrastruktura'!$A$16:$P$34,COLUMN()-14,FALSE)=0,"",VLOOKUP($D61,'Avto. zavar. SŽ Infrastruktura'!$A$16:$P$34,COLUMN()-14,FALSE)))</f>
        <v/>
      </c>
      <c r="U61" s="216" t="str">
        <f>IF($D61="","",IF(VLOOKUP($D61,'Avto. zavar. SŽ Infrastruktura'!$A$16:$P$34,COLUMN()-14,FALSE)=0,"",VLOOKUP($D61,'Avto. zavar. SŽ Infrastruktura'!$A$16:$P$34,COLUMN()-14,FALSE)))</f>
        <v/>
      </c>
      <c r="V61" s="216" t="str">
        <f>IF($D61="","",IF(VLOOKUP($D61,'Avto. zavar. SŽ Infrastruktura'!$A$16:$P$34,COLUMN()-14,FALSE)=0,"",VLOOKUP($D61,'Avto. zavar. SŽ Infrastruktura'!$A$16:$P$34,COLUMN()-14,FALSE)))</f>
        <v/>
      </c>
      <c r="W61" s="216" t="str">
        <f>IF($D61="","",IF(VLOOKUP($D61,'Avto. zavar. SŽ Infrastruktura'!$A$16:$P$34,COLUMN()-14,FALSE)=0,"",VLOOKUP($D61,'Avto. zavar. SŽ Infrastruktura'!$A$16:$P$34,COLUMN()-14,FALSE)))</f>
        <v/>
      </c>
      <c r="X61" s="216" t="str">
        <f>IF($D61="","",IF(VLOOKUP($D61,'Avto. zavar. SŽ Infrastruktura'!$A$16:$P$34,COLUMN()-14,FALSE)=0,"",VLOOKUP($D61,'Avto. zavar. SŽ Infrastruktura'!$A$16:$P$34,COLUMN()-14,FALSE)))</f>
        <v/>
      </c>
      <c r="Y61" s="216" t="str">
        <f>IF($D61="","",IF(VLOOKUP($D61,'Avto. zavar. SŽ Infrastruktura'!$A$16:$P$34,COLUMN()-14,FALSE)=0,"",VLOOKUP($D61,'Avto. zavar. SŽ Infrastruktura'!$A$16:$P$34,COLUMN()-14,FALSE)))</f>
        <v/>
      </c>
      <c r="Z61" s="216" t="str">
        <f>IF($D61="","",IF(VLOOKUP($D61,'Avto. zavar. SŽ Infrastruktura'!$A$16:$P$34,COLUMN()-14,FALSE)=0,"",VLOOKUP($D61,'Avto. zavar. SŽ Infrastruktura'!$A$16:$P$34,COLUMN()-14,FALSE)))</f>
        <v/>
      </c>
      <c r="AA61" s="216" t="str">
        <f>IF($D61="","",IF(VLOOKUP($D61,'Avto. zavar. SŽ Infrastruktura'!$A$16:$P$34,COLUMN()-14,FALSE)=0,"",VLOOKUP($D61,'Avto. zavar. SŽ Infrastruktura'!$A$16:$P$34,COLUMN()-14,FALSE)))</f>
        <v/>
      </c>
      <c r="AB61" s="216" t="str">
        <f>IF($D61="","",IF(VLOOKUP($D61,'Avto. zavar. SŽ Infrastruktura'!$A$16:$P$34,COLUMN()-14,FALSE)=0,"",VLOOKUP($D61,'Avto. zavar. SŽ Infrastruktura'!$A$16:$P$34,COLUMN()-14,FALSE)))</f>
        <v/>
      </c>
      <c r="AC61" s="430" t="str">
        <f>IF($D61="","",IF(VLOOKUP($D61,'Avto. zavar. SŽ Infrastruktura'!$A$16:$P$34,COLUMN()-14,FALSE)=0,"",VLOOKUP($D61,'Avto. zavar. SŽ Infrastruktura'!$A$16:$P$34,COLUMN()-14,FALSE)))</f>
        <v/>
      </c>
      <c r="AD61" s="216" t="str">
        <f>IF($D61="","",IF(VLOOKUP($D61,'Avto. zavar. SŽ Infrastruktura'!$A$16:$P$34,COLUMN()-14,FALSE)=0,"",VLOOKUP($D61,'Avto. zavar. SŽ Infrastruktura'!$A$16:$P$34,COLUMN()-14,FALSE)))</f>
        <v/>
      </c>
      <c r="AE61" s="216">
        <f t="shared" si="7"/>
        <v>0</v>
      </c>
      <c r="AF61" s="190">
        <f t="shared" si="8"/>
        <v>0</v>
      </c>
      <c r="AG61" s="203"/>
      <c r="AK61" s="211"/>
    </row>
    <row r="62" spans="1:37" s="92" customFormat="1" ht="40" customHeight="1" x14ac:dyDescent="0.25">
      <c r="A62" s="289"/>
      <c r="B62" s="118">
        <f>MAX($B$14:B61)+1</f>
        <v>49</v>
      </c>
      <c r="C62" s="291" t="s">
        <v>550</v>
      </c>
      <c r="D62" s="173" t="s">
        <v>82</v>
      </c>
      <c r="E62" s="118" t="s">
        <v>662</v>
      </c>
      <c r="F62" s="177" t="s">
        <v>123</v>
      </c>
      <c r="G62" s="177" t="s">
        <v>663</v>
      </c>
      <c r="H62" s="118" t="s">
        <v>664</v>
      </c>
      <c r="I62" s="118">
        <v>5</v>
      </c>
      <c r="J62" s="121">
        <v>2004</v>
      </c>
      <c r="K62" s="122">
        <v>66</v>
      </c>
      <c r="L62" s="440">
        <v>1364</v>
      </c>
      <c r="M62" s="122"/>
      <c r="N62" s="122"/>
      <c r="O62" s="123">
        <f>15485+(14847*0)</f>
        <v>15485</v>
      </c>
      <c r="P62" s="332">
        <v>45839</v>
      </c>
      <c r="Q62" s="333">
        <v>46203</v>
      </c>
      <c r="R62" s="124">
        <f t="shared" si="6"/>
        <v>365</v>
      </c>
      <c r="S62" s="216" t="str">
        <f>IF($D62="","",IF(VLOOKUP($D62,'Avto. zavar. SŽ Infrastruktura'!$A$16:$P$34,COLUMN()-14,FALSE)=0,"",VLOOKUP($D62,'Avto. zavar. SŽ Infrastruktura'!$A$16:$P$34,COLUMN()-14,FALSE)))</f>
        <v/>
      </c>
      <c r="T62" s="216" t="str">
        <f>IF($D62="","",IF(VLOOKUP($D62,'Avto. zavar. SŽ Infrastruktura'!$A$16:$P$34,COLUMN()-14,FALSE)=0,"",VLOOKUP($D62,'Avto. zavar. SŽ Infrastruktura'!$A$16:$P$34,COLUMN()-14,FALSE)))</f>
        <v/>
      </c>
      <c r="U62" s="216" t="str">
        <f>IF($D62="","",IF(VLOOKUP($D62,'Avto. zavar. SŽ Infrastruktura'!$A$16:$P$34,COLUMN()-14,FALSE)=0,"",VLOOKUP($D62,'Avto. zavar. SŽ Infrastruktura'!$A$16:$P$34,COLUMN()-14,FALSE)))</f>
        <v/>
      </c>
      <c r="V62" s="216" t="str">
        <f>IF($D62="","",IF(VLOOKUP($D62,'Avto. zavar. SŽ Infrastruktura'!$A$16:$P$34,COLUMN()-14,FALSE)=0,"",VLOOKUP($D62,'Avto. zavar. SŽ Infrastruktura'!$A$16:$P$34,COLUMN()-14,FALSE)))</f>
        <v/>
      </c>
      <c r="W62" s="216" t="str">
        <f>IF($D62="","",IF(VLOOKUP($D62,'Avto. zavar. SŽ Infrastruktura'!$A$16:$P$34,COLUMN()-14,FALSE)=0,"",VLOOKUP($D62,'Avto. zavar. SŽ Infrastruktura'!$A$16:$P$34,COLUMN()-14,FALSE)))</f>
        <v/>
      </c>
      <c r="X62" s="216" t="str">
        <f>IF($D62="","",IF(VLOOKUP($D62,'Avto. zavar. SŽ Infrastruktura'!$A$16:$P$34,COLUMN()-14,FALSE)=0,"",VLOOKUP($D62,'Avto. zavar. SŽ Infrastruktura'!$A$16:$P$34,COLUMN()-14,FALSE)))</f>
        <v/>
      </c>
      <c r="Y62" s="216" t="str">
        <f>IF($D62="","",IF(VLOOKUP($D62,'Avto. zavar. SŽ Infrastruktura'!$A$16:$P$34,COLUMN()-14,FALSE)=0,"",VLOOKUP($D62,'Avto. zavar. SŽ Infrastruktura'!$A$16:$P$34,COLUMN()-14,FALSE)))</f>
        <v/>
      </c>
      <c r="Z62" s="216" t="str">
        <f>IF($D62="","",IF(VLOOKUP($D62,'Avto. zavar. SŽ Infrastruktura'!$A$16:$P$34,COLUMN()-14,FALSE)=0,"",VLOOKUP($D62,'Avto. zavar. SŽ Infrastruktura'!$A$16:$P$34,COLUMN()-14,FALSE)))</f>
        <v/>
      </c>
      <c r="AA62" s="216" t="str">
        <f>IF($D62="","",IF(VLOOKUP($D62,'Avto. zavar. SŽ Infrastruktura'!$A$16:$P$34,COLUMN()-14,FALSE)=0,"",VLOOKUP($D62,'Avto. zavar. SŽ Infrastruktura'!$A$16:$P$34,COLUMN()-14,FALSE)))</f>
        <v/>
      </c>
      <c r="AB62" s="216" t="str">
        <f>IF($D62="","",IF(VLOOKUP($D62,'Avto. zavar. SŽ Infrastruktura'!$A$16:$P$34,COLUMN()-14,FALSE)=0,"",VLOOKUP($D62,'Avto. zavar. SŽ Infrastruktura'!$A$16:$P$34,COLUMN()-14,FALSE)))</f>
        <v/>
      </c>
      <c r="AC62" s="430" t="str">
        <f>IF($D62="","",IF(VLOOKUP($D62,'Avto. zavar. SŽ Infrastruktura'!$A$16:$P$34,COLUMN()-14,FALSE)=0,"",VLOOKUP($D62,'Avto. zavar. SŽ Infrastruktura'!$A$16:$P$34,COLUMN()-14,FALSE)))</f>
        <v/>
      </c>
      <c r="AD62" s="216" t="str">
        <f>IF($D62="","",IF(VLOOKUP($D62,'Avto. zavar. SŽ Infrastruktura'!$A$16:$P$34,COLUMN()-14,FALSE)=0,"",VLOOKUP($D62,'Avto. zavar. SŽ Infrastruktura'!$A$16:$P$34,COLUMN()-14,FALSE)))</f>
        <v/>
      </c>
      <c r="AE62" s="216">
        <f t="shared" si="7"/>
        <v>0</v>
      </c>
      <c r="AF62" s="190">
        <f t="shared" si="8"/>
        <v>0</v>
      </c>
      <c r="AG62" s="203"/>
      <c r="AK62" s="211"/>
    </row>
    <row r="63" spans="1:37" s="92" customFormat="1" ht="40" customHeight="1" x14ac:dyDescent="0.25">
      <c r="A63" s="289"/>
      <c r="B63" s="118">
        <f>MAX($B$14:B62)+1</f>
        <v>50</v>
      </c>
      <c r="C63" s="291" t="s">
        <v>550</v>
      </c>
      <c r="D63" s="173" t="s">
        <v>244</v>
      </c>
      <c r="E63" s="118" t="s">
        <v>665</v>
      </c>
      <c r="F63" s="177" t="s">
        <v>131</v>
      </c>
      <c r="G63" s="177" t="s">
        <v>576</v>
      </c>
      <c r="H63" s="118" t="s">
        <v>666</v>
      </c>
      <c r="I63" s="118">
        <v>5</v>
      </c>
      <c r="J63" s="121">
        <v>2015</v>
      </c>
      <c r="K63" s="122">
        <v>66</v>
      </c>
      <c r="L63" s="440">
        <v>1461</v>
      </c>
      <c r="M63" s="122"/>
      <c r="N63" s="122"/>
      <c r="O63" s="123">
        <v>17760</v>
      </c>
      <c r="P63" s="332">
        <v>45839</v>
      </c>
      <c r="Q63" s="333">
        <v>46203</v>
      </c>
      <c r="R63" s="124">
        <f t="shared" si="6"/>
        <v>365</v>
      </c>
      <c r="S63" s="216" t="str">
        <f>IF($D63="","",IF(VLOOKUP($D63,'Avto. zavar. SŽ Infrastruktura'!$A$16:$P$34,COLUMN()-14,FALSE)=0,"",VLOOKUP($D63,'Avto. zavar. SŽ Infrastruktura'!$A$16:$P$34,COLUMN()-14,FALSE)))</f>
        <v/>
      </c>
      <c r="T63" s="216" t="str">
        <f>IF($D63="","",IF(VLOOKUP($D63,'Avto. zavar. SŽ Infrastruktura'!$A$16:$P$34,COLUMN()-14,FALSE)=0,"",VLOOKUP($D63,'Avto. zavar. SŽ Infrastruktura'!$A$16:$P$34,COLUMN()-14,FALSE)))</f>
        <v/>
      </c>
      <c r="U63" s="216" t="str">
        <f>IF($D63="","",IF(VLOOKUP($D63,'Avto. zavar. SŽ Infrastruktura'!$A$16:$P$34,COLUMN()-14,FALSE)=0,"",VLOOKUP($D63,'Avto. zavar. SŽ Infrastruktura'!$A$16:$P$34,COLUMN()-14,FALSE)))</f>
        <v/>
      </c>
      <c r="V63" s="216" t="str">
        <f>IF($D63="","",IF(VLOOKUP($D63,'Avto. zavar. SŽ Infrastruktura'!$A$16:$P$34,COLUMN()-14,FALSE)=0,"",VLOOKUP($D63,'Avto. zavar. SŽ Infrastruktura'!$A$16:$P$34,COLUMN()-14,FALSE)))</f>
        <v/>
      </c>
      <c r="W63" s="216" t="str">
        <f>IF($D63="","",IF(VLOOKUP($D63,'Avto. zavar. SŽ Infrastruktura'!$A$16:$P$34,COLUMN()-14,FALSE)=0,"",VLOOKUP($D63,'Avto. zavar. SŽ Infrastruktura'!$A$16:$P$34,COLUMN()-14,FALSE)))</f>
        <v/>
      </c>
      <c r="X63" s="216" t="str">
        <f>IF($D63="","",IF(VLOOKUP($D63,'Avto. zavar. SŽ Infrastruktura'!$A$16:$P$34,COLUMN()-14,FALSE)=0,"",VLOOKUP($D63,'Avto. zavar. SŽ Infrastruktura'!$A$16:$P$34,COLUMN()-14,FALSE)))</f>
        <v/>
      </c>
      <c r="Y63" s="216" t="str">
        <f>IF($D63="","",IF(VLOOKUP($D63,'Avto. zavar. SŽ Infrastruktura'!$A$16:$P$34,COLUMN()-14,FALSE)=0,"",VLOOKUP($D63,'Avto. zavar. SŽ Infrastruktura'!$A$16:$P$34,COLUMN()-14,FALSE)))</f>
        <v/>
      </c>
      <c r="Z63" s="216" t="str">
        <f>IF($D63="","",IF(VLOOKUP($D63,'Avto. zavar. SŽ Infrastruktura'!$A$16:$P$34,COLUMN()-14,FALSE)=0,"",VLOOKUP($D63,'Avto. zavar. SŽ Infrastruktura'!$A$16:$P$34,COLUMN()-14,FALSE)))</f>
        <v/>
      </c>
      <c r="AA63" s="216" t="str">
        <f>IF($D63="","",IF(VLOOKUP($D63,'Avto. zavar. SŽ Infrastruktura'!$A$16:$P$34,COLUMN()-14,FALSE)=0,"",VLOOKUP($D63,'Avto. zavar. SŽ Infrastruktura'!$A$16:$P$34,COLUMN()-14,FALSE)))</f>
        <v/>
      </c>
      <c r="AB63" s="216" t="str">
        <f>IF($D63="","",IF(VLOOKUP($D63,'Avto. zavar. SŽ Infrastruktura'!$A$16:$P$34,COLUMN()-14,FALSE)=0,"",VLOOKUP($D63,'Avto. zavar. SŽ Infrastruktura'!$A$16:$P$34,COLUMN()-14,FALSE)))</f>
        <v/>
      </c>
      <c r="AC63" s="430" t="str">
        <f>IF($D63="","",IF(VLOOKUP($D63,'Avto. zavar. SŽ Infrastruktura'!$A$16:$P$34,COLUMN()-14,FALSE)=0,"",VLOOKUP($D63,'Avto. zavar. SŽ Infrastruktura'!$A$16:$P$34,COLUMN()-14,FALSE)))</f>
        <v/>
      </c>
      <c r="AD63" s="216" t="str">
        <f>IF($D63="","",IF(VLOOKUP($D63,'Avto. zavar. SŽ Infrastruktura'!$A$16:$P$34,COLUMN()-14,FALSE)=0,"",VLOOKUP($D63,'Avto. zavar. SŽ Infrastruktura'!$A$16:$P$34,COLUMN()-14,FALSE)))</f>
        <v/>
      </c>
      <c r="AE63" s="216">
        <f t="shared" si="7"/>
        <v>0</v>
      </c>
      <c r="AF63" s="190">
        <f t="shared" si="8"/>
        <v>0</v>
      </c>
      <c r="AG63" s="203"/>
      <c r="AK63" s="211"/>
    </row>
    <row r="64" spans="1:37" s="92" customFormat="1" ht="40" customHeight="1" x14ac:dyDescent="0.25">
      <c r="A64" s="289"/>
      <c r="B64" s="118">
        <v>51</v>
      </c>
      <c r="C64" s="291" t="s">
        <v>550</v>
      </c>
      <c r="D64" s="173" t="s">
        <v>82</v>
      </c>
      <c r="E64" s="118" t="s">
        <v>667</v>
      </c>
      <c r="F64" s="177" t="s">
        <v>131</v>
      </c>
      <c r="G64" s="177" t="s">
        <v>155</v>
      </c>
      <c r="H64" s="118" t="s">
        <v>668</v>
      </c>
      <c r="I64" s="118">
        <v>5</v>
      </c>
      <c r="J64" s="121">
        <v>2008</v>
      </c>
      <c r="K64" s="122">
        <v>62</v>
      </c>
      <c r="L64" s="440">
        <v>1461</v>
      </c>
      <c r="M64" s="122"/>
      <c r="N64" s="122"/>
      <c r="O64" s="123">
        <v>16530</v>
      </c>
      <c r="P64" s="332">
        <v>45839</v>
      </c>
      <c r="Q64" s="333">
        <v>46203</v>
      </c>
      <c r="R64" s="124">
        <f t="shared" si="6"/>
        <v>365</v>
      </c>
      <c r="S64" s="216" t="str">
        <f>IF($D64="","",IF(VLOOKUP($D64,'Avto. zavar. SŽ Infrastruktura'!$A$16:$P$34,COLUMN()-14,FALSE)=0,"",VLOOKUP($D64,'Avto. zavar. SŽ Infrastruktura'!$A$16:$P$34,COLUMN()-14,FALSE)))</f>
        <v/>
      </c>
      <c r="T64" s="216" t="str">
        <f>IF($D64="","",IF(VLOOKUP($D64,'Avto. zavar. SŽ Infrastruktura'!$A$16:$P$34,COLUMN()-14,FALSE)=0,"",VLOOKUP($D64,'Avto. zavar. SŽ Infrastruktura'!$A$16:$P$34,COLUMN()-14,FALSE)))</f>
        <v/>
      </c>
      <c r="U64" s="216" t="str">
        <f>IF($D64="","",IF(VLOOKUP($D64,'Avto. zavar. SŽ Infrastruktura'!$A$16:$P$34,COLUMN()-14,FALSE)=0,"",VLOOKUP($D64,'Avto. zavar. SŽ Infrastruktura'!$A$16:$P$34,COLUMN()-14,FALSE)))</f>
        <v/>
      </c>
      <c r="V64" s="216" t="str">
        <f>IF($D64="","",IF(VLOOKUP($D64,'Avto. zavar. SŽ Infrastruktura'!$A$16:$P$34,COLUMN()-14,FALSE)=0,"",VLOOKUP($D64,'Avto. zavar. SŽ Infrastruktura'!$A$16:$P$34,COLUMN()-14,FALSE)))</f>
        <v/>
      </c>
      <c r="W64" s="216" t="str">
        <f>IF($D64="","",IF(VLOOKUP($D64,'Avto. zavar. SŽ Infrastruktura'!$A$16:$P$34,COLUMN()-14,FALSE)=0,"",VLOOKUP($D64,'Avto. zavar. SŽ Infrastruktura'!$A$16:$P$34,COLUMN()-14,FALSE)))</f>
        <v/>
      </c>
      <c r="X64" s="216" t="str">
        <f>IF($D64="","",IF(VLOOKUP($D64,'Avto. zavar. SŽ Infrastruktura'!$A$16:$P$34,COLUMN()-14,FALSE)=0,"",VLOOKUP($D64,'Avto. zavar. SŽ Infrastruktura'!$A$16:$P$34,COLUMN()-14,FALSE)))</f>
        <v/>
      </c>
      <c r="Y64" s="216" t="str">
        <f>IF($D64="","",IF(VLOOKUP($D64,'Avto. zavar. SŽ Infrastruktura'!$A$16:$P$34,COLUMN()-14,FALSE)=0,"",VLOOKUP($D64,'Avto. zavar. SŽ Infrastruktura'!$A$16:$P$34,COLUMN()-14,FALSE)))</f>
        <v/>
      </c>
      <c r="Z64" s="216" t="str">
        <f>IF($D64="","",IF(VLOOKUP($D64,'Avto. zavar. SŽ Infrastruktura'!$A$16:$P$34,COLUMN()-14,FALSE)=0,"",VLOOKUP($D64,'Avto. zavar. SŽ Infrastruktura'!$A$16:$P$34,COLUMN()-14,FALSE)))</f>
        <v/>
      </c>
      <c r="AA64" s="216" t="str">
        <f>IF($D64="","",IF(VLOOKUP($D64,'Avto. zavar. SŽ Infrastruktura'!$A$16:$P$34,COLUMN()-14,FALSE)=0,"",VLOOKUP($D64,'Avto. zavar. SŽ Infrastruktura'!$A$16:$P$34,COLUMN()-14,FALSE)))</f>
        <v/>
      </c>
      <c r="AB64" s="216" t="str">
        <f>IF($D64="","",IF(VLOOKUP($D64,'Avto. zavar. SŽ Infrastruktura'!$A$16:$P$34,COLUMN()-14,FALSE)=0,"",VLOOKUP($D64,'Avto. zavar. SŽ Infrastruktura'!$A$16:$P$34,COLUMN()-14,FALSE)))</f>
        <v/>
      </c>
      <c r="AC64" s="430" t="str">
        <f>IF($D64="","",IF(VLOOKUP($D64,'Avto. zavar. SŽ Infrastruktura'!$A$16:$P$34,COLUMN()-14,FALSE)=0,"",VLOOKUP($D64,'Avto. zavar. SŽ Infrastruktura'!$A$16:$P$34,COLUMN()-14,FALSE)))</f>
        <v/>
      </c>
      <c r="AD64" s="216" t="str">
        <f>IF($D64="","",IF(VLOOKUP($D64,'Avto. zavar. SŽ Infrastruktura'!$A$16:$P$34,COLUMN()-14,FALSE)=0,"",VLOOKUP($D64,'Avto. zavar. SŽ Infrastruktura'!$A$16:$P$34,COLUMN()-14,FALSE)))</f>
        <v/>
      </c>
      <c r="AE64" s="216">
        <f t="shared" si="7"/>
        <v>0</v>
      </c>
      <c r="AF64" s="190">
        <f t="shared" si="8"/>
        <v>0</v>
      </c>
      <c r="AG64" s="203"/>
      <c r="AK64" s="211"/>
    </row>
    <row r="65" spans="1:37" s="92" customFormat="1" ht="40" customHeight="1" x14ac:dyDescent="0.25">
      <c r="A65" s="289"/>
      <c r="B65" s="118">
        <f>MAX($B$14:B64)+1</f>
        <v>52</v>
      </c>
      <c r="C65" s="291" t="s">
        <v>550</v>
      </c>
      <c r="D65" s="173" t="s">
        <v>82</v>
      </c>
      <c r="E65" s="118" t="s">
        <v>669</v>
      </c>
      <c r="F65" s="177" t="s">
        <v>131</v>
      </c>
      <c r="G65" s="177" t="s">
        <v>591</v>
      </c>
      <c r="H65" s="118" t="s">
        <v>670</v>
      </c>
      <c r="I65" s="118">
        <v>9</v>
      </c>
      <c r="J65" s="121">
        <v>2008</v>
      </c>
      <c r="K65" s="122">
        <v>84</v>
      </c>
      <c r="L65" s="440">
        <v>1995</v>
      </c>
      <c r="M65" s="122"/>
      <c r="N65" s="122"/>
      <c r="O65" s="123">
        <f>25920+(25858*0)</f>
        <v>25920</v>
      </c>
      <c r="P65" s="332">
        <v>45839</v>
      </c>
      <c r="Q65" s="333">
        <v>46203</v>
      </c>
      <c r="R65" s="124">
        <f t="shared" ref="R65:R69" si="9">(Q65-P65)+1</f>
        <v>365</v>
      </c>
      <c r="S65" s="216" t="str">
        <f>IF($D65="","",IF(VLOOKUP($D65,'Avto. zavar. SŽ Infrastruktura'!$A$16:$P$34,COLUMN()-14,FALSE)=0,"",VLOOKUP($D65,'Avto. zavar. SŽ Infrastruktura'!$A$16:$P$34,COLUMN()-14,FALSE)))</f>
        <v/>
      </c>
      <c r="T65" s="216" t="str">
        <f>IF($D65="","",IF(VLOOKUP($D65,'Avto. zavar. SŽ Infrastruktura'!$A$16:$P$34,COLUMN()-14,FALSE)=0,"",VLOOKUP($D65,'Avto. zavar. SŽ Infrastruktura'!$A$16:$P$34,COLUMN()-14,FALSE)))</f>
        <v/>
      </c>
      <c r="U65" s="216" t="str">
        <f>IF($D65="","",IF(VLOOKUP($D65,'Avto. zavar. SŽ Infrastruktura'!$A$16:$P$34,COLUMN()-14,FALSE)=0,"",VLOOKUP($D65,'Avto. zavar. SŽ Infrastruktura'!$A$16:$P$34,COLUMN()-14,FALSE)))</f>
        <v/>
      </c>
      <c r="V65" s="216" t="str">
        <f>IF($D65="","",IF(VLOOKUP($D65,'Avto. zavar. SŽ Infrastruktura'!$A$16:$P$34,COLUMN()-14,FALSE)=0,"",VLOOKUP($D65,'Avto. zavar. SŽ Infrastruktura'!$A$16:$P$34,COLUMN()-14,FALSE)))</f>
        <v/>
      </c>
      <c r="W65" s="216" t="str">
        <f>IF($D65="","",IF(VLOOKUP($D65,'Avto. zavar. SŽ Infrastruktura'!$A$16:$P$34,COLUMN()-14,FALSE)=0,"",VLOOKUP($D65,'Avto. zavar. SŽ Infrastruktura'!$A$16:$P$34,COLUMN()-14,FALSE)))</f>
        <v/>
      </c>
      <c r="X65" s="216" t="str">
        <f>IF($D65="","",IF(VLOOKUP($D65,'Avto. zavar. SŽ Infrastruktura'!$A$16:$P$34,COLUMN()-14,FALSE)=0,"",VLOOKUP($D65,'Avto. zavar. SŽ Infrastruktura'!$A$16:$P$34,COLUMN()-14,FALSE)))</f>
        <v/>
      </c>
      <c r="Y65" s="216" t="str">
        <f>IF($D65="","",IF(VLOOKUP($D65,'Avto. zavar. SŽ Infrastruktura'!$A$16:$P$34,COLUMN()-14,FALSE)=0,"",VLOOKUP($D65,'Avto. zavar. SŽ Infrastruktura'!$A$16:$P$34,COLUMN()-14,FALSE)))</f>
        <v/>
      </c>
      <c r="Z65" s="216" t="str">
        <f>IF($D65="","",IF(VLOOKUP($D65,'Avto. zavar. SŽ Infrastruktura'!$A$16:$P$34,COLUMN()-14,FALSE)=0,"",VLOOKUP($D65,'Avto. zavar. SŽ Infrastruktura'!$A$16:$P$34,COLUMN()-14,FALSE)))</f>
        <v/>
      </c>
      <c r="AA65" s="216" t="str">
        <f>IF($D65="","",IF(VLOOKUP($D65,'Avto. zavar. SŽ Infrastruktura'!$A$16:$P$34,COLUMN()-14,FALSE)=0,"",VLOOKUP($D65,'Avto. zavar. SŽ Infrastruktura'!$A$16:$P$34,COLUMN()-14,FALSE)))</f>
        <v/>
      </c>
      <c r="AB65" s="216" t="str">
        <f>IF($D65="","",IF(VLOOKUP($D65,'Avto. zavar. SŽ Infrastruktura'!$A$16:$P$34,COLUMN()-14,FALSE)=0,"",VLOOKUP($D65,'Avto. zavar. SŽ Infrastruktura'!$A$16:$P$34,COLUMN()-14,FALSE)))</f>
        <v/>
      </c>
      <c r="AC65" s="430" t="str">
        <f>IF($D65="","",IF(VLOOKUP($D65,'Avto. zavar. SŽ Infrastruktura'!$A$16:$P$34,COLUMN()-14,FALSE)=0,"",VLOOKUP($D65,'Avto. zavar. SŽ Infrastruktura'!$A$16:$P$34,COLUMN()-14,FALSE)))</f>
        <v/>
      </c>
      <c r="AD65" s="216" t="str">
        <f>IF($D65="","",IF(VLOOKUP($D65,'Avto. zavar. SŽ Infrastruktura'!$A$16:$P$34,COLUMN()-14,FALSE)=0,"",VLOOKUP($D65,'Avto. zavar. SŽ Infrastruktura'!$A$16:$P$34,COLUMN()-14,FALSE)))</f>
        <v/>
      </c>
      <c r="AE65" s="216">
        <f t="shared" si="7"/>
        <v>0</v>
      </c>
      <c r="AF65" s="190">
        <f t="shared" si="8"/>
        <v>0</v>
      </c>
      <c r="AG65" s="203"/>
      <c r="AK65" s="211"/>
    </row>
    <row r="66" spans="1:37" s="92" customFormat="1" ht="40" customHeight="1" x14ac:dyDescent="0.25">
      <c r="A66" s="289"/>
      <c r="B66" s="118">
        <v>53</v>
      </c>
      <c r="C66" s="291" t="s">
        <v>550</v>
      </c>
      <c r="D66" s="173" t="s">
        <v>244</v>
      </c>
      <c r="E66" s="118" t="s">
        <v>671</v>
      </c>
      <c r="F66" s="177" t="s">
        <v>120</v>
      </c>
      <c r="G66" s="177" t="s">
        <v>658</v>
      </c>
      <c r="H66" s="118" t="s">
        <v>672</v>
      </c>
      <c r="I66" s="118">
        <v>5</v>
      </c>
      <c r="J66" s="121">
        <v>2018</v>
      </c>
      <c r="K66" s="122">
        <v>55</v>
      </c>
      <c r="L66" s="440">
        <v>1461</v>
      </c>
      <c r="M66" s="122"/>
      <c r="N66" s="122"/>
      <c r="O66" s="123">
        <v>12510</v>
      </c>
      <c r="P66" s="332">
        <v>45839</v>
      </c>
      <c r="Q66" s="333">
        <v>46203</v>
      </c>
      <c r="R66" s="124">
        <f t="shared" si="9"/>
        <v>365</v>
      </c>
      <c r="S66" s="216" t="str">
        <f>IF($D66="","",IF(VLOOKUP($D66,'Avto. zavar. SŽ Infrastruktura'!$A$16:$P$34,COLUMN()-14,FALSE)=0,"",VLOOKUP($D66,'Avto. zavar. SŽ Infrastruktura'!$A$16:$P$34,COLUMN()-14,FALSE)))</f>
        <v/>
      </c>
      <c r="T66" s="216" t="str">
        <f>IF($D66="","",IF(VLOOKUP($D66,'Avto. zavar. SŽ Infrastruktura'!$A$16:$P$34,COLUMN()-14,FALSE)=0,"",VLOOKUP($D66,'Avto. zavar. SŽ Infrastruktura'!$A$16:$P$34,COLUMN()-14,FALSE)))</f>
        <v/>
      </c>
      <c r="U66" s="216" t="str">
        <f>IF($D66="","",IF(VLOOKUP($D66,'Avto. zavar. SŽ Infrastruktura'!$A$16:$P$34,COLUMN()-14,FALSE)=0,"",VLOOKUP($D66,'Avto. zavar. SŽ Infrastruktura'!$A$16:$P$34,COLUMN()-14,FALSE)))</f>
        <v/>
      </c>
      <c r="V66" s="216" t="str">
        <f>IF($D66="","",IF(VLOOKUP($D66,'Avto. zavar. SŽ Infrastruktura'!$A$16:$P$34,COLUMN()-14,FALSE)=0,"",VLOOKUP($D66,'Avto. zavar. SŽ Infrastruktura'!$A$16:$P$34,COLUMN()-14,FALSE)))</f>
        <v/>
      </c>
      <c r="W66" s="216" t="str">
        <f>IF($D66="","",IF(VLOOKUP($D66,'Avto. zavar. SŽ Infrastruktura'!$A$16:$P$34,COLUMN()-14,FALSE)=0,"",VLOOKUP($D66,'Avto. zavar. SŽ Infrastruktura'!$A$16:$P$34,COLUMN()-14,FALSE)))</f>
        <v/>
      </c>
      <c r="X66" s="216" t="str">
        <f>IF($D66="","",IF(VLOOKUP($D66,'Avto. zavar. SŽ Infrastruktura'!$A$16:$P$34,COLUMN()-14,FALSE)=0,"",VLOOKUP($D66,'Avto. zavar. SŽ Infrastruktura'!$A$16:$P$34,COLUMN()-14,FALSE)))</f>
        <v/>
      </c>
      <c r="Y66" s="216" t="str">
        <f>IF($D66="","",IF(VLOOKUP($D66,'Avto. zavar. SŽ Infrastruktura'!$A$16:$P$34,COLUMN()-14,FALSE)=0,"",VLOOKUP($D66,'Avto. zavar. SŽ Infrastruktura'!$A$16:$P$34,COLUMN()-14,FALSE)))</f>
        <v/>
      </c>
      <c r="Z66" s="216" t="str">
        <f>IF($D66="","",IF(VLOOKUP($D66,'Avto. zavar. SŽ Infrastruktura'!$A$16:$P$34,COLUMN()-14,FALSE)=0,"",VLOOKUP($D66,'Avto. zavar. SŽ Infrastruktura'!$A$16:$P$34,COLUMN()-14,FALSE)))</f>
        <v/>
      </c>
      <c r="AA66" s="216" t="str">
        <f>IF($D66="","",IF(VLOOKUP($D66,'Avto. zavar. SŽ Infrastruktura'!$A$16:$P$34,COLUMN()-14,FALSE)=0,"",VLOOKUP($D66,'Avto. zavar. SŽ Infrastruktura'!$A$16:$P$34,COLUMN()-14,FALSE)))</f>
        <v/>
      </c>
      <c r="AB66" s="216" t="str">
        <f>IF($D66="","",IF(VLOOKUP($D66,'Avto. zavar. SŽ Infrastruktura'!$A$16:$P$34,COLUMN()-14,FALSE)=0,"",VLOOKUP($D66,'Avto. zavar. SŽ Infrastruktura'!$A$16:$P$34,COLUMN()-14,FALSE)))</f>
        <v/>
      </c>
      <c r="AC66" s="430" t="str">
        <f>IF($D66="","",IF(VLOOKUP($D66,'Avto. zavar. SŽ Infrastruktura'!$A$16:$P$34,COLUMN()-14,FALSE)=0,"",VLOOKUP($D66,'Avto. zavar. SŽ Infrastruktura'!$A$16:$P$34,COLUMN()-14,FALSE)))</f>
        <v/>
      </c>
      <c r="AD66" s="216" t="str">
        <f>IF($D66="","",IF(VLOOKUP($D66,'Avto. zavar. SŽ Infrastruktura'!$A$16:$P$34,COLUMN()-14,FALSE)=0,"",VLOOKUP($D66,'Avto. zavar. SŽ Infrastruktura'!$A$16:$P$34,COLUMN()-14,FALSE)))</f>
        <v/>
      </c>
      <c r="AE66" s="216">
        <f t="shared" si="7"/>
        <v>0</v>
      </c>
      <c r="AF66" s="190">
        <f t="shared" si="8"/>
        <v>0</v>
      </c>
      <c r="AG66" s="203"/>
      <c r="AK66" s="211"/>
    </row>
    <row r="67" spans="1:37" s="92" customFormat="1" ht="40" customHeight="1" x14ac:dyDescent="0.25">
      <c r="A67" s="289"/>
      <c r="B67" s="118">
        <v>54</v>
      </c>
      <c r="C67" s="291" t="s">
        <v>550</v>
      </c>
      <c r="D67" s="173" t="s">
        <v>244</v>
      </c>
      <c r="E67" s="118" t="s">
        <v>673</v>
      </c>
      <c r="F67" s="177" t="s">
        <v>120</v>
      </c>
      <c r="G67" s="177" t="s">
        <v>658</v>
      </c>
      <c r="H67" s="118" t="s">
        <v>674</v>
      </c>
      <c r="I67" s="118">
        <v>5</v>
      </c>
      <c r="J67" s="121">
        <v>2018</v>
      </c>
      <c r="K67" s="122">
        <v>55</v>
      </c>
      <c r="L67" s="440">
        <v>1461</v>
      </c>
      <c r="M67" s="122"/>
      <c r="N67" s="122"/>
      <c r="O67" s="123">
        <v>12510</v>
      </c>
      <c r="P67" s="332">
        <v>45839</v>
      </c>
      <c r="Q67" s="333">
        <v>46203</v>
      </c>
      <c r="R67" s="124">
        <f t="shared" si="9"/>
        <v>365</v>
      </c>
      <c r="S67" s="216" t="str">
        <f>IF($D67="","",IF(VLOOKUP($D67,'Avto. zavar. SŽ Infrastruktura'!$A$16:$P$34,COLUMN()-14,FALSE)=0,"",VLOOKUP($D67,'Avto. zavar. SŽ Infrastruktura'!$A$16:$P$34,COLUMN()-14,FALSE)))</f>
        <v/>
      </c>
      <c r="T67" s="216" t="str">
        <f>IF($D67="","",IF(VLOOKUP($D67,'Avto. zavar. SŽ Infrastruktura'!$A$16:$P$34,COLUMN()-14,FALSE)=0,"",VLOOKUP($D67,'Avto. zavar. SŽ Infrastruktura'!$A$16:$P$34,COLUMN()-14,FALSE)))</f>
        <v/>
      </c>
      <c r="U67" s="216" t="str">
        <f>IF($D67="","",IF(VLOOKUP($D67,'Avto. zavar. SŽ Infrastruktura'!$A$16:$P$34,COLUMN()-14,FALSE)=0,"",VLOOKUP($D67,'Avto. zavar. SŽ Infrastruktura'!$A$16:$P$34,COLUMN()-14,FALSE)))</f>
        <v/>
      </c>
      <c r="V67" s="216" t="str">
        <f>IF($D67="","",IF(VLOOKUP($D67,'Avto. zavar. SŽ Infrastruktura'!$A$16:$P$34,COLUMN()-14,FALSE)=0,"",VLOOKUP($D67,'Avto. zavar. SŽ Infrastruktura'!$A$16:$P$34,COLUMN()-14,FALSE)))</f>
        <v/>
      </c>
      <c r="W67" s="216" t="str">
        <f>IF($D67="","",IF(VLOOKUP($D67,'Avto. zavar. SŽ Infrastruktura'!$A$16:$P$34,COLUMN()-14,FALSE)=0,"",VLOOKUP($D67,'Avto. zavar. SŽ Infrastruktura'!$A$16:$P$34,COLUMN()-14,FALSE)))</f>
        <v/>
      </c>
      <c r="X67" s="216" t="str">
        <f>IF($D67="","",IF(VLOOKUP($D67,'Avto. zavar. SŽ Infrastruktura'!$A$16:$P$34,COLUMN()-14,FALSE)=0,"",VLOOKUP($D67,'Avto. zavar. SŽ Infrastruktura'!$A$16:$P$34,COLUMN()-14,FALSE)))</f>
        <v/>
      </c>
      <c r="Y67" s="216" t="str">
        <f>IF($D67="","",IF(VLOOKUP($D67,'Avto. zavar. SŽ Infrastruktura'!$A$16:$P$34,COLUMN()-14,FALSE)=0,"",VLOOKUP($D67,'Avto. zavar. SŽ Infrastruktura'!$A$16:$P$34,COLUMN()-14,FALSE)))</f>
        <v/>
      </c>
      <c r="Z67" s="216" t="str">
        <f>IF($D67="","",IF(VLOOKUP($D67,'Avto. zavar. SŽ Infrastruktura'!$A$16:$P$34,COLUMN()-14,FALSE)=0,"",VLOOKUP($D67,'Avto. zavar. SŽ Infrastruktura'!$A$16:$P$34,COLUMN()-14,FALSE)))</f>
        <v/>
      </c>
      <c r="AA67" s="216" t="str">
        <f>IF($D67="","",IF(VLOOKUP($D67,'Avto. zavar. SŽ Infrastruktura'!$A$16:$P$34,COLUMN()-14,FALSE)=0,"",VLOOKUP($D67,'Avto. zavar. SŽ Infrastruktura'!$A$16:$P$34,COLUMN()-14,FALSE)))</f>
        <v/>
      </c>
      <c r="AB67" s="216" t="str">
        <f>IF($D67="","",IF(VLOOKUP($D67,'Avto. zavar. SŽ Infrastruktura'!$A$16:$P$34,COLUMN()-14,FALSE)=0,"",VLOOKUP($D67,'Avto. zavar. SŽ Infrastruktura'!$A$16:$P$34,COLUMN()-14,FALSE)))</f>
        <v/>
      </c>
      <c r="AC67" s="430" t="str">
        <f>IF($D67="","",IF(VLOOKUP($D67,'Avto. zavar. SŽ Infrastruktura'!$A$16:$P$34,COLUMN()-14,FALSE)=0,"",VLOOKUP($D67,'Avto. zavar. SŽ Infrastruktura'!$A$16:$P$34,COLUMN()-14,FALSE)))</f>
        <v/>
      </c>
      <c r="AD67" s="216" t="str">
        <f>IF($D67="","",IF(VLOOKUP($D67,'Avto. zavar. SŽ Infrastruktura'!$A$16:$P$34,COLUMN()-14,FALSE)=0,"",VLOOKUP($D67,'Avto. zavar. SŽ Infrastruktura'!$A$16:$P$34,COLUMN()-14,FALSE)))</f>
        <v/>
      </c>
      <c r="AE67" s="216">
        <f t="shared" si="7"/>
        <v>0</v>
      </c>
      <c r="AF67" s="190">
        <f t="shared" si="8"/>
        <v>0</v>
      </c>
      <c r="AG67" s="203"/>
      <c r="AK67" s="211"/>
    </row>
    <row r="68" spans="1:37" s="92" customFormat="1" ht="40" customHeight="1" x14ac:dyDescent="0.25">
      <c r="A68" s="289"/>
      <c r="B68" s="118">
        <v>55</v>
      </c>
      <c r="C68" s="291" t="s">
        <v>550</v>
      </c>
      <c r="D68" s="173" t="s">
        <v>244</v>
      </c>
      <c r="E68" s="118" t="s">
        <v>675</v>
      </c>
      <c r="F68" s="177" t="s">
        <v>120</v>
      </c>
      <c r="G68" s="177" t="s">
        <v>658</v>
      </c>
      <c r="H68" s="118" t="s">
        <v>676</v>
      </c>
      <c r="I68" s="118">
        <v>5</v>
      </c>
      <c r="J68" s="121">
        <v>2018</v>
      </c>
      <c r="K68" s="122">
        <v>55</v>
      </c>
      <c r="L68" s="440">
        <v>1461</v>
      </c>
      <c r="M68" s="122"/>
      <c r="N68" s="122"/>
      <c r="O68" s="123">
        <v>12510</v>
      </c>
      <c r="P68" s="332">
        <v>45839</v>
      </c>
      <c r="Q68" s="333">
        <v>46203</v>
      </c>
      <c r="R68" s="124">
        <f t="shared" si="9"/>
        <v>365</v>
      </c>
      <c r="S68" s="216" t="str">
        <f>IF($D68="","",IF(VLOOKUP($D68,'Avto. zavar. SŽ Infrastruktura'!$A$16:$P$34,COLUMN()-14,FALSE)=0,"",VLOOKUP($D68,'Avto. zavar. SŽ Infrastruktura'!$A$16:$P$34,COLUMN()-14,FALSE)))</f>
        <v/>
      </c>
      <c r="T68" s="216" t="str">
        <f>IF($D68="","",IF(VLOOKUP($D68,'Avto. zavar. SŽ Infrastruktura'!$A$16:$P$34,COLUMN()-14,FALSE)=0,"",VLOOKUP($D68,'Avto. zavar. SŽ Infrastruktura'!$A$16:$P$34,COLUMN()-14,FALSE)))</f>
        <v/>
      </c>
      <c r="U68" s="216" t="str">
        <f>IF($D68="","",IF(VLOOKUP($D68,'Avto. zavar. SŽ Infrastruktura'!$A$16:$P$34,COLUMN()-14,FALSE)=0,"",VLOOKUP($D68,'Avto. zavar. SŽ Infrastruktura'!$A$16:$P$34,COLUMN()-14,FALSE)))</f>
        <v/>
      </c>
      <c r="V68" s="216" t="str">
        <f>IF($D68="","",IF(VLOOKUP($D68,'Avto. zavar. SŽ Infrastruktura'!$A$16:$P$34,COLUMN()-14,FALSE)=0,"",VLOOKUP($D68,'Avto. zavar. SŽ Infrastruktura'!$A$16:$P$34,COLUMN()-14,FALSE)))</f>
        <v/>
      </c>
      <c r="W68" s="216" t="str">
        <f>IF($D68="","",IF(VLOOKUP($D68,'Avto. zavar. SŽ Infrastruktura'!$A$16:$P$34,COLUMN()-14,FALSE)=0,"",VLOOKUP($D68,'Avto. zavar. SŽ Infrastruktura'!$A$16:$P$34,COLUMN()-14,FALSE)))</f>
        <v/>
      </c>
      <c r="X68" s="216" t="str">
        <f>IF($D68="","",IF(VLOOKUP($D68,'Avto. zavar. SŽ Infrastruktura'!$A$16:$P$34,COLUMN()-14,FALSE)=0,"",VLOOKUP($D68,'Avto. zavar. SŽ Infrastruktura'!$A$16:$P$34,COLUMN()-14,FALSE)))</f>
        <v/>
      </c>
      <c r="Y68" s="216" t="str">
        <f>IF($D68="","",IF(VLOOKUP($D68,'Avto. zavar. SŽ Infrastruktura'!$A$16:$P$34,COLUMN()-14,FALSE)=0,"",VLOOKUP($D68,'Avto. zavar. SŽ Infrastruktura'!$A$16:$P$34,COLUMN()-14,FALSE)))</f>
        <v/>
      </c>
      <c r="Z68" s="216" t="str">
        <f>IF($D68="","",IF(VLOOKUP($D68,'Avto. zavar. SŽ Infrastruktura'!$A$16:$P$34,COLUMN()-14,FALSE)=0,"",VLOOKUP($D68,'Avto. zavar. SŽ Infrastruktura'!$A$16:$P$34,COLUMN()-14,FALSE)))</f>
        <v/>
      </c>
      <c r="AA68" s="216" t="str">
        <f>IF($D68="","",IF(VLOOKUP($D68,'Avto. zavar. SŽ Infrastruktura'!$A$16:$P$34,COLUMN()-14,FALSE)=0,"",VLOOKUP($D68,'Avto. zavar. SŽ Infrastruktura'!$A$16:$P$34,COLUMN()-14,FALSE)))</f>
        <v/>
      </c>
      <c r="AB68" s="216" t="str">
        <f>IF($D68="","",IF(VLOOKUP($D68,'Avto. zavar. SŽ Infrastruktura'!$A$16:$P$34,COLUMN()-14,FALSE)=0,"",VLOOKUP($D68,'Avto. zavar. SŽ Infrastruktura'!$A$16:$P$34,COLUMN()-14,FALSE)))</f>
        <v/>
      </c>
      <c r="AC68" s="430" t="str">
        <f>IF($D68="","",IF(VLOOKUP($D68,'Avto. zavar. SŽ Infrastruktura'!$A$16:$P$34,COLUMN()-14,FALSE)=0,"",VLOOKUP($D68,'Avto. zavar. SŽ Infrastruktura'!$A$16:$P$34,COLUMN()-14,FALSE)))</f>
        <v/>
      </c>
      <c r="AD68" s="216" t="str">
        <f>IF($D68="","",IF(VLOOKUP($D68,'Avto. zavar. SŽ Infrastruktura'!$A$16:$P$34,COLUMN()-14,FALSE)=0,"",VLOOKUP($D68,'Avto. zavar. SŽ Infrastruktura'!$A$16:$P$34,COLUMN()-14,FALSE)))</f>
        <v/>
      </c>
      <c r="AE68" s="216">
        <f t="shared" si="7"/>
        <v>0</v>
      </c>
      <c r="AF68" s="190">
        <f t="shared" si="8"/>
        <v>0</v>
      </c>
      <c r="AG68" s="203"/>
      <c r="AK68" s="211"/>
    </row>
    <row r="69" spans="1:37" s="92" customFormat="1" ht="40" customHeight="1" x14ac:dyDescent="0.25">
      <c r="A69" s="289"/>
      <c r="B69" s="118">
        <f>MAX($B$14:B68)+1</f>
        <v>56</v>
      </c>
      <c r="C69" s="291" t="s">
        <v>550</v>
      </c>
      <c r="D69" s="173" t="s">
        <v>244</v>
      </c>
      <c r="E69" s="118" t="s">
        <v>677</v>
      </c>
      <c r="F69" s="177" t="s">
        <v>120</v>
      </c>
      <c r="G69" s="177" t="s">
        <v>658</v>
      </c>
      <c r="H69" s="118" t="s">
        <v>678</v>
      </c>
      <c r="I69" s="118">
        <v>5</v>
      </c>
      <c r="J69" s="121">
        <v>2017</v>
      </c>
      <c r="K69" s="122">
        <v>55</v>
      </c>
      <c r="L69" s="440">
        <v>1461</v>
      </c>
      <c r="M69" s="122"/>
      <c r="N69" s="122"/>
      <c r="O69" s="123">
        <v>12100</v>
      </c>
      <c r="P69" s="332">
        <v>45839</v>
      </c>
      <c r="Q69" s="333">
        <v>46203</v>
      </c>
      <c r="R69" s="124">
        <f t="shared" si="9"/>
        <v>365</v>
      </c>
      <c r="S69" s="216" t="str">
        <f>IF($D69="","",IF(VLOOKUP($D69,'Avto. zavar. SŽ Infrastruktura'!$A$16:$P$34,COLUMN()-14,FALSE)=0,"",VLOOKUP($D69,'Avto. zavar. SŽ Infrastruktura'!$A$16:$P$34,COLUMN()-14,FALSE)))</f>
        <v/>
      </c>
      <c r="T69" s="216" t="str">
        <f>IF($D69="","",IF(VLOOKUP($D69,'Avto. zavar. SŽ Infrastruktura'!$A$16:$P$34,COLUMN()-14,FALSE)=0,"",VLOOKUP($D69,'Avto. zavar. SŽ Infrastruktura'!$A$16:$P$34,COLUMN()-14,FALSE)))</f>
        <v/>
      </c>
      <c r="U69" s="216" t="str">
        <f>IF($D69="","",IF(VLOOKUP($D69,'Avto. zavar. SŽ Infrastruktura'!$A$16:$P$34,COLUMN()-14,FALSE)=0,"",VLOOKUP($D69,'Avto. zavar. SŽ Infrastruktura'!$A$16:$P$34,COLUMN()-14,FALSE)))</f>
        <v/>
      </c>
      <c r="V69" s="216" t="str">
        <f>IF($D69="","",IF(VLOOKUP($D69,'Avto. zavar. SŽ Infrastruktura'!$A$16:$P$34,COLUMN()-14,FALSE)=0,"",VLOOKUP($D69,'Avto. zavar. SŽ Infrastruktura'!$A$16:$P$34,COLUMN()-14,FALSE)))</f>
        <v/>
      </c>
      <c r="W69" s="216" t="str">
        <f>IF($D69="","",IF(VLOOKUP($D69,'Avto. zavar. SŽ Infrastruktura'!$A$16:$P$34,COLUMN()-14,FALSE)=0,"",VLOOKUP($D69,'Avto. zavar. SŽ Infrastruktura'!$A$16:$P$34,COLUMN()-14,FALSE)))</f>
        <v/>
      </c>
      <c r="X69" s="216" t="str">
        <f>IF($D69="","",IF(VLOOKUP($D69,'Avto. zavar. SŽ Infrastruktura'!$A$16:$P$34,COLUMN()-14,FALSE)=0,"",VLOOKUP($D69,'Avto. zavar. SŽ Infrastruktura'!$A$16:$P$34,COLUMN()-14,FALSE)))</f>
        <v/>
      </c>
      <c r="Y69" s="216" t="str">
        <f>IF($D69="","",IF(VLOOKUP($D69,'Avto. zavar. SŽ Infrastruktura'!$A$16:$P$34,COLUMN()-14,FALSE)=0,"",VLOOKUP($D69,'Avto. zavar. SŽ Infrastruktura'!$A$16:$P$34,COLUMN()-14,FALSE)))</f>
        <v/>
      </c>
      <c r="Z69" s="216" t="str">
        <f>IF($D69="","",IF(VLOOKUP($D69,'Avto. zavar. SŽ Infrastruktura'!$A$16:$P$34,COLUMN()-14,FALSE)=0,"",VLOOKUP($D69,'Avto. zavar. SŽ Infrastruktura'!$A$16:$P$34,COLUMN()-14,FALSE)))</f>
        <v/>
      </c>
      <c r="AA69" s="216" t="str">
        <f>IF($D69="","",IF(VLOOKUP($D69,'Avto. zavar. SŽ Infrastruktura'!$A$16:$P$34,COLUMN()-14,FALSE)=0,"",VLOOKUP($D69,'Avto. zavar. SŽ Infrastruktura'!$A$16:$P$34,COLUMN()-14,FALSE)))</f>
        <v/>
      </c>
      <c r="AB69" s="216" t="str">
        <f>IF($D69="","",IF(VLOOKUP($D69,'Avto. zavar. SŽ Infrastruktura'!$A$16:$P$34,COLUMN()-14,FALSE)=0,"",VLOOKUP($D69,'Avto. zavar. SŽ Infrastruktura'!$A$16:$P$34,COLUMN()-14,FALSE)))</f>
        <v/>
      </c>
      <c r="AC69" s="430" t="str">
        <f>IF($D69="","",IF(VLOOKUP($D69,'Avto. zavar. SŽ Infrastruktura'!$A$16:$P$34,COLUMN()-14,FALSE)=0,"",VLOOKUP($D69,'Avto. zavar. SŽ Infrastruktura'!$A$16:$P$34,COLUMN()-14,FALSE)))</f>
        <v/>
      </c>
      <c r="AD69" s="216" t="str">
        <f>IF($D69="","",IF(VLOOKUP($D69,'Avto. zavar. SŽ Infrastruktura'!$A$16:$P$34,COLUMN()-14,FALSE)=0,"",VLOOKUP($D69,'Avto. zavar. SŽ Infrastruktura'!$A$16:$P$34,COLUMN()-14,FALSE)))</f>
        <v/>
      </c>
      <c r="AE69" s="216">
        <f t="shared" si="7"/>
        <v>0</v>
      </c>
      <c r="AF69" s="190">
        <f t="shared" si="8"/>
        <v>0</v>
      </c>
      <c r="AG69" s="203"/>
      <c r="AK69" s="211"/>
    </row>
    <row r="70" spans="1:37" s="92" customFormat="1" ht="40" customHeight="1" x14ac:dyDescent="0.25">
      <c r="A70" s="289"/>
      <c r="B70" s="118">
        <f>MAX($B$14:B69)+1</f>
        <v>57</v>
      </c>
      <c r="C70" s="291" t="s">
        <v>550</v>
      </c>
      <c r="D70" s="173" t="s">
        <v>244</v>
      </c>
      <c r="E70" s="118" t="s">
        <v>679</v>
      </c>
      <c r="F70" s="177" t="s">
        <v>131</v>
      </c>
      <c r="G70" s="177" t="s">
        <v>573</v>
      </c>
      <c r="H70" s="118" t="s">
        <v>680</v>
      </c>
      <c r="I70" s="118">
        <v>5</v>
      </c>
      <c r="J70" s="121">
        <v>2016</v>
      </c>
      <c r="K70" s="122">
        <v>55</v>
      </c>
      <c r="L70" s="440">
        <v>1149</v>
      </c>
      <c r="M70" s="122"/>
      <c r="N70" s="122"/>
      <c r="O70" s="123">
        <v>12650</v>
      </c>
      <c r="P70" s="332">
        <v>45839</v>
      </c>
      <c r="Q70" s="333">
        <v>46203</v>
      </c>
      <c r="R70" s="124">
        <f>(Q70-P70)+1</f>
        <v>365</v>
      </c>
      <c r="S70" s="216" t="str">
        <f>IF($D70="","",IF(VLOOKUP($D70,'Avto. zavar. SŽ Infrastruktura'!$A$16:$P$34,COLUMN()-14,FALSE)=0,"",VLOOKUP($D70,'Avto. zavar. SŽ Infrastruktura'!$A$16:$P$34,COLUMN()-14,FALSE)))</f>
        <v/>
      </c>
      <c r="T70" s="216" t="str">
        <f>IF($D70="","",IF(VLOOKUP($D70,'Avto. zavar. SŽ Infrastruktura'!$A$16:$P$34,COLUMN()-14,FALSE)=0,"",VLOOKUP($D70,'Avto. zavar. SŽ Infrastruktura'!$A$16:$P$34,COLUMN()-14,FALSE)))</f>
        <v/>
      </c>
      <c r="U70" s="216" t="str">
        <f>IF($D70="","",IF(VLOOKUP($D70,'Avto. zavar. SŽ Infrastruktura'!$A$16:$P$34,COLUMN()-14,FALSE)=0,"",VLOOKUP($D70,'Avto. zavar. SŽ Infrastruktura'!$A$16:$P$34,COLUMN()-14,FALSE)))</f>
        <v/>
      </c>
      <c r="V70" s="216" t="str">
        <f>IF($D70="","",IF(VLOOKUP($D70,'Avto. zavar. SŽ Infrastruktura'!$A$16:$P$34,COLUMN()-14,FALSE)=0,"",VLOOKUP($D70,'Avto. zavar. SŽ Infrastruktura'!$A$16:$P$34,COLUMN()-14,FALSE)))</f>
        <v/>
      </c>
      <c r="W70" s="216" t="str">
        <f>IF($D70="","",IF(VLOOKUP($D70,'Avto. zavar. SŽ Infrastruktura'!$A$16:$P$34,COLUMN()-14,FALSE)=0,"",VLOOKUP($D70,'Avto. zavar. SŽ Infrastruktura'!$A$16:$P$34,COLUMN()-14,FALSE)))</f>
        <v/>
      </c>
      <c r="X70" s="216" t="str">
        <f>IF($D70="","",IF(VLOOKUP($D70,'Avto. zavar. SŽ Infrastruktura'!$A$16:$P$34,COLUMN()-14,FALSE)=0,"",VLOOKUP($D70,'Avto. zavar. SŽ Infrastruktura'!$A$16:$P$34,COLUMN()-14,FALSE)))</f>
        <v/>
      </c>
      <c r="Y70" s="216" t="str">
        <f>IF($D70="","",IF(VLOOKUP($D70,'Avto. zavar. SŽ Infrastruktura'!$A$16:$P$34,COLUMN()-14,FALSE)=0,"",VLOOKUP($D70,'Avto. zavar. SŽ Infrastruktura'!$A$16:$P$34,COLUMN()-14,FALSE)))</f>
        <v/>
      </c>
      <c r="Z70" s="216" t="str">
        <f>IF($D70="","",IF(VLOOKUP($D70,'Avto. zavar. SŽ Infrastruktura'!$A$16:$P$34,COLUMN()-14,FALSE)=0,"",VLOOKUP($D70,'Avto. zavar. SŽ Infrastruktura'!$A$16:$P$34,COLUMN()-14,FALSE)))</f>
        <v/>
      </c>
      <c r="AA70" s="216" t="str">
        <f>IF($D70="","",IF(VLOOKUP($D70,'Avto. zavar. SŽ Infrastruktura'!$A$16:$P$34,COLUMN()-14,FALSE)=0,"",VLOOKUP($D70,'Avto. zavar. SŽ Infrastruktura'!$A$16:$P$34,COLUMN()-14,FALSE)))</f>
        <v/>
      </c>
      <c r="AB70" s="216" t="str">
        <f>IF($D70="","",IF(VLOOKUP($D70,'Avto. zavar. SŽ Infrastruktura'!$A$16:$P$34,COLUMN()-14,FALSE)=0,"",VLOOKUP($D70,'Avto. zavar. SŽ Infrastruktura'!$A$16:$P$34,COLUMN()-14,FALSE)))</f>
        <v/>
      </c>
      <c r="AC70" s="430" t="str">
        <f>IF($D70="","",IF(VLOOKUP($D70,'Avto. zavar. SŽ Infrastruktura'!$A$16:$P$34,COLUMN()-14,FALSE)=0,"",VLOOKUP($D70,'Avto. zavar. SŽ Infrastruktura'!$A$16:$P$34,COLUMN()-14,FALSE)))</f>
        <v/>
      </c>
      <c r="AD70" s="216" t="str">
        <f>IF($D70="","",IF(VLOOKUP($D70,'Avto. zavar. SŽ Infrastruktura'!$A$16:$P$34,COLUMN()-14,FALSE)=0,"",VLOOKUP($D70,'Avto. zavar. SŽ Infrastruktura'!$A$16:$P$34,COLUMN()-14,FALSE)))</f>
        <v/>
      </c>
      <c r="AE70" s="216">
        <f t="shared" si="7"/>
        <v>0</v>
      </c>
      <c r="AF70" s="190">
        <f t="shared" si="8"/>
        <v>0</v>
      </c>
      <c r="AG70" s="203"/>
      <c r="AK70" s="211"/>
    </row>
    <row r="71" spans="1:37" s="92" customFormat="1" ht="40" customHeight="1" x14ac:dyDescent="0.25">
      <c r="A71" s="289"/>
      <c r="B71" s="118">
        <f>MAX($B$14:B70)+1</f>
        <v>58</v>
      </c>
      <c r="C71" s="291" t="s">
        <v>550</v>
      </c>
      <c r="D71" s="173" t="s">
        <v>244</v>
      </c>
      <c r="E71" s="118" t="s">
        <v>681</v>
      </c>
      <c r="F71" s="177" t="s">
        <v>131</v>
      </c>
      <c r="G71" s="177" t="s">
        <v>682</v>
      </c>
      <c r="H71" s="118" t="s">
        <v>683</v>
      </c>
      <c r="I71" s="118">
        <v>9</v>
      </c>
      <c r="J71" s="121">
        <v>2015</v>
      </c>
      <c r="K71" s="122">
        <v>107</v>
      </c>
      <c r="L71" s="440">
        <v>2299</v>
      </c>
      <c r="M71" s="122"/>
      <c r="N71" s="122"/>
      <c r="O71" s="123">
        <f>32890+(31950*0)</f>
        <v>32890</v>
      </c>
      <c r="P71" s="332">
        <v>45839</v>
      </c>
      <c r="Q71" s="333">
        <v>46203</v>
      </c>
      <c r="R71" s="124">
        <f>(Q71-P71)+1</f>
        <v>365</v>
      </c>
      <c r="S71" s="216" t="str">
        <f>IF($D71="","",IF(VLOOKUP($D71,'Avto. zavar. SŽ Infrastruktura'!$A$16:$P$34,COLUMN()-14,FALSE)=0,"",VLOOKUP($D71,'Avto. zavar. SŽ Infrastruktura'!$A$16:$P$34,COLUMN()-14,FALSE)))</f>
        <v/>
      </c>
      <c r="T71" s="216" t="str">
        <f>IF($D71="","",IF(VLOOKUP($D71,'Avto. zavar. SŽ Infrastruktura'!$A$16:$P$34,COLUMN()-14,FALSE)=0,"",VLOOKUP($D71,'Avto. zavar. SŽ Infrastruktura'!$A$16:$P$34,COLUMN()-14,FALSE)))</f>
        <v/>
      </c>
      <c r="U71" s="216" t="str">
        <f>IF($D71="","",IF(VLOOKUP($D71,'Avto. zavar. SŽ Infrastruktura'!$A$16:$P$34,COLUMN()-14,FALSE)=0,"",VLOOKUP($D71,'Avto. zavar. SŽ Infrastruktura'!$A$16:$P$34,COLUMN()-14,FALSE)))</f>
        <v/>
      </c>
      <c r="V71" s="216" t="str">
        <f>IF($D71="","",IF(VLOOKUP($D71,'Avto. zavar. SŽ Infrastruktura'!$A$16:$P$34,COLUMN()-14,FALSE)=0,"",VLOOKUP($D71,'Avto. zavar. SŽ Infrastruktura'!$A$16:$P$34,COLUMN()-14,FALSE)))</f>
        <v/>
      </c>
      <c r="W71" s="216" t="str">
        <f>IF($D71="","",IF(VLOOKUP($D71,'Avto. zavar. SŽ Infrastruktura'!$A$16:$P$34,COLUMN()-14,FALSE)=0,"",VLOOKUP($D71,'Avto. zavar. SŽ Infrastruktura'!$A$16:$P$34,COLUMN()-14,FALSE)))</f>
        <v/>
      </c>
      <c r="X71" s="216" t="str">
        <f>IF($D71="","",IF(VLOOKUP($D71,'Avto. zavar. SŽ Infrastruktura'!$A$16:$P$34,COLUMN()-14,FALSE)=0,"",VLOOKUP($D71,'Avto. zavar. SŽ Infrastruktura'!$A$16:$P$34,COLUMN()-14,FALSE)))</f>
        <v/>
      </c>
      <c r="Y71" s="216" t="str">
        <f>IF($D71="","",IF(VLOOKUP($D71,'Avto. zavar. SŽ Infrastruktura'!$A$16:$P$34,COLUMN()-14,FALSE)=0,"",VLOOKUP($D71,'Avto. zavar. SŽ Infrastruktura'!$A$16:$P$34,COLUMN()-14,FALSE)))</f>
        <v/>
      </c>
      <c r="Z71" s="216" t="str">
        <f>IF($D71="","",IF(VLOOKUP($D71,'Avto. zavar. SŽ Infrastruktura'!$A$16:$P$34,COLUMN()-14,FALSE)=0,"",VLOOKUP($D71,'Avto. zavar. SŽ Infrastruktura'!$A$16:$P$34,COLUMN()-14,FALSE)))</f>
        <v/>
      </c>
      <c r="AA71" s="216" t="str">
        <f>IF($D71="","",IF(VLOOKUP($D71,'Avto. zavar. SŽ Infrastruktura'!$A$16:$P$34,COLUMN()-14,FALSE)=0,"",VLOOKUP($D71,'Avto. zavar. SŽ Infrastruktura'!$A$16:$P$34,COLUMN()-14,FALSE)))</f>
        <v/>
      </c>
      <c r="AB71" s="216" t="str">
        <f>IF($D71="","",IF(VLOOKUP($D71,'Avto. zavar. SŽ Infrastruktura'!$A$16:$P$34,COLUMN()-14,FALSE)=0,"",VLOOKUP($D71,'Avto. zavar. SŽ Infrastruktura'!$A$16:$P$34,COLUMN()-14,FALSE)))</f>
        <v/>
      </c>
      <c r="AC71" s="430" t="str">
        <f>IF($D71="","",IF(VLOOKUP($D71,'Avto. zavar. SŽ Infrastruktura'!$A$16:$P$34,COLUMN()-14,FALSE)=0,"",VLOOKUP($D71,'Avto. zavar. SŽ Infrastruktura'!$A$16:$P$34,COLUMN()-14,FALSE)))</f>
        <v/>
      </c>
      <c r="AD71" s="216" t="str">
        <f>IF($D71="","",IF(VLOOKUP($D71,'Avto. zavar. SŽ Infrastruktura'!$A$16:$P$34,COLUMN()-14,FALSE)=0,"",VLOOKUP($D71,'Avto. zavar. SŽ Infrastruktura'!$A$16:$P$34,COLUMN()-14,FALSE)))</f>
        <v/>
      </c>
      <c r="AE71" s="216">
        <f t="shared" si="7"/>
        <v>0</v>
      </c>
      <c r="AF71" s="190">
        <f t="shared" si="8"/>
        <v>0</v>
      </c>
      <c r="AG71" s="203"/>
      <c r="AK71" s="211"/>
    </row>
    <row r="72" spans="1:37" s="92" customFormat="1" ht="40" customHeight="1" x14ac:dyDescent="0.25">
      <c r="A72" s="289"/>
      <c r="B72" s="118">
        <f>MAX($B$14:B71)+1</f>
        <v>59</v>
      </c>
      <c r="C72" s="291" t="s">
        <v>550</v>
      </c>
      <c r="D72" s="173" t="s">
        <v>244</v>
      </c>
      <c r="E72" s="118" t="s">
        <v>684</v>
      </c>
      <c r="F72" s="177" t="s">
        <v>131</v>
      </c>
      <c r="G72" s="177" t="s">
        <v>608</v>
      </c>
      <c r="H72" s="118" t="s">
        <v>685</v>
      </c>
      <c r="I72" s="118">
        <v>5</v>
      </c>
      <c r="J72" s="121">
        <v>2016</v>
      </c>
      <c r="K72" s="122">
        <v>66</v>
      </c>
      <c r="L72" s="440">
        <v>1461</v>
      </c>
      <c r="M72" s="122"/>
      <c r="N72" s="122"/>
      <c r="O72" s="123">
        <v>18270</v>
      </c>
      <c r="P72" s="332">
        <v>45839</v>
      </c>
      <c r="Q72" s="333">
        <v>46203</v>
      </c>
      <c r="R72" s="124">
        <f>(Q72-P72)+1</f>
        <v>365</v>
      </c>
      <c r="S72" s="216" t="str">
        <f>IF($D72="","",IF(VLOOKUP($D72,'Avto. zavar. SŽ Infrastruktura'!$A$16:$P$34,COLUMN()-14,FALSE)=0,"",VLOOKUP($D72,'Avto. zavar. SŽ Infrastruktura'!$A$16:$P$34,COLUMN()-14,FALSE)))</f>
        <v/>
      </c>
      <c r="T72" s="216" t="str">
        <f>IF($D72="","",IF(VLOOKUP($D72,'Avto. zavar. SŽ Infrastruktura'!$A$16:$P$34,COLUMN()-14,FALSE)=0,"",VLOOKUP($D72,'Avto. zavar. SŽ Infrastruktura'!$A$16:$P$34,COLUMN()-14,FALSE)))</f>
        <v/>
      </c>
      <c r="U72" s="216" t="str">
        <f>IF($D72="","",IF(VLOOKUP($D72,'Avto. zavar. SŽ Infrastruktura'!$A$16:$P$34,COLUMN()-14,FALSE)=0,"",VLOOKUP($D72,'Avto. zavar. SŽ Infrastruktura'!$A$16:$P$34,COLUMN()-14,FALSE)))</f>
        <v/>
      </c>
      <c r="V72" s="216" t="str">
        <f>IF($D72="","",IF(VLOOKUP($D72,'Avto. zavar. SŽ Infrastruktura'!$A$16:$P$34,COLUMN()-14,FALSE)=0,"",VLOOKUP($D72,'Avto. zavar. SŽ Infrastruktura'!$A$16:$P$34,COLUMN()-14,FALSE)))</f>
        <v/>
      </c>
      <c r="W72" s="216" t="str">
        <f>IF($D72="","",IF(VLOOKUP($D72,'Avto. zavar. SŽ Infrastruktura'!$A$16:$P$34,COLUMN()-14,FALSE)=0,"",VLOOKUP($D72,'Avto. zavar. SŽ Infrastruktura'!$A$16:$P$34,COLUMN()-14,FALSE)))</f>
        <v/>
      </c>
      <c r="X72" s="216" t="str">
        <f>IF($D72="","",IF(VLOOKUP($D72,'Avto. zavar. SŽ Infrastruktura'!$A$16:$P$34,COLUMN()-14,FALSE)=0,"",VLOOKUP($D72,'Avto. zavar. SŽ Infrastruktura'!$A$16:$P$34,COLUMN()-14,FALSE)))</f>
        <v/>
      </c>
      <c r="Y72" s="216" t="str">
        <f>IF($D72="","",IF(VLOOKUP($D72,'Avto. zavar. SŽ Infrastruktura'!$A$16:$P$34,COLUMN()-14,FALSE)=0,"",VLOOKUP($D72,'Avto. zavar. SŽ Infrastruktura'!$A$16:$P$34,COLUMN()-14,FALSE)))</f>
        <v/>
      </c>
      <c r="Z72" s="216" t="str">
        <f>IF($D72="","",IF(VLOOKUP($D72,'Avto. zavar. SŽ Infrastruktura'!$A$16:$P$34,COLUMN()-14,FALSE)=0,"",VLOOKUP($D72,'Avto. zavar. SŽ Infrastruktura'!$A$16:$P$34,COLUMN()-14,FALSE)))</f>
        <v/>
      </c>
      <c r="AA72" s="216" t="str">
        <f>IF($D72="","",IF(VLOOKUP($D72,'Avto. zavar. SŽ Infrastruktura'!$A$16:$P$34,COLUMN()-14,FALSE)=0,"",VLOOKUP($D72,'Avto. zavar. SŽ Infrastruktura'!$A$16:$P$34,COLUMN()-14,FALSE)))</f>
        <v/>
      </c>
      <c r="AB72" s="216" t="str">
        <f>IF($D72="","",IF(VLOOKUP($D72,'Avto. zavar. SŽ Infrastruktura'!$A$16:$P$34,COLUMN()-14,FALSE)=0,"",VLOOKUP($D72,'Avto. zavar. SŽ Infrastruktura'!$A$16:$P$34,COLUMN()-14,FALSE)))</f>
        <v/>
      </c>
      <c r="AC72" s="430" t="str">
        <f>IF($D72="","",IF(VLOOKUP($D72,'Avto. zavar. SŽ Infrastruktura'!$A$16:$P$34,COLUMN()-14,FALSE)=0,"",VLOOKUP($D72,'Avto. zavar. SŽ Infrastruktura'!$A$16:$P$34,COLUMN()-14,FALSE)))</f>
        <v/>
      </c>
      <c r="AD72" s="216" t="str">
        <f>IF($D72="","",IF(VLOOKUP($D72,'Avto. zavar. SŽ Infrastruktura'!$A$16:$P$34,COLUMN()-14,FALSE)=0,"",VLOOKUP($D72,'Avto. zavar. SŽ Infrastruktura'!$A$16:$P$34,COLUMN()-14,FALSE)))</f>
        <v/>
      </c>
      <c r="AE72" s="216">
        <f t="shared" si="7"/>
        <v>0</v>
      </c>
      <c r="AF72" s="190">
        <f t="shared" si="8"/>
        <v>0</v>
      </c>
      <c r="AG72" s="203"/>
      <c r="AK72" s="211"/>
    </row>
    <row r="73" spans="1:37" s="92" customFormat="1" ht="40" customHeight="1" x14ac:dyDescent="0.25">
      <c r="A73" s="289"/>
      <c r="B73" s="118">
        <v>60</v>
      </c>
      <c r="C73" s="291" t="s">
        <v>550</v>
      </c>
      <c r="D73" s="173" t="s">
        <v>82</v>
      </c>
      <c r="E73" s="118" t="s">
        <v>686</v>
      </c>
      <c r="F73" s="177" t="s">
        <v>131</v>
      </c>
      <c r="G73" s="177" t="s">
        <v>258</v>
      </c>
      <c r="H73" s="118" t="s">
        <v>687</v>
      </c>
      <c r="I73" s="118">
        <v>5</v>
      </c>
      <c r="J73" s="121">
        <v>2008</v>
      </c>
      <c r="K73" s="122">
        <v>78</v>
      </c>
      <c r="L73" s="440">
        <v>1461</v>
      </c>
      <c r="M73" s="122"/>
      <c r="N73" s="122"/>
      <c r="O73" s="123">
        <f>20270+(19890*0)</f>
        <v>20270</v>
      </c>
      <c r="P73" s="332">
        <v>45839</v>
      </c>
      <c r="Q73" s="333">
        <v>46203</v>
      </c>
      <c r="R73" s="124">
        <f t="shared" ref="R73:R78" si="10">(Q73-P73)+1</f>
        <v>365</v>
      </c>
      <c r="S73" s="216" t="str">
        <f>IF($D73="","",IF(VLOOKUP($D73,'Avto. zavar. SŽ Infrastruktura'!$A$16:$P$34,COLUMN()-14,FALSE)=0,"",VLOOKUP($D73,'Avto. zavar. SŽ Infrastruktura'!$A$16:$P$34,COLUMN()-14,FALSE)))</f>
        <v/>
      </c>
      <c r="T73" s="216" t="str">
        <f>IF($D73="","",IF(VLOOKUP($D73,'Avto. zavar. SŽ Infrastruktura'!$A$16:$P$34,COLUMN()-14,FALSE)=0,"",VLOOKUP($D73,'Avto. zavar. SŽ Infrastruktura'!$A$16:$P$34,COLUMN()-14,FALSE)))</f>
        <v/>
      </c>
      <c r="U73" s="216" t="str">
        <f>IF($D73="","",IF(VLOOKUP($D73,'Avto. zavar. SŽ Infrastruktura'!$A$16:$P$34,COLUMN()-14,FALSE)=0,"",VLOOKUP($D73,'Avto. zavar. SŽ Infrastruktura'!$A$16:$P$34,COLUMN()-14,FALSE)))</f>
        <v/>
      </c>
      <c r="V73" s="216" t="str">
        <f>IF($D73="","",IF(VLOOKUP($D73,'Avto. zavar. SŽ Infrastruktura'!$A$16:$P$34,COLUMN()-14,FALSE)=0,"",VLOOKUP($D73,'Avto. zavar. SŽ Infrastruktura'!$A$16:$P$34,COLUMN()-14,FALSE)))</f>
        <v/>
      </c>
      <c r="W73" s="216" t="str">
        <f>IF($D73="","",IF(VLOOKUP($D73,'Avto. zavar. SŽ Infrastruktura'!$A$16:$P$34,COLUMN()-14,FALSE)=0,"",VLOOKUP($D73,'Avto. zavar. SŽ Infrastruktura'!$A$16:$P$34,COLUMN()-14,FALSE)))</f>
        <v/>
      </c>
      <c r="X73" s="216" t="str">
        <f>IF($D73="","",IF(VLOOKUP($D73,'Avto. zavar. SŽ Infrastruktura'!$A$16:$P$34,COLUMN()-14,FALSE)=0,"",VLOOKUP($D73,'Avto. zavar. SŽ Infrastruktura'!$A$16:$P$34,COLUMN()-14,FALSE)))</f>
        <v/>
      </c>
      <c r="Y73" s="216" t="str">
        <f>IF($D73="","",IF(VLOOKUP($D73,'Avto. zavar. SŽ Infrastruktura'!$A$16:$P$34,COLUMN()-14,FALSE)=0,"",VLOOKUP($D73,'Avto. zavar. SŽ Infrastruktura'!$A$16:$P$34,COLUMN()-14,FALSE)))</f>
        <v/>
      </c>
      <c r="Z73" s="216" t="str">
        <f>IF($D73="","",IF(VLOOKUP($D73,'Avto. zavar. SŽ Infrastruktura'!$A$16:$P$34,COLUMN()-14,FALSE)=0,"",VLOOKUP($D73,'Avto. zavar. SŽ Infrastruktura'!$A$16:$P$34,COLUMN()-14,FALSE)))</f>
        <v/>
      </c>
      <c r="AA73" s="216" t="str">
        <f>IF($D73="","",IF(VLOOKUP($D73,'Avto. zavar. SŽ Infrastruktura'!$A$16:$P$34,COLUMN()-14,FALSE)=0,"",VLOOKUP($D73,'Avto. zavar. SŽ Infrastruktura'!$A$16:$P$34,COLUMN()-14,FALSE)))</f>
        <v/>
      </c>
      <c r="AB73" s="216" t="str">
        <f>IF($D73="","",IF(VLOOKUP($D73,'Avto. zavar. SŽ Infrastruktura'!$A$16:$P$34,COLUMN()-14,FALSE)=0,"",VLOOKUP($D73,'Avto. zavar. SŽ Infrastruktura'!$A$16:$P$34,COLUMN()-14,FALSE)))</f>
        <v/>
      </c>
      <c r="AC73" s="430" t="str">
        <f>IF($D73="","",IF(VLOOKUP($D73,'Avto. zavar. SŽ Infrastruktura'!$A$16:$P$34,COLUMN()-14,FALSE)=0,"",VLOOKUP($D73,'Avto. zavar. SŽ Infrastruktura'!$A$16:$P$34,COLUMN()-14,FALSE)))</f>
        <v/>
      </c>
      <c r="AD73" s="216" t="str">
        <f>IF($D73="","",IF(VLOOKUP($D73,'Avto. zavar. SŽ Infrastruktura'!$A$16:$P$34,COLUMN()-14,FALSE)=0,"",VLOOKUP($D73,'Avto. zavar. SŽ Infrastruktura'!$A$16:$P$34,COLUMN()-14,FALSE)))</f>
        <v/>
      </c>
      <c r="AE73" s="216">
        <f t="shared" si="7"/>
        <v>0</v>
      </c>
      <c r="AF73" s="190">
        <f t="shared" si="8"/>
        <v>0</v>
      </c>
      <c r="AG73" s="203"/>
      <c r="AK73" s="211"/>
    </row>
    <row r="74" spans="1:37" s="92" customFormat="1" ht="40" customHeight="1" x14ac:dyDescent="0.25">
      <c r="A74" s="289"/>
      <c r="B74" s="118">
        <f>MAX($B$14:B73)+1</f>
        <v>61</v>
      </c>
      <c r="C74" s="291" t="s">
        <v>550</v>
      </c>
      <c r="D74" s="173" t="s">
        <v>244</v>
      </c>
      <c r="E74" s="118" t="s">
        <v>688</v>
      </c>
      <c r="F74" s="177" t="s">
        <v>120</v>
      </c>
      <c r="G74" s="177" t="s">
        <v>658</v>
      </c>
      <c r="H74" s="118" t="s">
        <v>689</v>
      </c>
      <c r="I74" s="118">
        <v>5</v>
      </c>
      <c r="J74" s="121">
        <v>2018</v>
      </c>
      <c r="K74" s="122">
        <v>55</v>
      </c>
      <c r="L74" s="440">
        <v>1461</v>
      </c>
      <c r="M74" s="122"/>
      <c r="N74" s="122"/>
      <c r="O74" s="123">
        <v>12510</v>
      </c>
      <c r="P74" s="332">
        <v>45839</v>
      </c>
      <c r="Q74" s="333">
        <v>46203</v>
      </c>
      <c r="R74" s="124">
        <f t="shared" si="10"/>
        <v>365</v>
      </c>
      <c r="S74" s="216" t="str">
        <f>IF($D74="","",IF(VLOOKUP($D74,'Avto. zavar. SŽ Infrastruktura'!$A$16:$P$34,COLUMN()-14,FALSE)=0,"",VLOOKUP($D74,'Avto. zavar. SŽ Infrastruktura'!$A$16:$P$34,COLUMN()-14,FALSE)))</f>
        <v/>
      </c>
      <c r="T74" s="216" t="str">
        <f>IF($D74="","",IF(VLOOKUP($D74,'Avto. zavar. SŽ Infrastruktura'!$A$16:$P$34,COLUMN()-14,FALSE)=0,"",VLOOKUP($D74,'Avto. zavar. SŽ Infrastruktura'!$A$16:$P$34,COLUMN()-14,FALSE)))</f>
        <v/>
      </c>
      <c r="U74" s="216" t="str">
        <f>IF($D74="","",IF(VLOOKUP($D74,'Avto. zavar. SŽ Infrastruktura'!$A$16:$P$34,COLUMN()-14,FALSE)=0,"",VLOOKUP($D74,'Avto. zavar. SŽ Infrastruktura'!$A$16:$P$34,COLUMN()-14,FALSE)))</f>
        <v/>
      </c>
      <c r="V74" s="216" t="str">
        <f>IF($D74="","",IF(VLOOKUP($D74,'Avto. zavar. SŽ Infrastruktura'!$A$16:$P$34,COLUMN()-14,FALSE)=0,"",VLOOKUP($D74,'Avto. zavar. SŽ Infrastruktura'!$A$16:$P$34,COLUMN()-14,FALSE)))</f>
        <v/>
      </c>
      <c r="W74" s="216" t="str">
        <f>IF($D74="","",IF(VLOOKUP($D74,'Avto. zavar. SŽ Infrastruktura'!$A$16:$P$34,COLUMN()-14,FALSE)=0,"",VLOOKUP($D74,'Avto. zavar. SŽ Infrastruktura'!$A$16:$P$34,COLUMN()-14,FALSE)))</f>
        <v/>
      </c>
      <c r="X74" s="216" t="str">
        <f>IF($D74="","",IF(VLOOKUP($D74,'Avto. zavar. SŽ Infrastruktura'!$A$16:$P$34,COLUMN()-14,FALSE)=0,"",VLOOKUP($D74,'Avto. zavar. SŽ Infrastruktura'!$A$16:$P$34,COLUMN()-14,FALSE)))</f>
        <v/>
      </c>
      <c r="Y74" s="216" t="str">
        <f>IF($D74="","",IF(VLOOKUP($D74,'Avto. zavar. SŽ Infrastruktura'!$A$16:$P$34,COLUMN()-14,FALSE)=0,"",VLOOKUP($D74,'Avto. zavar. SŽ Infrastruktura'!$A$16:$P$34,COLUMN()-14,FALSE)))</f>
        <v/>
      </c>
      <c r="Z74" s="216" t="str">
        <f>IF($D74="","",IF(VLOOKUP($D74,'Avto. zavar. SŽ Infrastruktura'!$A$16:$P$34,COLUMN()-14,FALSE)=0,"",VLOOKUP($D74,'Avto. zavar. SŽ Infrastruktura'!$A$16:$P$34,COLUMN()-14,FALSE)))</f>
        <v/>
      </c>
      <c r="AA74" s="216" t="str">
        <f>IF($D74="","",IF(VLOOKUP($D74,'Avto. zavar. SŽ Infrastruktura'!$A$16:$P$34,COLUMN()-14,FALSE)=0,"",VLOOKUP($D74,'Avto. zavar. SŽ Infrastruktura'!$A$16:$P$34,COLUMN()-14,FALSE)))</f>
        <v/>
      </c>
      <c r="AB74" s="216" t="str">
        <f>IF($D74="","",IF(VLOOKUP($D74,'Avto. zavar. SŽ Infrastruktura'!$A$16:$P$34,COLUMN()-14,FALSE)=0,"",VLOOKUP($D74,'Avto. zavar. SŽ Infrastruktura'!$A$16:$P$34,COLUMN()-14,FALSE)))</f>
        <v/>
      </c>
      <c r="AC74" s="430" t="str">
        <f>IF($D74="","",IF(VLOOKUP($D74,'Avto. zavar. SŽ Infrastruktura'!$A$16:$P$34,COLUMN()-14,FALSE)=0,"",VLOOKUP($D74,'Avto. zavar. SŽ Infrastruktura'!$A$16:$P$34,COLUMN()-14,FALSE)))</f>
        <v/>
      </c>
      <c r="AD74" s="216" t="str">
        <f>IF($D74="","",IF(VLOOKUP($D74,'Avto. zavar. SŽ Infrastruktura'!$A$16:$P$34,COLUMN()-14,FALSE)=0,"",VLOOKUP($D74,'Avto. zavar. SŽ Infrastruktura'!$A$16:$P$34,COLUMN()-14,FALSE)))</f>
        <v/>
      </c>
      <c r="AE74" s="216">
        <f t="shared" si="7"/>
        <v>0</v>
      </c>
      <c r="AF74" s="190">
        <f t="shared" si="8"/>
        <v>0</v>
      </c>
      <c r="AG74" s="203"/>
      <c r="AK74" s="211"/>
    </row>
    <row r="75" spans="1:37" s="92" customFormat="1" ht="40" customHeight="1" x14ac:dyDescent="0.25">
      <c r="A75" s="289"/>
      <c r="B75" s="118">
        <f>MAX($B$14:B74)+1</f>
        <v>62</v>
      </c>
      <c r="C75" s="291" t="s">
        <v>550</v>
      </c>
      <c r="D75" s="173" t="s">
        <v>244</v>
      </c>
      <c r="E75" s="118" t="s">
        <v>690</v>
      </c>
      <c r="F75" s="177" t="s">
        <v>120</v>
      </c>
      <c r="G75" s="177" t="s">
        <v>594</v>
      </c>
      <c r="H75" s="118" t="s">
        <v>691</v>
      </c>
      <c r="I75" s="118">
        <v>5</v>
      </c>
      <c r="J75" s="121">
        <v>2017</v>
      </c>
      <c r="K75" s="122">
        <v>80</v>
      </c>
      <c r="L75" s="440">
        <v>1461</v>
      </c>
      <c r="M75" s="122"/>
      <c r="N75" s="122"/>
      <c r="O75" s="123">
        <v>17990</v>
      </c>
      <c r="P75" s="332">
        <v>45839</v>
      </c>
      <c r="Q75" s="333">
        <v>46203</v>
      </c>
      <c r="R75" s="124">
        <f t="shared" si="10"/>
        <v>365</v>
      </c>
      <c r="S75" s="216" t="str">
        <f>IF($D75="","",IF(VLOOKUP($D75,'Avto. zavar. SŽ Infrastruktura'!$A$16:$P$34,COLUMN()-14,FALSE)=0,"",VLOOKUP($D75,'Avto. zavar. SŽ Infrastruktura'!$A$16:$P$34,COLUMN()-14,FALSE)))</f>
        <v/>
      </c>
      <c r="T75" s="216" t="str">
        <f>IF($D75="","",IF(VLOOKUP($D75,'Avto. zavar. SŽ Infrastruktura'!$A$16:$P$34,COLUMN()-14,FALSE)=0,"",VLOOKUP($D75,'Avto. zavar. SŽ Infrastruktura'!$A$16:$P$34,COLUMN()-14,FALSE)))</f>
        <v/>
      </c>
      <c r="U75" s="216" t="str">
        <f>IF($D75="","",IF(VLOOKUP($D75,'Avto. zavar. SŽ Infrastruktura'!$A$16:$P$34,COLUMN()-14,FALSE)=0,"",VLOOKUP($D75,'Avto. zavar. SŽ Infrastruktura'!$A$16:$P$34,COLUMN()-14,FALSE)))</f>
        <v/>
      </c>
      <c r="V75" s="216" t="str">
        <f>IF($D75="","",IF(VLOOKUP($D75,'Avto. zavar. SŽ Infrastruktura'!$A$16:$P$34,COLUMN()-14,FALSE)=0,"",VLOOKUP($D75,'Avto. zavar. SŽ Infrastruktura'!$A$16:$P$34,COLUMN()-14,FALSE)))</f>
        <v/>
      </c>
      <c r="W75" s="216" t="str">
        <f>IF($D75="","",IF(VLOOKUP($D75,'Avto. zavar. SŽ Infrastruktura'!$A$16:$P$34,COLUMN()-14,FALSE)=0,"",VLOOKUP($D75,'Avto. zavar. SŽ Infrastruktura'!$A$16:$P$34,COLUMN()-14,FALSE)))</f>
        <v/>
      </c>
      <c r="X75" s="216" t="str">
        <f>IF($D75="","",IF(VLOOKUP($D75,'Avto. zavar. SŽ Infrastruktura'!$A$16:$P$34,COLUMN()-14,FALSE)=0,"",VLOOKUP($D75,'Avto. zavar. SŽ Infrastruktura'!$A$16:$P$34,COLUMN()-14,FALSE)))</f>
        <v/>
      </c>
      <c r="Y75" s="216" t="str">
        <f>IF($D75="","",IF(VLOOKUP($D75,'Avto. zavar. SŽ Infrastruktura'!$A$16:$P$34,COLUMN()-14,FALSE)=0,"",VLOOKUP($D75,'Avto. zavar. SŽ Infrastruktura'!$A$16:$P$34,COLUMN()-14,FALSE)))</f>
        <v/>
      </c>
      <c r="Z75" s="216" t="str">
        <f>IF($D75="","",IF(VLOOKUP($D75,'Avto. zavar. SŽ Infrastruktura'!$A$16:$P$34,COLUMN()-14,FALSE)=0,"",VLOOKUP($D75,'Avto. zavar. SŽ Infrastruktura'!$A$16:$P$34,COLUMN()-14,FALSE)))</f>
        <v/>
      </c>
      <c r="AA75" s="216" t="str">
        <f>IF($D75="","",IF(VLOOKUP($D75,'Avto. zavar. SŽ Infrastruktura'!$A$16:$P$34,COLUMN()-14,FALSE)=0,"",VLOOKUP($D75,'Avto. zavar. SŽ Infrastruktura'!$A$16:$P$34,COLUMN()-14,FALSE)))</f>
        <v/>
      </c>
      <c r="AB75" s="216" t="str">
        <f>IF($D75="","",IF(VLOOKUP($D75,'Avto. zavar. SŽ Infrastruktura'!$A$16:$P$34,COLUMN()-14,FALSE)=0,"",VLOOKUP($D75,'Avto. zavar. SŽ Infrastruktura'!$A$16:$P$34,COLUMN()-14,FALSE)))</f>
        <v/>
      </c>
      <c r="AC75" s="430" t="str">
        <f>IF($D75="","",IF(VLOOKUP($D75,'Avto. zavar. SŽ Infrastruktura'!$A$16:$P$34,COLUMN()-14,FALSE)=0,"",VLOOKUP($D75,'Avto. zavar. SŽ Infrastruktura'!$A$16:$P$34,COLUMN()-14,FALSE)))</f>
        <v/>
      </c>
      <c r="AD75" s="216" t="str">
        <f>IF($D75="","",IF(VLOOKUP($D75,'Avto. zavar. SŽ Infrastruktura'!$A$16:$P$34,COLUMN()-14,FALSE)=0,"",VLOOKUP($D75,'Avto. zavar. SŽ Infrastruktura'!$A$16:$P$34,COLUMN()-14,FALSE)))</f>
        <v/>
      </c>
      <c r="AE75" s="216">
        <f t="shared" si="7"/>
        <v>0</v>
      </c>
      <c r="AF75" s="190">
        <f t="shared" si="8"/>
        <v>0</v>
      </c>
      <c r="AG75" s="203"/>
      <c r="AK75" s="211"/>
    </row>
    <row r="76" spans="1:37" s="92" customFormat="1" ht="40" customHeight="1" x14ac:dyDescent="0.25">
      <c r="A76" s="289"/>
      <c r="B76" s="118">
        <f>MAX($B$14:B75)+1</f>
        <v>63</v>
      </c>
      <c r="C76" s="291" t="s">
        <v>550</v>
      </c>
      <c r="D76" s="173" t="s">
        <v>244</v>
      </c>
      <c r="E76" s="118" t="s">
        <v>692</v>
      </c>
      <c r="F76" s="177" t="s">
        <v>131</v>
      </c>
      <c r="G76" s="177" t="s">
        <v>576</v>
      </c>
      <c r="H76" s="118" t="s">
        <v>693</v>
      </c>
      <c r="I76" s="118">
        <v>5</v>
      </c>
      <c r="J76" s="121">
        <v>2015</v>
      </c>
      <c r="K76" s="122">
        <v>66</v>
      </c>
      <c r="L76" s="440">
        <v>1461</v>
      </c>
      <c r="M76" s="122"/>
      <c r="N76" s="122"/>
      <c r="O76" s="123">
        <v>17765</v>
      </c>
      <c r="P76" s="332">
        <v>45839</v>
      </c>
      <c r="Q76" s="333">
        <v>46203</v>
      </c>
      <c r="R76" s="124">
        <f t="shared" si="10"/>
        <v>365</v>
      </c>
      <c r="S76" s="216" t="str">
        <f>IF($D76="","",IF(VLOOKUP($D76,'Avto. zavar. SŽ Infrastruktura'!$A$16:$P$34,COLUMN()-14,FALSE)=0,"",VLOOKUP($D76,'Avto. zavar. SŽ Infrastruktura'!$A$16:$P$34,COLUMN()-14,FALSE)))</f>
        <v/>
      </c>
      <c r="T76" s="216" t="str">
        <f>IF($D76="","",IF(VLOOKUP($D76,'Avto. zavar. SŽ Infrastruktura'!$A$16:$P$34,COLUMN()-14,FALSE)=0,"",VLOOKUP($D76,'Avto. zavar. SŽ Infrastruktura'!$A$16:$P$34,COLUMN()-14,FALSE)))</f>
        <v/>
      </c>
      <c r="U76" s="216" t="str">
        <f>IF($D76="","",IF(VLOOKUP($D76,'Avto. zavar. SŽ Infrastruktura'!$A$16:$P$34,COLUMN()-14,FALSE)=0,"",VLOOKUP($D76,'Avto. zavar. SŽ Infrastruktura'!$A$16:$P$34,COLUMN()-14,FALSE)))</f>
        <v/>
      </c>
      <c r="V76" s="216" t="str">
        <f>IF($D76="","",IF(VLOOKUP($D76,'Avto. zavar. SŽ Infrastruktura'!$A$16:$P$34,COLUMN()-14,FALSE)=0,"",VLOOKUP($D76,'Avto. zavar. SŽ Infrastruktura'!$A$16:$P$34,COLUMN()-14,FALSE)))</f>
        <v/>
      </c>
      <c r="W76" s="216" t="str">
        <f>IF($D76="","",IF(VLOOKUP($D76,'Avto. zavar. SŽ Infrastruktura'!$A$16:$P$34,COLUMN()-14,FALSE)=0,"",VLOOKUP($D76,'Avto. zavar. SŽ Infrastruktura'!$A$16:$P$34,COLUMN()-14,FALSE)))</f>
        <v/>
      </c>
      <c r="X76" s="216" t="str">
        <f>IF($D76="","",IF(VLOOKUP($D76,'Avto. zavar. SŽ Infrastruktura'!$A$16:$P$34,COLUMN()-14,FALSE)=0,"",VLOOKUP($D76,'Avto. zavar. SŽ Infrastruktura'!$A$16:$P$34,COLUMN()-14,FALSE)))</f>
        <v/>
      </c>
      <c r="Y76" s="216" t="str">
        <f>IF($D76="","",IF(VLOOKUP($D76,'Avto. zavar. SŽ Infrastruktura'!$A$16:$P$34,COLUMN()-14,FALSE)=0,"",VLOOKUP($D76,'Avto. zavar. SŽ Infrastruktura'!$A$16:$P$34,COLUMN()-14,FALSE)))</f>
        <v/>
      </c>
      <c r="Z76" s="216" t="str">
        <f>IF($D76="","",IF(VLOOKUP($D76,'Avto. zavar. SŽ Infrastruktura'!$A$16:$P$34,COLUMN()-14,FALSE)=0,"",VLOOKUP($D76,'Avto. zavar. SŽ Infrastruktura'!$A$16:$P$34,COLUMN()-14,FALSE)))</f>
        <v/>
      </c>
      <c r="AA76" s="216" t="str">
        <f>IF($D76="","",IF(VLOOKUP($D76,'Avto. zavar. SŽ Infrastruktura'!$A$16:$P$34,COLUMN()-14,FALSE)=0,"",VLOOKUP($D76,'Avto. zavar. SŽ Infrastruktura'!$A$16:$P$34,COLUMN()-14,FALSE)))</f>
        <v/>
      </c>
      <c r="AB76" s="216" t="str">
        <f>IF($D76="","",IF(VLOOKUP($D76,'Avto. zavar. SŽ Infrastruktura'!$A$16:$P$34,COLUMN()-14,FALSE)=0,"",VLOOKUP($D76,'Avto. zavar. SŽ Infrastruktura'!$A$16:$P$34,COLUMN()-14,FALSE)))</f>
        <v/>
      </c>
      <c r="AC76" s="430" t="str">
        <f>IF($D76="","",IF(VLOOKUP($D76,'Avto. zavar. SŽ Infrastruktura'!$A$16:$P$34,COLUMN()-14,FALSE)=0,"",VLOOKUP($D76,'Avto. zavar. SŽ Infrastruktura'!$A$16:$P$34,COLUMN()-14,FALSE)))</f>
        <v/>
      </c>
      <c r="AD76" s="216" t="str">
        <f>IF($D76="","",IF(VLOOKUP($D76,'Avto. zavar. SŽ Infrastruktura'!$A$16:$P$34,COLUMN()-14,FALSE)=0,"",VLOOKUP($D76,'Avto. zavar. SŽ Infrastruktura'!$A$16:$P$34,COLUMN()-14,FALSE)))</f>
        <v/>
      </c>
      <c r="AE76" s="216">
        <f t="shared" si="7"/>
        <v>0</v>
      </c>
      <c r="AF76" s="190">
        <f t="shared" si="8"/>
        <v>0</v>
      </c>
      <c r="AG76" s="203"/>
      <c r="AK76" s="211"/>
    </row>
    <row r="77" spans="1:37" s="92" customFormat="1" ht="40" customHeight="1" x14ac:dyDescent="0.25">
      <c r="A77" s="289"/>
      <c r="B77" s="118">
        <f>MAX($B$14:B76)+1</f>
        <v>64</v>
      </c>
      <c r="C77" s="291" t="s">
        <v>550</v>
      </c>
      <c r="D77" s="173" t="s">
        <v>243</v>
      </c>
      <c r="E77" s="118" t="s">
        <v>694</v>
      </c>
      <c r="F77" s="177" t="s">
        <v>131</v>
      </c>
      <c r="G77" s="177" t="s">
        <v>649</v>
      </c>
      <c r="H77" s="118" t="s">
        <v>695</v>
      </c>
      <c r="I77" s="118">
        <v>5</v>
      </c>
      <c r="J77" s="121">
        <v>2018</v>
      </c>
      <c r="K77" s="122">
        <v>81</v>
      </c>
      <c r="L77" s="440">
        <v>1461</v>
      </c>
      <c r="M77" s="122"/>
      <c r="N77" s="122"/>
      <c r="O77" s="123">
        <v>18590</v>
      </c>
      <c r="P77" s="332">
        <v>45839</v>
      </c>
      <c r="Q77" s="333">
        <v>46203</v>
      </c>
      <c r="R77" s="124">
        <f t="shared" si="10"/>
        <v>365</v>
      </c>
      <c r="S77" s="216" t="str">
        <f>IF($D77="","",IF(VLOOKUP($D77,'Avto. zavar. SŽ Infrastruktura'!$A$16:$P$34,COLUMN()-14,FALSE)=0,"",VLOOKUP($D77,'Avto. zavar. SŽ Infrastruktura'!$A$16:$P$34,COLUMN()-14,FALSE)))</f>
        <v/>
      </c>
      <c r="T77" s="216" t="str">
        <f>IF($D77="","",IF(VLOOKUP($D77,'Avto. zavar. SŽ Infrastruktura'!$A$16:$P$34,COLUMN()-14,FALSE)=0,"",VLOOKUP($D77,'Avto. zavar. SŽ Infrastruktura'!$A$16:$P$34,COLUMN()-14,FALSE)))</f>
        <v/>
      </c>
      <c r="U77" s="216" t="str">
        <f>IF($D77="","",IF(VLOOKUP($D77,'Avto. zavar. SŽ Infrastruktura'!$A$16:$P$34,COLUMN()-14,FALSE)=0,"",VLOOKUP($D77,'Avto. zavar. SŽ Infrastruktura'!$A$16:$P$34,COLUMN()-14,FALSE)))</f>
        <v/>
      </c>
      <c r="V77" s="216" t="str">
        <f>IF($D77="","",IF(VLOOKUP($D77,'Avto. zavar. SŽ Infrastruktura'!$A$16:$P$34,COLUMN()-14,FALSE)=0,"",VLOOKUP($D77,'Avto. zavar. SŽ Infrastruktura'!$A$16:$P$34,COLUMN()-14,FALSE)))</f>
        <v/>
      </c>
      <c r="W77" s="216" t="str">
        <f>IF($D77="","",IF(VLOOKUP($D77,'Avto. zavar. SŽ Infrastruktura'!$A$16:$P$34,COLUMN()-14,FALSE)=0,"",VLOOKUP($D77,'Avto. zavar. SŽ Infrastruktura'!$A$16:$P$34,COLUMN()-14,FALSE)))</f>
        <v/>
      </c>
      <c r="X77" s="216" t="str">
        <f>IF($D77="","",IF(VLOOKUP($D77,'Avto. zavar. SŽ Infrastruktura'!$A$16:$P$34,COLUMN()-14,FALSE)=0,"",VLOOKUP($D77,'Avto. zavar. SŽ Infrastruktura'!$A$16:$P$34,COLUMN()-14,FALSE)))</f>
        <v/>
      </c>
      <c r="Y77" s="216" t="str">
        <f>IF($D77="","",IF(VLOOKUP($D77,'Avto. zavar. SŽ Infrastruktura'!$A$16:$P$34,COLUMN()-14,FALSE)=0,"",VLOOKUP($D77,'Avto. zavar. SŽ Infrastruktura'!$A$16:$P$34,COLUMN()-14,FALSE)))</f>
        <v/>
      </c>
      <c r="Z77" s="216" t="str">
        <f>IF($D77="","",IF(VLOOKUP($D77,'Avto. zavar. SŽ Infrastruktura'!$A$16:$P$34,COLUMN()-14,FALSE)=0,"",VLOOKUP($D77,'Avto. zavar. SŽ Infrastruktura'!$A$16:$P$34,COLUMN()-14,FALSE)))</f>
        <v/>
      </c>
      <c r="AA77" s="216" t="str">
        <f>IF($D77="","",IF(VLOOKUP($D77,'Avto. zavar. SŽ Infrastruktura'!$A$16:$P$34,COLUMN()-14,FALSE)=0,"",VLOOKUP($D77,'Avto. zavar. SŽ Infrastruktura'!$A$16:$P$34,COLUMN()-14,FALSE)))</f>
        <v/>
      </c>
      <c r="AB77" s="216" t="str">
        <f>IF($D77="","",IF(VLOOKUP($D77,'Avto. zavar. SŽ Infrastruktura'!$A$16:$P$34,COLUMN()-14,FALSE)=0,"",VLOOKUP($D77,'Avto. zavar. SŽ Infrastruktura'!$A$16:$P$34,COLUMN()-14,FALSE)))</f>
        <v/>
      </c>
      <c r="AC77" s="430" t="str">
        <f>IF($D77="","",IF(VLOOKUP($D77,'Avto. zavar. SŽ Infrastruktura'!$A$16:$P$34,COLUMN()-14,FALSE)=0,"",VLOOKUP($D77,'Avto. zavar. SŽ Infrastruktura'!$A$16:$P$34,COLUMN()-14,FALSE)))</f>
        <v/>
      </c>
      <c r="AD77" s="216" t="str">
        <f>IF($D77="","",IF(VLOOKUP($D77,'Avto. zavar. SŽ Infrastruktura'!$A$16:$P$34,COLUMN()-14,FALSE)=0,"",VLOOKUP($D77,'Avto. zavar. SŽ Infrastruktura'!$A$16:$P$34,COLUMN()-14,FALSE)))</f>
        <v/>
      </c>
      <c r="AE77" s="216">
        <f t="shared" si="7"/>
        <v>0</v>
      </c>
      <c r="AF77" s="190">
        <f t="shared" si="8"/>
        <v>0</v>
      </c>
      <c r="AG77" s="203"/>
      <c r="AK77" s="211"/>
    </row>
    <row r="78" spans="1:37" s="92" customFormat="1" ht="40" customHeight="1" x14ac:dyDescent="0.25">
      <c r="A78" s="289"/>
      <c r="B78" s="118">
        <f>MAX($B$14:B77)+1</f>
        <v>65</v>
      </c>
      <c r="C78" s="291" t="s">
        <v>550</v>
      </c>
      <c r="D78" s="173" t="s">
        <v>243</v>
      </c>
      <c r="E78" s="118" t="s">
        <v>696</v>
      </c>
      <c r="F78" s="177" t="s">
        <v>131</v>
      </c>
      <c r="G78" s="177" t="s">
        <v>649</v>
      </c>
      <c r="H78" s="118" t="s">
        <v>697</v>
      </c>
      <c r="I78" s="118">
        <v>5</v>
      </c>
      <c r="J78" s="121">
        <v>2018</v>
      </c>
      <c r="K78" s="122">
        <v>81</v>
      </c>
      <c r="L78" s="440">
        <v>1461</v>
      </c>
      <c r="M78" s="122"/>
      <c r="N78" s="122"/>
      <c r="O78" s="123">
        <v>18590</v>
      </c>
      <c r="P78" s="332">
        <v>45839</v>
      </c>
      <c r="Q78" s="333">
        <v>46203</v>
      </c>
      <c r="R78" s="124">
        <f t="shared" si="10"/>
        <v>365</v>
      </c>
      <c r="S78" s="216" t="str">
        <f>IF($D78="","",IF(VLOOKUP($D78,'Avto. zavar. SŽ Infrastruktura'!$A$16:$P$34,COLUMN()-14,FALSE)=0,"",VLOOKUP($D78,'Avto. zavar. SŽ Infrastruktura'!$A$16:$P$34,COLUMN()-14,FALSE)))</f>
        <v/>
      </c>
      <c r="T78" s="216" t="str">
        <f>IF($D78="","",IF(VLOOKUP($D78,'Avto. zavar. SŽ Infrastruktura'!$A$16:$P$34,COLUMN()-14,FALSE)=0,"",VLOOKUP($D78,'Avto. zavar. SŽ Infrastruktura'!$A$16:$P$34,COLUMN()-14,FALSE)))</f>
        <v/>
      </c>
      <c r="U78" s="216" t="str">
        <f>IF($D78="","",IF(VLOOKUP($D78,'Avto. zavar. SŽ Infrastruktura'!$A$16:$P$34,COLUMN()-14,FALSE)=0,"",VLOOKUP($D78,'Avto. zavar. SŽ Infrastruktura'!$A$16:$P$34,COLUMN()-14,FALSE)))</f>
        <v/>
      </c>
      <c r="V78" s="216" t="str">
        <f>IF($D78="","",IF(VLOOKUP($D78,'Avto. zavar. SŽ Infrastruktura'!$A$16:$P$34,COLUMN()-14,FALSE)=0,"",VLOOKUP($D78,'Avto. zavar. SŽ Infrastruktura'!$A$16:$P$34,COLUMN()-14,FALSE)))</f>
        <v/>
      </c>
      <c r="W78" s="216" t="str">
        <f>IF($D78="","",IF(VLOOKUP($D78,'Avto. zavar. SŽ Infrastruktura'!$A$16:$P$34,COLUMN()-14,FALSE)=0,"",VLOOKUP($D78,'Avto. zavar. SŽ Infrastruktura'!$A$16:$P$34,COLUMN()-14,FALSE)))</f>
        <v/>
      </c>
      <c r="X78" s="216" t="str">
        <f>IF($D78="","",IF(VLOOKUP($D78,'Avto. zavar. SŽ Infrastruktura'!$A$16:$P$34,COLUMN()-14,FALSE)=0,"",VLOOKUP($D78,'Avto. zavar. SŽ Infrastruktura'!$A$16:$P$34,COLUMN()-14,FALSE)))</f>
        <v/>
      </c>
      <c r="Y78" s="216" t="str">
        <f>IF($D78="","",IF(VLOOKUP($D78,'Avto. zavar. SŽ Infrastruktura'!$A$16:$P$34,COLUMN()-14,FALSE)=0,"",VLOOKUP($D78,'Avto. zavar. SŽ Infrastruktura'!$A$16:$P$34,COLUMN()-14,FALSE)))</f>
        <v/>
      </c>
      <c r="Z78" s="216" t="str">
        <f>IF($D78="","",IF(VLOOKUP($D78,'Avto. zavar. SŽ Infrastruktura'!$A$16:$P$34,COLUMN()-14,FALSE)=0,"",VLOOKUP($D78,'Avto. zavar. SŽ Infrastruktura'!$A$16:$P$34,COLUMN()-14,FALSE)))</f>
        <v/>
      </c>
      <c r="AA78" s="216" t="str">
        <f>IF($D78="","",IF(VLOOKUP($D78,'Avto. zavar. SŽ Infrastruktura'!$A$16:$P$34,COLUMN()-14,FALSE)=0,"",VLOOKUP($D78,'Avto. zavar. SŽ Infrastruktura'!$A$16:$P$34,COLUMN()-14,FALSE)))</f>
        <v/>
      </c>
      <c r="AB78" s="216" t="str">
        <f>IF($D78="","",IF(VLOOKUP($D78,'Avto. zavar. SŽ Infrastruktura'!$A$16:$P$34,COLUMN()-14,FALSE)=0,"",VLOOKUP($D78,'Avto. zavar. SŽ Infrastruktura'!$A$16:$P$34,COLUMN()-14,FALSE)))</f>
        <v/>
      </c>
      <c r="AC78" s="430" t="str">
        <f>IF($D78="","",IF(VLOOKUP($D78,'Avto. zavar. SŽ Infrastruktura'!$A$16:$P$34,COLUMN()-14,FALSE)=0,"",VLOOKUP($D78,'Avto. zavar. SŽ Infrastruktura'!$A$16:$P$34,COLUMN()-14,FALSE)))</f>
        <v/>
      </c>
      <c r="AD78" s="216" t="str">
        <f>IF($D78="","",IF(VLOOKUP($D78,'Avto. zavar. SŽ Infrastruktura'!$A$16:$P$34,COLUMN()-14,FALSE)=0,"",VLOOKUP($D78,'Avto. zavar. SŽ Infrastruktura'!$A$16:$P$34,COLUMN()-14,FALSE)))</f>
        <v/>
      </c>
      <c r="AE78" s="216">
        <f t="shared" si="7"/>
        <v>0</v>
      </c>
      <c r="AF78" s="190">
        <f t="shared" si="8"/>
        <v>0</v>
      </c>
      <c r="AG78" s="203"/>
      <c r="AK78" s="211"/>
    </row>
    <row r="79" spans="1:37" s="92" customFormat="1" ht="40" customHeight="1" x14ac:dyDescent="0.25">
      <c r="A79" s="289"/>
      <c r="B79" s="118">
        <v>66</v>
      </c>
      <c r="C79" s="291" t="s">
        <v>550</v>
      </c>
      <c r="D79" s="173" t="s">
        <v>244</v>
      </c>
      <c r="E79" s="118" t="s">
        <v>698</v>
      </c>
      <c r="F79" s="177" t="s">
        <v>120</v>
      </c>
      <c r="G79" s="177" t="s">
        <v>658</v>
      </c>
      <c r="H79" s="118" t="s">
        <v>699</v>
      </c>
      <c r="I79" s="118">
        <v>5</v>
      </c>
      <c r="J79" s="121">
        <v>2017</v>
      </c>
      <c r="K79" s="122">
        <v>55</v>
      </c>
      <c r="L79" s="440">
        <v>1461</v>
      </c>
      <c r="M79" s="122"/>
      <c r="N79" s="122"/>
      <c r="O79" s="123">
        <v>12510</v>
      </c>
      <c r="P79" s="332">
        <v>45839</v>
      </c>
      <c r="Q79" s="333">
        <v>46203</v>
      </c>
      <c r="R79" s="124">
        <f t="shared" ref="R79:R87" si="11">(Q79-P79)+1</f>
        <v>365</v>
      </c>
      <c r="S79" s="216" t="str">
        <f>IF($D79="","",IF(VLOOKUP($D79,'Avto. zavar. SŽ Infrastruktura'!$A$16:$P$34,COLUMN()-14,FALSE)=0,"",VLOOKUP($D79,'Avto. zavar. SŽ Infrastruktura'!$A$16:$P$34,COLUMN()-14,FALSE)))</f>
        <v/>
      </c>
      <c r="T79" s="216" t="str">
        <f>IF($D79="","",IF(VLOOKUP($D79,'Avto. zavar. SŽ Infrastruktura'!$A$16:$P$34,COLUMN()-14,FALSE)=0,"",VLOOKUP($D79,'Avto. zavar. SŽ Infrastruktura'!$A$16:$P$34,COLUMN()-14,FALSE)))</f>
        <v/>
      </c>
      <c r="U79" s="216" t="str">
        <f>IF($D79="","",IF(VLOOKUP($D79,'Avto. zavar. SŽ Infrastruktura'!$A$16:$P$34,COLUMN()-14,FALSE)=0,"",VLOOKUP($D79,'Avto. zavar. SŽ Infrastruktura'!$A$16:$P$34,COLUMN()-14,FALSE)))</f>
        <v/>
      </c>
      <c r="V79" s="216" t="str">
        <f>IF($D79="","",IF(VLOOKUP($D79,'Avto. zavar. SŽ Infrastruktura'!$A$16:$P$34,COLUMN()-14,FALSE)=0,"",VLOOKUP($D79,'Avto. zavar. SŽ Infrastruktura'!$A$16:$P$34,COLUMN()-14,FALSE)))</f>
        <v/>
      </c>
      <c r="W79" s="216" t="str">
        <f>IF($D79="","",IF(VLOOKUP($D79,'Avto. zavar. SŽ Infrastruktura'!$A$16:$P$34,COLUMN()-14,FALSE)=0,"",VLOOKUP($D79,'Avto. zavar. SŽ Infrastruktura'!$A$16:$P$34,COLUMN()-14,FALSE)))</f>
        <v/>
      </c>
      <c r="X79" s="216" t="str">
        <f>IF($D79="","",IF(VLOOKUP($D79,'Avto. zavar. SŽ Infrastruktura'!$A$16:$P$34,COLUMN()-14,FALSE)=0,"",VLOOKUP($D79,'Avto. zavar. SŽ Infrastruktura'!$A$16:$P$34,COLUMN()-14,FALSE)))</f>
        <v/>
      </c>
      <c r="Y79" s="216" t="str">
        <f>IF($D79="","",IF(VLOOKUP($D79,'Avto. zavar. SŽ Infrastruktura'!$A$16:$P$34,COLUMN()-14,FALSE)=0,"",VLOOKUP($D79,'Avto. zavar. SŽ Infrastruktura'!$A$16:$P$34,COLUMN()-14,FALSE)))</f>
        <v/>
      </c>
      <c r="Z79" s="216" t="str">
        <f>IF($D79="","",IF(VLOOKUP($D79,'Avto. zavar. SŽ Infrastruktura'!$A$16:$P$34,COLUMN()-14,FALSE)=0,"",VLOOKUP($D79,'Avto. zavar. SŽ Infrastruktura'!$A$16:$P$34,COLUMN()-14,FALSE)))</f>
        <v/>
      </c>
      <c r="AA79" s="216" t="str">
        <f>IF($D79="","",IF(VLOOKUP($D79,'Avto. zavar. SŽ Infrastruktura'!$A$16:$P$34,COLUMN()-14,FALSE)=0,"",VLOOKUP($D79,'Avto. zavar. SŽ Infrastruktura'!$A$16:$P$34,COLUMN()-14,FALSE)))</f>
        <v/>
      </c>
      <c r="AB79" s="216" t="str">
        <f>IF($D79="","",IF(VLOOKUP($D79,'Avto. zavar. SŽ Infrastruktura'!$A$16:$P$34,COLUMN()-14,FALSE)=0,"",VLOOKUP($D79,'Avto. zavar. SŽ Infrastruktura'!$A$16:$P$34,COLUMN()-14,FALSE)))</f>
        <v/>
      </c>
      <c r="AC79" s="430" t="str">
        <f>IF($D79="","",IF(VLOOKUP($D79,'Avto. zavar. SŽ Infrastruktura'!$A$16:$P$34,COLUMN()-14,FALSE)=0,"",VLOOKUP($D79,'Avto. zavar. SŽ Infrastruktura'!$A$16:$P$34,COLUMN()-14,FALSE)))</f>
        <v/>
      </c>
      <c r="AD79" s="216" t="str">
        <f>IF($D79="","",IF(VLOOKUP($D79,'Avto. zavar. SŽ Infrastruktura'!$A$16:$P$34,COLUMN()-14,FALSE)=0,"",VLOOKUP($D79,'Avto. zavar. SŽ Infrastruktura'!$A$16:$P$34,COLUMN()-14,FALSE)))</f>
        <v/>
      </c>
      <c r="AE79" s="216">
        <f t="shared" si="7"/>
        <v>0</v>
      </c>
      <c r="AF79" s="190">
        <f t="shared" si="8"/>
        <v>0</v>
      </c>
      <c r="AG79" s="203"/>
      <c r="AK79" s="211"/>
    </row>
    <row r="80" spans="1:37" s="92" customFormat="1" ht="40" customHeight="1" x14ac:dyDescent="0.25">
      <c r="A80" s="289"/>
      <c r="B80" s="118">
        <v>67</v>
      </c>
      <c r="C80" s="291" t="s">
        <v>550</v>
      </c>
      <c r="D80" s="173" t="s">
        <v>244</v>
      </c>
      <c r="E80" s="118" t="s">
        <v>700</v>
      </c>
      <c r="F80" s="177" t="s">
        <v>120</v>
      </c>
      <c r="G80" s="177" t="s">
        <v>658</v>
      </c>
      <c r="H80" s="118" t="s">
        <v>701</v>
      </c>
      <c r="I80" s="118">
        <v>5</v>
      </c>
      <c r="J80" s="121">
        <v>2017</v>
      </c>
      <c r="K80" s="122">
        <v>55</v>
      </c>
      <c r="L80" s="440">
        <v>1461</v>
      </c>
      <c r="M80" s="122"/>
      <c r="N80" s="122"/>
      <c r="O80" s="123">
        <v>12510</v>
      </c>
      <c r="P80" s="332">
        <v>45839</v>
      </c>
      <c r="Q80" s="333">
        <v>46203</v>
      </c>
      <c r="R80" s="124">
        <f t="shared" si="11"/>
        <v>365</v>
      </c>
      <c r="S80" s="216" t="str">
        <f>IF($D80="","",IF(VLOOKUP($D80,'Avto. zavar. SŽ Infrastruktura'!$A$16:$P$34,COLUMN()-14,FALSE)=0,"",VLOOKUP($D80,'Avto. zavar. SŽ Infrastruktura'!$A$16:$P$34,COLUMN()-14,FALSE)))</f>
        <v/>
      </c>
      <c r="T80" s="216" t="str">
        <f>IF($D80="","",IF(VLOOKUP($D80,'Avto. zavar. SŽ Infrastruktura'!$A$16:$P$34,COLUMN()-14,FALSE)=0,"",VLOOKUP($D80,'Avto. zavar. SŽ Infrastruktura'!$A$16:$P$34,COLUMN()-14,FALSE)))</f>
        <v/>
      </c>
      <c r="U80" s="216" t="str">
        <f>IF($D80="","",IF(VLOOKUP($D80,'Avto. zavar. SŽ Infrastruktura'!$A$16:$P$34,COLUMN()-14,FALSE)=0,"",VLOOKUP($D80,'Avto. zavar. SŽ Infrastruktura'!$A$16:$P$34,COLUMN()-14,FALSE)))</f>
        <v/>
      </c>
      <c r="V80" s="216" t="str">
        <f>IF($D80="","",IF(VLOOKUP($D80,'Avto. zavar. SŽ Infrastruktura'!$A$16:$P$34,COLUMN()-14,FALSE)=0,"",VLOOKUP($D80,'Avto. zavar. SŽ Infrastruktura'!$A$16:$P$34,COLUMN()-14,FALSE)))</f>
        <v/>
      </c>
      <c r="W80" s="216" t="str">
        <f>IF($D80="","",IF(VLOOKUP($D80,'Avto. zavar. SŽ Infrastruktura'!$A$16:$P$34,COLUMN()-14,FALSE)=0,"",VLOOKUP($D80,'Avto. zavar. SŽ Infrastruktura'!$A$16:$P$34,COLUMN()-14,FALSE)))</f>
        <v/>
      </c>
      <c r="X80" s="216" t="str">
        <f>IF($D80="","",IF(VLOOKUP($D80,'Avto. zavar. SŽ Infrastruktura'!$A$16:$P$34,COLUMN()-14,FALSE)=0,"",VLOOKUP($D80,'Avto. zavar. SŽ Infrastruktura'!$A$16:$P$34,COLUMN()-14,FALSE)))</f>
        <v/>
      </c>
      <c r="Y80" s="216" t="str">
        <f>IF($D80="","",IF(VLOOKUP($D80,'Avto. zavar. SŽ Infrastruktura'!$A$16:$P$34,COLUMN()-14,FALSE)=0,"",VLOOKUP($D80,'Avto. zavar. SŽ Infrastruktura'!$A$16:$P$34,COLUMN()-14,FALSE)))</f>
        <v/>
      </c>
      <c r="Z80" s="216" t="str">
        <f>IF($D80="","",IF(VLOOKUP($D80,'Avto. zavar. SŽ Infrastruktura'!$A$16:$P$34,COLUMN()-14,FALSE)=0,"",VLOOKUP($D80,'Avto. zavar. SŽ Infrastruktura'!$A$16:$P$34,COLUMN()-14,FALSE)))</f>
        <v/>
      </c>
      <c r="AA80" s="216" t="str">
        <f>IF($D80="","",IF(VLOOKUP($D80,'Avto. zavar. SŽ Infrastruktura'!$A$16:$P$34,COLUMN()-14,FALSE)=0,"",VLOOKUP($D80,'Avto. zavar. SŽ Infrastruktura'!$A$16:$P$34,COLUMN()-14,FALSE)))</f>
        <v/>
      </c>
      <c r="AB80" s="216" t="str">
        <f>IF($D80="","",IF(VLOOKUP($D80,'Avto. zavar. SŽ Infrastruktura'!$A$16:$P$34,COLUMN()-14,FALSE)=0,"",VLOOKUP($D80,'Avto. zavar. SŽ Infrastruktura'!$A$16:$P$34,COLUMN()-14,FALSE)))</f>
        <v/>
      </c>
      <c r="AC80" s="430" t="str">
        <f>IF($D80="","",IF(VLOOKUP($D80,'Avto. zavar. SŽ Infrastruktura'!$A$16:$P$34,COLUMN()-14,FALSE)=0,"",VLOOKUP($D80,'Avto. zavar. SŽ Infrastruktura'!$A$16:$P$34,COLUMN()-14,FALSE)))</f>
        <v/>
      </c>
      <c r="AD80" s="216" t="str">
        <f>IF($D80="","",IF(VLOOKUP($D80,'Avto. zavar. SŽ Infrastruktura'!$A$16:$P$34,COLUMN()-14,FALSE)=0,"",VLOOKUP($D80,'Avto. zavar. SŽ Infrastruktura'!$A$16:$P$34,COLUMN()-14,FALSE)))</f>
        <v/>
      </c>
      <c r="AE80" s="216">
        <f t="shared" si="7"/>
        <v>0</v>
      </c>
      <c r="AF80" s="190">
        <f t="shared" si="8"/>
        <v>0</v>
      </c>
      <c r="AG80" s="203"/>
      <c r="AK80" s="211"/>
    </row>
    <row r="81" spans="1:37" s="92" customFormat="1" ht="40" customHeight="1" x14ac:dyDescent="0.25">
      <c r="A81" s="289"/>
      <c r="B81" s="118">
        <f>MAX($B$14:B80)+1</f>
        <v>68</v>
      </c>
      <c r="C81" s="291" t="s">
        <v>550</v>
      </c>
      <c r="D81" s="173" t="s">
        <v>244</v>
      </c>
      <c r="E81" s="118" t="s">
        <v>702</v>
      </c>
      <c r="F81" s="177" t="s">
        <v>120</v>
      </c>
      <c r="G81" s="177" t="s">
        <v>658</v>
      </c>
      <c r="H81" s="118" t="s">
        <v>703</v>
      </c>
      <c r="I81" s="118">
        <v>5</v>
      </c>
      <c r="J81" s="121">
        <v>2018</v>
      </c>
      <c r="K81" s="122">
        <v>55</v>
      </c>
      <c r="L81" s="440">
        <v>1461</v>
      </c>
      <c r="M81" s="122"/>
      <c r="N81" s="122"/>
      <c r="O81" s="123">
        <v>12510</v>
      </c>
      <c r="P81" s="332">
        <v>45839</v>
      </c>
      <c r="Q81" s="333">
        <v>46203</v>
      </c>
      <c r="R81" s="124">
        <f t="shared" si="11"/>
        <v>365</v>
      </c>
      <c r="S81" s="216" t="str">
        <f>IF($D81="","",IF(VLOOKUP($D81,'Avto. zavar. SŽ Infrastruktura'!$A$16:$P$34,COLUMN()-14,FALSE)=0,"",VLOOKUP($D81,'Avto. zavar. SŽ Infrastruktura'!$A$16:$P$34,COLUMN()-14,FALSE)))</f>
        <v/>
      </c>
      <c r="T81" s="216" t="str">
        <f>IF($D81="","",IF(VLOOKUP($D81,'Avto. zavar. SŽ Infrastruktura'!$A$16:$P$34,COLUMN()-14,FALSE)=0,"",VLOOKUP($D81,'Avto. zavar. SŽ Infrastruktura'!$A$16:$P$34,COLUMN()-14,FALSE)))</f>
        <v/>
      </c>
      <c r="U81" s="216" t="str">
        <f>IF($D81="","",IF(VLOOKUP($D81,'Avto. zavar. SŽ Infrastruktura'!$A$16:$P$34,COLUMN()-14,FALSE)=0,"",VLOOKUP($D81,'Avto. zavar. SŽ Infrastruktura'!$A$16:$P$34,COLUMN()-14,FALSE)))</f>
        <v/>
      </c>
      <c r="V81" s="216" t="str">
        <f>IF($D81="","",IF(VLOOKUP($D81,'Avto. zavar. SŽ Infrastruktura'!$A$16:$P$34,COLUMN()-14,FALSE)=0,"",VLOOKUP($D81,'Avto. zavar. SŽ Infrastruktura'!$A$16:$P$34,COLUMN()-14,FALSE)))</f>
        <v/>
      </c>
      <c r="W81" s="216" t="str">
        <f>IF($D81="","",IF(VLOOKUP($D81,'Avto. zavar. SŽ Infrastruktura'!$A$16:$P$34,COLUMN()-14,FALSE)=0,"",VLOOKUP($D81,'Avto. zavar. SŽ Infrastruktura'!$A$16:$P$34,COLUMN()-14,FALSE)))</f>
        <v/>
      </c>
      <c r="X81" s="216" t="str">
        <f>IF($D81="","",IF(VLOOKUP($D81,'Avto. zavar. SŽ Infrastruktura'!$A$16:$P$34,COLUMN()-14,FALSE)=0,"",VLOOKUP($D81,'Avto. zavar. SŽ Infrastruktura'!$A$16:$P$34,COLUMN()-14,FALSE)))</f>
        <v/>
      </c>
      <c r="Y81" s="216" t="str">
        <f>IF($D81="","",IF(VLOOKUP($D81,'Avto. zavar. SŽ Infrastruktura'!$A$16:$P$34,COLUMN()-14,FALSE)=0,"",VLOOKUP($D81,'Avto. zavar. SŽ Infrastruktura'!$A$16:$P$34,COLUMN()-14,FALSE)))</f>
        <v/>
      </c>
      <c r="Z81" s="216" t="str">
        <f>IF($D81="","",IF(VLOOKUP($D81,'Avto. zavar. SŽ Infrastruktura'!$A$16:$P$34,COLUMN()-14,FALSE)=0,"",VLOOKUP($D81,'Avto. zavar. SŽ Infrastruktura'!$A$16:$P$34,COLUMN()-14,FALSE)))</f>
        <v/>
      </c>
      <c r="AA81" s="216" t="str">
        <f>IF($D81="","",IF(VLOOKUP($D81,'Avto. zavar. SŽ Infrastruktura'!$A$16:$P$34,COLUMN()-14,FALSE)=0,"",VLOOKUP($D81,'Avto. zavar. SŽ Infrastruktura'!$A$16:$P$34,COLUMN()-14,FALSE)))</f>
        <v/>
      </c>
      <c r="AB81" s="216" t="str">
        <f>IF($D81="","",IF(VLOOKUP($D81,'Avto. zavar. SŽ Infrastruktura'!$A$16:$P$34,COLUMN()-14,FALSE)=0,"",VLOOKUP($D81,'Avto. zavar. SŽ Infrastruktura'!$A$16:$P$34,COLUMN()-14,FALSE)))</f>
        <v/>
      </c>
      <c r="AC81" s="430" t="str">
        <f>IF($D81="","",IF(VLOOKUP($D81,'Avto. zavar. SŽ Infrastruktura'!$A$16:$P$34,COLUMN()-14,FALSE)=0,"",VLOOKUP($D81,'Avto. zavar. SŽ Infrastruktura'!$A$16:$P$34,COLUMN()-14,FALSE)))</f>
        <v/>
      </c>
      <c r="AD81" s="216" t="str">
        <f>IF($D81="","",IF(VLOOKUP($D81,'Avto. zavar. SŽ Infrastruktura'!$A$16:$P$34,COLUMN()-14,FALSE)=0,"",VLOOKUP($D81,'Avto. zavar. SŽ Infrastruktura'!$A$16:$P$34,COLUMN()-14,FALSE)))</f>
        <v/>
      </c>
      <c r="AE81" s="216">
        <f t="shared" si="7"/>
        <v>0</v>
      </c>
      <c r="AF81" s="190">
        <f t="shared" si="8"/>
        <v>0</v>
      </c>
      <c r="AG81" s="203"/>
      <c r="AK81" s="211"/>
    </row>
    <row r="82" spans="1:37" s="92" customFormat="1" ht="40" customHeight="1" x14ac:dyDescent="0.25">
      <c r="A82" s="289"/>
      <c r="B82" s="118">
        <f>MAX($B$14:B81)+1</f>
        <v>69</v>
      </c>
      <c r="C82" s="291" t="s">
        <v>550</v>
      </c>
      <c r="D82" s="173" t="s">
        <v>244</v>
      </c>
      <c r="E82" s="118" t="s">
        <v>704</v>
      </c>
      <c r="F82" s="177" t="s">
        <v>120</v>
      </c>
      <c r="G82" s="177" t="s">
        <v>658</v>
      </c>
      <c r="H82" s="118" t="s">
        <v>705</v>
      </c>
      <c r="I82" s="118">
        <v>5</v>
      </c>
      <c r="J82" s="121">
        <v>2018</v>
      </c>
      <c r="K82" s="122">
        <v>55</v>
      </c>
      <c r="L82" s="440">
        <v>1461</v>
      </c>
      <c r="M82" s="122"/>
      <c r="N82" s="122"/>
      <c r="O82" s="123">
        <v>12510</v>
      </c>
      <c r="P82" s="332">
        <v>45839</v>
      </c>
      <c r="Q82" s="333">
        <v>46203</v>
      </c>
      <c r="R82" s="124">
        <f t="shared" si="11"/>
        <v>365</v>
      </c>
      <c r="S82" s="216" t="str">
        <f>IF($D82="","",IF(VLOOKUP($D82,'Avto. zavar. SŽ Infrastruktura'!$A$16:$P$34,COLUMN()-14,FALSE)=0,"",VLOOKUP($D82,'Avto. zavar. SŽ Infrastruktura'!$A$16:$P$34,COLUMN()-14,FALSE)))</f>
        <v/>
      </c>
      <c r="T82" s="216" t="str">
        <f>IF($D82="","",IF(VLOOKUP($D82,'Avto. zavar. SŽ Infrastruktura'!$A$16:$P$34,COLUMN()-14,FALSE)=0,"",VLOOKUP($D82,'Avto. zavar. SŽ Infrastruktura'!$A$16:$P$34,COLUMN()-14,FALSE)))</f>
        <v/>
      </c>
      <c r="U82" s="216" t="str">
        <f>IF($D82="","",IF(VLOOKUP($D82,'Avto. zavar. SŽ Infrastruktura'!$A$16:$P$34,COLUMN()-14,FALSE)=0,"",VLOOKUP($D82,'Avto. zavar. SŽ Infrastruktura'!$A$16:$P$34,COLUMN()-14,FALSE)))</f>
        <v/>
      </c>
      <c r="V82" s="216" t="str">
        <f>IF($D82="","",IF(VLOOKUP($D82,'Avto. zavar. SŽ Infrastruktura'!$A$16:$P$34,COLUMN()-14,FALSE)=0,"",VLOOKUP($D82,'Avto. zavar. SŽ Infrastruktura'!$A$16:$P$34,COLUMN()-14,FALSE)))</f>
        <v/>
      </c>
      <c r="W82" s="216" t="str">
        <f>IF($D82="","",IF(VLOOKUP($D82,'Avto. zavar. SŽ Infrastruktura'!$A$16:$P$34,COLUMN()-14,FALSE)=0,"",VLOOKUP($D82,'Avto. zavar. SŽ Infrastruktura'!$A$16:$P$34,COLUMN()-14,FALSE)))</f>
        <v/>
      </c>
      <c r="X82" s="216" t="str">
        <f>IF($D82="","",IF(VLOOKUP($D82,'Avto. zavar. SŽ Infrastruktura'!$A$16:$P$34,COLUMN()-14,FALSE)=0,"",VLOOKUP($D82,'Avto. zavar. SŽ Infrastruktura'!$A$16:$P$34,COLUMN()-14,FALSE)))</f>
        <v/>
      </c>
      <c r="Y82" s="216" t="str">
        <f>IF($D82="","",IF(VLOOKUP($D82,'Avto. zavar. SŽ Infrastruktura'!$A$16:$P$34,COLUMN()-14,FALSE)=0,"",VLOOKUP($D82,'Avto. zavar. SŽ Infrastruktura'!$A$16:$P$34,COLUMN()-14,FALSE)))</f>
        <v/>
      </c>
      <c r="Z82" s="216" t="str">
        <f>IF($D82="","",IF(VLOOKUP($D82,'Avto. zavar. SŽ Infrastruktura'!$A$16:$P$34,COLUMN()-14,FALSE)=0,"",VLOOKUP($D82,'Avto. zavar. SŽ Infrastruktura'!$A$16:$P$34,COLUMN()-14,FALSE)))</f>
        <v/>
      </c>
      <c r="AA82" s="216" t="str">
        <f>IF($D82="","",IF(VLOOKUP($D82,'Avto. zavar. SŽ Infrastruktura'!$A$16:$P$34,COLUMN()-14,FALSE)=0,"",VLOOKUP($D82,'Avto. zavar. SŽ Infrastruktura'!$A$16:$P$34,COLUMN()-14,FALSE)))</f>
        <v/>
      </c>
      <c r="AB82" s="216" t="str">
        <f>IF($D82="","",IF(VLOOKUP($D82,'Avto. zavar. SŽ Infrastruktura'!$A$16:$P$34,COLUMN()-14,FALSE)=0,"",VLOOKUP($D82,'Avto. zavar. SŽ Infrastruktura'!$A$16:$P$34,COLUMN()-14,FALSE)))</f>
        <v/>
      </c>
      <c r="AC82" s="430" t="str">
        <f>IF($D82="","",IF(VLOOKUP($D82,'Avto. zavar. SŽ Infrastruktura'!$A$16:$P$34,COLUMN()-14,FALSE)=0,"",VLOOKUP($D82,'Avto. zavar. SŽ Infrastruktura'!$A$16:$P$34,COLUMN()-14,FALSE)))</f>
        <v/>
      </c>
      <c r="AD82" s="216" t="str">
        <f>IF($D82="","",IF(VLOOKUP($D82,'Avto. zavar. SŽ Infrastruktura'!$A$16:$P$34,COLUMN()-14,FALSE)=0,"",VLOOKUP($D82,'Avto. zavar. SŽ Infrastruktura'!$A$16:$P$34,COLUMN()-14,FALSE)))</f>
        <v/>
      </c>
      <c r="AE82" s="216">
        <f t="shared" si="7"/>
        <v>0</v>
      </c>
      <c r="AF82" s="190">
        <f t="shared" si="8"/>
        <v>0</v>
      </c>
      <c r="AG82" s="203"/>
      <c r="AK82" s="211"/>
    </row>
    <row r="83" spans="1:37" s="92" customFormat="1" ht="40" customHeight="1" x14ac:dyDescent="0.25">
      <c r="A83" s="289"/>
      <c r="B83" s="118">
        <f>MAX($B$14:B82)+1</f>
        <v>70</v>
      </c>
      <c r="C83" s="291" t="s">
        <v>550</v>
      </c>
      <c r="D83" s="173" t="s">
        <v>244</v>
      </c>
      <c r="E83" s="118" t="s">
        <v>706</v>
      </c>
      <c r="F83" s="177" t="s">
        <v>120</v>
      </c>
      <c r="G83" s="177" t="s">
        <v>658</v>
      </c>
      <c r="H83" s="118" t="s">
        <v>707</v>
      </c>
      <c r="I83" s="118">
        <v>5</v>
      </c>
      <c r="J83" s="121">
        <v>2018</v>
      </c>
      <c r="K83" s="122">
        <v>55</v>
      </c>
      <c r="L83" s="440">
        <v>1461</v>
      </c>
      <c r="M83" s="122"/>
      <c r="N83" s="122"/>
      <c r="O83" s="123">
        <v>12510</v>
      </c>
      <c r="P83" s="332">
        <v>45839</v>
      </c>
      <c r="Q83" s="333">
        <v>46203</v>
      </c>
      <c r="R83" s="124">
        <f t="shared" si="11"/>
        <v>365</v>
      </c>
      <c r="S83" s="216" t="str">
        <f>IF($D83="","",IF(VLOOKUP($D83,'Avto. zavar. SŽ Infrastruktura'!$A$16:$P$34,COLUMN()-14,FALSE)=0,"",VLOOKUP($D83,'Avto. zavar. SŽ Infrastruktura'!$A$16:$P$34,COLUMN()-14,FALSE)))</f>
        <v/>
      </c>
      <c r="T83" s="216" t="str">
        <f>IF($D83="","",IF(VLOOKUP($D83,'Avto. zavar. SŽ Infrastruktura'!$A$16:$P$34,COLUMN()-14,FALSE)=0,"",VLOOKUP($D83,'Avto. zavar. SŽ Infrastruktura'!$A$16:$P$34,COLUMN()-14,FALSE)))</f>
        <v/>
      </c>
      <c r="U83" s="216" t="str">
        <f>IF($D83="","",IF(VLOOKUP($D83,'Avto. zavar. SŽ Infrastruktura'!$A$16:$P$34,COLUMN()-14,FALSE)=0,"",VLOOKUP($D83,'Avto. zavar. SŽ Infrastruktura'!$A$16:$P$34,COLUMN()-14,FALSE)))</f>
        <v/>
      </c>
      <c r="V83" s="216" t="str">
        <f>IF($D83="","",IF(VLOOKUP($D83,'Avto. zavar. SŽ Infrastruktura'!$A$16:$P$34,COLUMN()-14,FALSE)=0,"",VLOOKUP($D83,'Avto. zavar. SŽ Infrastruktura'!$A$16:$P$34,COLUMN()-14,FALSE)))</f>
        <v/>
      </c>
      <c r="W83" s="216" t="str">
        <f>IF($D83="","",IF(VLOOKUP($D83,'Avto. zavar. SŽ Infrastruktura'!$A$16:$P$34,COLUMN()-14,FALSE)=0,"",VLOOKUP($D83,'Avto. zavar. SŽ Infrastruktura'!$A$16:$P$34,COLUMN()-14,FALSE)))</f>
        <v/>
      </c>
      <c r="X83" s="216" t="str">
        <f>IF($D83="","",IF(VLOOKUP($D83,'Avto. zavar. SŽ Infrastruktura'!$A$16:$P$34,COLUMN()-14,FALSE)=0,"",VLOOKUP($D83,'Avto. zavar. SŽ Infrastruktura'!$A$16:$P$34,COLUMN()-14,FALSE)))</f>
        <v/>
      </c>
      <c r="Y83" s="216" t="str">
        <f>IF($D83="","",IF(VLOOKUP($D83,'Avto. zavar. SŽ Infrastruktura'!$A$16:$P$34,COLUMN()-14,FALSE)=0,"",VLOOKUP($D83,'Avto. zavar. SŽ Infrastruktura'!$A$16:$P$34,COLUMN()-14,FALSE)))</f>
        <v/>
      </c>
      <c r="Z83" s="216" t="str">
        <f>IF($D83="","",IF(VLOOKUP($D83,'Avto. zavar. SŽ Infrastruktura'!$A$16:$P$34,COLUMN()-14,FALSE)=0,"",VLOOKUP($D83,'Avto. zavar. SŽ Infrastruktura'!$A$16:$P$34,COLUMN()-14,FALSE)))</f>
        <v/>
      </c>
      <c r="AA83" s="216" t="str">
        <f>IF($D83="","",IF(VLOOKUP($D83,'Avto. zavar. SŽ Infrastruktura'!$A$16:$P$34,COLUMN()-14,FALSE)=0,"",VLOOKUP($D83,'Avto. zavar. SŽ Infrastruktura'!$A$16:$P$34,COLUMN()-14,FALSE)))</f>
        <v/>
      </c>
      <c r="AB83" s="216" t="str">
        <f>IF($D83="","",IF(VLOOKUP($D83,'Avto. zavar. SŽ Infrastruktura'!$A$16:$P$34,COLUMN()-14,FALSE)=0,"",VLOOKUP($D83,'Avto. zavar. SŽ Infrastruktura'!$A$16:$P$34,COLUMN()-14,FALSE)))</f>
        <v/>
      </c>
      <c r="AC83" s="430" t="str">
        <f>IF($D83="","",IF(VLOOKUP($D83,'Avto. zavar. SŽ Infrastruktura'!$A$16:$P$34,COLUMN()-14,FALSE)=0,"",VLOOKUP($D83,'Avto. zavar. SŽ Infrastruktura'!$A$16:$P$34,COLUMN()-14,FALSE)))</f>
        <v/>
      </c>
      <c r="AD83" s="216" t="str">
        <f>IF($D83="","",IF(VLOOKUP($D83,'Avto. zavar. SŽ Infrastruktura'!$A$16:$P$34,COLUMN()-14,FALSE)=0,"",VLOOKUP($D83,'Avto. zavar. SŽ Infrastruktura'!$A$16:$P$34,COLUMN()-14,FALSE)))</f>
        <v/>
      </c>
      <c r="AE83" s="216">
        <f t="shared" si="7"/>
        <v>0</v>
      </c>
      <c r="AF83" s="190">
        <f t="shared" si="8"/>
        <v>0</v>
      </c>
      <c r="AG83" s="203"/>
      <c r="AK83" s="211"/>
    </row>
    <row r="84" spans="1:37" s="92" customFormat="1" ht="40" customHeight="1" x14ac:dyDescent="0.25">
      <c r="A84" s="289"/>
      <c r="B84" s="118">
        <f>MAX($B$14:B83)+1</f>
        <v>71</v>
      </c>
      <c r="C84" s="291" t="s">
        <v>550</v>
      </c>
      <c r="D84" s="173" t="s">
        <v>244</v>
      </c>
      <c r="E84" s="118" t="s">
        <v>708</v>
      </c>
      <c r="F84" s="177" t="s">
        <v>120</v>
      </c>
      <c r="G84" s="177" t="s">
        <v>658</v>
      </c>
      <c r="H84" s="118" t="s">
        <v>709</v>
      </c>
      <c r="I84" s="118">
        <v>5</v>
      </c>
      <c r="J84" s="121">
        <v>2018</v>
      </c>
      <c r="K84" s="122">
        <v>55</v>
      </c>
      <c r="L84" s="440">
        <v>1461</v>
      </c>
      <c r="M84" s="122"/>
      <c r="N84" s="122"/>
      <c r="O84" s="123">
        <v>12510</v>
      </c>
      <c r="P84" s="332">
        <v>45839</v>
      </c>
      <c r="Q84" s="333">
        <v>46203</v>
      </c>
      <c r="R84" s="124">
        <f t="shared" si="11"/>
        <v>365</v>
      </c>
      <c r="S84" s="216" t="str">
        <f>IF($D84="","",IF(VLOOKUP($D84,'Avto. zavar. SŽ Infrastruktura'!$A$16:$P$34,COLUMN()-14,FALSE)=0,"",VLOOKUP($D84,'Avto. zavar. SŽ Infrastruktura'!$A$16:$P$34,COLUMN()-14,FALSE)))</f>
        <v/>
      </c>
      <c r="T84" s="216" t="str">
        <f>IF($D84="","",IF(VLOOKUP($D84,'Avto. zavar. SŽ Infrastruktura'!$A$16:$P$34,COLUMN()-14,FALSE)=0,"",VLOOKUP($D84,'Avto. zavar. SŽ Infrastruktura'!$A$16:$P$34,COLUMN()-14,FALSE)))</f>
        <v/>
      </c>
      <c r="U84" s="216" t="str">
        <f>IF($D84="","",IF(VLOOKUP($D84,'Avto. zavar. SŽ Infrastruktura'!$A$16:$P$34,COLUMN()-14,FALSE)=0,"",VLOOKUP($D84,'Avto. zavar. SŽ Infrastruktura'!$A$16:$P$34,COLUMN()-14,FALSE)))</f>
        <v/>
      </c>
      <c r="V84" s="216" t="str">
        <f>IF($D84="","",IF(VLOOKUP($D84,'Avto. zavar. SŽ Infrastruktura'!$A$16:$P$34,COLUMN()-14,FALSE)=0,"",VLOOKUP($D84,'Avto. zavar. SŽ Infrastruktura'!$A$16:$P$34,COLUMN()-14,FALSE)))</f>
        <v/>
      </c>
      <c r="W84" s="216" t="str">
        <f>IF($D84="","",IF(VLOOKUP($D84,'Avto. zavar. SŽ Infrastruktura'!$A$16:$P$34,COLUMN()-14,FALSE)=0,"",VLOOKUP($D84,'Avto. zavar. SŽ Infrastruktura'!$A$16:$P$34,COLUMN()-14,FALSE)))</f>
        <v/>
      </c>
      <c r="X84" s="216" t="str">
        <f>IF($D84="","",IF(VLOOKUP($D84,'Avto. zavar. SŽ Infrastruktura'!$A$16:$P$34,COLUMN()-14,FALSE)=0,"",VLOOKUP($D84,'Avto. zavar. SŽ Infrastruktura'!$A$16:$P$34,COLUMN()-14,FALSE)))</f>
        <v/>
      </c>
      <c r="Y84" s="216" t="str">
        <f>IF($D84="","",IF(VLOOKUP($D84,'Avto. zavar. SŽ Infrastruktura'!$A$16:$P$34,COLUMN()-14,FALSE)=0,"",VLOOKUP($D84,'Avto. zavar. SŽ Infrastruktura'!$A$16:$P$34,COLUMN()-14,FALSE)))</f>
        <v/>
      </c>
      <c r="Z84" s="216" t="str">
        <f>IF($D84="","",IF(VLOOKUP($D84,'Avto. zavar. SŽ Infrastruktura'!$A$16:$P$34,COLUMN()-14,FALSE)=0,"",VLOOKUP($D84,'Avto. zavar. SŽ Infrastruktura'!$A$16:$P$34,COLUMN()-14,FALSE)))</f>
        <v/>
      </c>
      <c r="AA84" s="216" t="str">
        <f>IF($D84="","",IF(VLOOKUP($D84,'Avto. zavar. SŽ Infrastruktura'!$A$16:$P$34,COLUMN()-14,FALSE)=0,"",VLOOKUP($D84,'Avto. zavar. SŽ Infrastruktura'!$A$16:$P$34,COLUMN()-14,FALSE)))</f>
        <v/>
      </c>
      <c r="AB84" s="216" t="str">
        <f>IF($D84="","",IF(VLOOKUP($D84,'Avto. zavar. SŽ Infrastruktura'!$A$16:$P$34,COLUMN()-14,FALSE)=0,"",VLOOKUP($D84,'Avto. zavar. SŽ Infrastruktura'!$A$16:$P$34,COLUMN()-14,FALSE)))</f>
        <v/>
      </c>
      <c r="AC84" s="430" t="str">
        <f>IF($D84="","",IF(VLOOKUP($D84,'Avto. zavar. SŽ Infrastruktura'!$A$16:$P$34,COLUMN()-14,FALSE)=0,"",VLOOKUP($D84,'Avto. zavar. SŽ Infrastruktura'!$A$16:$P$34,COLUMN()-14,FALSE)))</f>
        <v/>
      </c>
      <c r="AD84" s="216" t="str">
        <f>IF($D84="","",IF(VLOOKUP($D84,'Avto. zavar. SŽ Infrastruktura'!$A$16:$P$34,COLUMN()-14,FALSE)=0,"",VLOOKUP($D84,'Avto. zavar. SŽ Infrastruktura'!$A$16:$P$34,COLUMN()-14,FALSE)))</f>
        <v/>
      </c>
      <c r="AE84" s="216">
        <f t="shared" si="7"/>
        <v>0</v>
      </c>
      <c r="AF84" s="190">
        <f t="shared" si="8"/>
        <v>0</v>
      </c>
      <c r="AG84" s="203"/>
      <c r="AK84" s="211"/>
    </row>
    <row r="85" spans="1:37" s="92" customFormat="1" ht="40" customHeight="1" x14ac:dyDescent="0.25">
      <c r="A85" s="289"/>
      <c r="B85" s="118">
        <f>MAX($B$14:B84)+1</f>
        <v>72</v>
      </c>
      <c r="C85" s="291" t="s">
        <v>550</v>
      </c>
      <c r="D85" s="173" t="s">
        <v>244</v>
      </c>
      <c r="E85" s="118" t="s">
        <v>710</v>
      </c>
      <c r="F85" s="177" t="s">
        <v>120</v>
      </c>
      <c r="G85" s="177" t="s">
        <v>658</v>
      </c>
      <c r="H85" s="118" t="s">
        <v>711</v>
      </c>
      <c r="I85" s="118">
        <v>5</v>
      </c>
      <c r="J85" s="121">
        <v>2017</v>
      </c>
      <c r="K85" s="122">
        <v>55</v>
      </c>
      <c r="L85" s="440">
        <v>1461</v>
      </c>
      <c r="M85" s="122"/>
      <c r="N85" s="122"/>
      <c r="O85" s="123">
        <v>12100</v>
      </c>
      <c r="P85" s="332">
        <v>45839</v>
      </c>
      <c r="Q85" s="333">
        <v>46203</v>
      </c>
      <c r="R85" s="124">
        <f t="shared" si="11"/>
        <v>365</v>
      </c>
      <c r="S85" s="216" t="str">
        <f>IF($D85="","",IF(VLOOKUP($D85,'Avto. zavar. SŽ Infrastruktura'!$A$16:$P$34,COLUMN()-14,FALSE)=0,"",VLOOKUP($D85,'Avto. zavar. SŽ Infrastruktura'!$A$16:$P$34,COLUMN()-14,FALSE)))</f>
        <v/>
      </c>
      <c r="T85" s="216" t="str">
        <f>IF($D85="","",IF(VLOOKUP($D85,'Avto. zavar. SŽ Infrastruktura'!$A$16:$P$34,COLUMN()-14,FALSE)=0,"",VLOOKUP($D85,'Avto. zavar. SŽ Infrastruktura'!$A$16:$P$34,COLUMN()-14,FALSE)))</f>
        <v/>
      </c>
      <c r="U85" s="216" t="str">
        <f>IF($D85="","",IF(VLOOKUP($D85,'Avto. zavar. SŽ Infrastruktura'!$A$16:$P$34,COLUMN()-14,FALSE)=0,"",VLOOKUP($D85,'Avto. zavar. SŽ Infrastruktura'!$A$16:$P$34,COLUMN()-14,FALSE)))</f>
        <v/>
      </c>
      <c r="V85" s="216" t="str">
        <f>IF($D85="","",IF(VLOOKUP($D85,'Avto. zavar. SŽ Infrastruktura'!$A$16:$P$34,COLUMN()-14,FALSE)=0,"",VLOOKUP($D85,'Avto. zavar. SŽ Infrastruktura'!$A$16:$P$34,COLUMN()-14,FALSE)))</f>
        <v/>
      </c>
      <c r="W85" s="216" t="str">
        <f>IF($D85="","",IF(VLOOKUP($D85,'Avto. zavar. SŽ Infrastruktura'!$A$16:$P$34,COLUMN()-14,FALSE)=0,"",VLOOKUP($D85,'Avto. zavar. SŽ Infrastruktura'!$A$16:$P$34,COLUMN()-14,FALSE)))</f>
        <v/>
      </c>
      <c r="X85" s="216" t="str">
        <f>IF($D85="","",IF(VLOOKUP($D85,'Avto. zavar. SŽ Infrastruktura'!$A$16:$P$34,COLUMN()-14,FALSE)=0,"",VLOOKUP($D85,'Avto. zavar. SŽ Infrastruktura'!$A$16:$P$34,COLUMN()-14,FALSE)))</f>
        <v/>
      </c>
      <c r="Y85" s="216" t="str">
        <f>IF($D85="","",IF(VLOOKUP($D85,'Avto. zavar. SŽ Infrastruktura'!$A$16:$P$34,COLUMN()-14,FALSE)=0,"",VLOOKUP($D85,'Avto. zavar. SŽ Infrastruktura'!$A$16:$P$34,COLUMN()-14,FALSE)))</f>
        <v/>
      </c>
      <c r="Z85" s="216" t="str">
        <f>IF($D85="","",IF(VLOOKUP($D85,'Avto. zavar. SŽ Infrastruktura'!$A$16:$P$34,COLUMN()-14,FALSE)=0,"",VLOOKUP($D85,'Avto. zavar. SŽ Infrastruktura'!$A$16:$P$34,COLUMN()-14,FALSE)))</f>
        <v/>
      </c>
      <c r="AA85" s="216" t="str">
        <f>IF($D85="","",IF(VLOOKUP($D85,'Avto. zavar. SŽ Infrastruktura'!$A$16:$P$34,COLUMN()-14,FALSE)=0,"",VLOOKUP($D85,'Avto. zavar. SŽ Infrastruktura'!$A$16:$P$34,COLUMN()-14,FALSE)))</f>
        <v/>
      </c>
      <c r="AB85" s="216" t="str">
        <f>IF($D85="","",IF(VLOOKUP($D85,'Avto. zavar. SŽ Infrastruktura'!$A$16:$P$34,COLUMN()-14,FALSE)=0,"",VLOOKUP($D85,'Avto. zavar. SŽ Infrastruktura'!$A$16:$P$34,COLUMN()-14,FALSE)))</f>
        <v/>
      </c>
      <c r="AC85" s="430" t="str">
        <f>IF($D85="","",IF(VLOOKUP($D85,'Avto. zavar. SŽ Infrastruktura'!$A$16:$P$34,COLUMN()-14,FALSE)=0,"",VLOOKUP($D85,'Avto. zavar. SŽ Infrastruktura'!$A$16:$P$34,COLUMN()-14,FALSE)))</f>
        <v/>
      </c>
      <c r="AD85" s="216" t="str">
        <f>IF($D85="","",IF(VLOOKUP($D85,'Avto. zavar. SŽ Infrastruktura'!$A$16:$P$34,COLUMN()-14,FALSE)=0,"",VLOOKUP($D85,'Avto. zavar. SŽ Infrastruktura'!$A$16:$P$34,COLUMN()-14,FALSE)))</f>
        <v/>
      </c>
      <c r="AE85" s="216">
        <f t="shared" si="7"/>
        <v>0</v>
      </c>
      <c r="AF85" s="190">
        <f t="shared" si="8"/>
        <v>0</v>
      </c>
      <c r="AG85" s="203"/>
      <c r="AK85" s="211"/>
    </row>
    <row r="86" spans="1:37" s="92" customFormat="1" ht="40" customHeight="1" x14ac:dyDescent="0.25">
      <c r="A86" s="289"/>
      <c r="B86" s="118">
        <f>MAX($B$14:B85)+1</f>
        <v>73</v>
      </c>
      <c r="C86" s="291" t="s">
        <v>550</v>
      </c>
      <c r="D86" s="173" t="s">
        <v>244</v>
      </c>
      <c r="E86" s="118" t="s">
        <v>712</v>
      </c>
      <c r="F86" s="177" t="s">
        <v>120</v>
      </c>
      <c r="G86" s="177" t="s">
        <v>658</v>
      </c>
      <c r="H86" s="118" t="s">
        <v>713</v>
      </c>
      <c r="I86" s="118">
        <v>5</v>
      </c>
      <c r="J86" s="121">
        <v>2017</v>
      </c>
      <c r="K86" s="122">
        <v>55</v>
      </c>
      <c r="L86" s="440">
        <v>1461</v>
      </c>
      <c r="M86" s="122"/>
      <c r="N86" s="122"/>
      <c r="O86" s="123">
        <v>12100</v>
      </c>
      <c r="P86" s="332">
        <v>45839</v>
      </c>
      <c r="Q86" s="333">
        <v>46203</v>
      </c>
      <c r="R86" s="124">
        <f t="shared" si="11"/>
        <v>365</v>
      </c>
      <c r="S86" s="216" t="str">
        <f>IF($D86="","",IF(VLOOKUP($D86,'Avto. zavar. SŽ Infrastruktura'!$A$16:$P$34,COLUMN()-14,FALSE)=0,"",VLOOKUP($D86,'Avto. zavar. SŽ Infrastruktura'!$A$16:$P$34,COLUMN()-14,FALSE)))</f>
        <v/>
      </c>
      <c r="T86" s="216" t="str">
        <f>IF($D86="","",IF(VLOOKUP($D86,'Avto. zavar. SŽ Infrastruktura'!$A$16:$P$34,COLUMN()-14,FALSE)=0,"",VLOOKUP($D86,'Avto. zavar. SŽ Infrastruktura'!$A$16:$P$34,COLUMN()-14,FALSE)))</f>
        <v/>
      </c>
      <c r="U86" s="216" t="str">
        <f>IF($D86="","",IF(VLOOKUP($D86,'Avto. zavar. SŽ Infrastruktura'!$A$16:$P$34,COLUMN()-14,FALSE)=0,"",VLOOKUP($D86,'Avto. zavar. SŽ Infrastruktura'!$A$16:$P$34,COLUMN()-14,FALSE)))</f>
        <v/>
      </c>
      <c r="V86" s="216" t="str">
        <f>IF($D86="","",IF(VLOOKUP($D86,'Avto. zavar. SŽ Infrastruktura'!$A$16:$P$34,COLUMN()-14,FALSE)=0,"",VLOOKUP($D86,'Avto. zavar. SŽ Infrastruktura'!$A$16:$P$34,COLUMN()-14,FALSE)))</f>
        <v/>
      </c>
      <c r="W86" s="216" t="str">
        <f>IF($D86="","",IF(VLOOKUP($D86,'Avto. zavar. SŽ Infrastruktura'!$A$16:$P$34,COLUMN()-14,FALSE)=0,"",VLOOKUP($D86,'Avto. zavar. SŽ Infrastruktura'!$A$16:$P$34,COLUMN()-14,FALSE)))</f>
        <v/>
      </c>
      <c r="X86" s="216" t="str">
        <f>IF($D86="","",IF(VLOOKUP($D86,'Avto. zavar. SŽ Infrastruktura'!$A$16:$P$34,COLUMN()-14,FALSE)=0,"",VLOOKUP($D86,'Avto. zavar. SŽ Infrastruktura'!$A$16:$P$34,COLUMN()-14,FALSE)))</f>
        <v/>
      </c>
      <c r="Y86" s="216" t="str">
        <f>IF($D86="","",IF(VLOOKUP($D86,'Avto. zavar. SŽ Infrastruktura'!$A$16:$P$34,COLUMN()-14,FALSE)=0,"",VLOOKUP($D86,'Avto. zavar. SŽ Infrastruktura'!$A$16:$P$34,COLUMN()-14,FALSE)))</f>
        <v/>
      </c>
      <c r="Z86" s="216" t="str">
        <f>IF($D86="","",IF(VLOOKUP($D86,'Avto. zavar. SŽ Infrastruktura'!$A$16:$P$34,COLUMN()-14,FALSE)=0,"",VLOOKUP($D86,'Avto. zavar. SŽ Infrastruktura'!$A$16:$P$34,COLUMN()-14,FALSE)))</f>
        <v/>
      </c>
      <c r="AA86" s="216" t="str">
        <f>IF($D86="","",IF(VLOOKUP($D86,'Avto. zavar. SŽ Infrastruktura'!$A$16:$P$34,COLUMN()-14,FALSE)=0,"",VLOOKUP($D86,'Avto. zavar. SŽ Infrastruktura'!$A$16:$P$34,COLUMN()-14,FALSE)))</f>
        <v/>
      </c>
      <c r="AB86" s="216" t="str">
        <f>IF($D86="","",IF(VLOOKUP($D86,'Avto. zavar. SŽ Infrastruktura'!$A$16:$P$34,COLUMN()-14,FALSE)=0,"",VLOOKUP($D86,'Avto. zavar. SŽ Infrastruktura'!$A$16:$P$34,COLUMN()-14,FALSE)))</f>
        <v/>
      </c>
      <c r="AC86" s="430" t="str">
        <f>IF($D86="","",IF(VLOOKUP($D86,'Avto. zavar. SŽ Infrastruktura'!$A$16:$P$34,COLUMN()-14,FALSE)=0,"",VLOOKUP($D86,'Avto. zavar. SŽ Infrastruktura'!$A$16:$P$34,COLUMN()-14,FALSE)))</f>
        <v/>
      </c>
      <c r="AD86" s="216" t="str">
        <f>IF($D86="","",IF(VLOOKUP($D86,'Avto. zavar. SŽ Infrastruktura'!$A$16:$P$34,COLUMN()-14,FALSE)=0,"",VLOOKUP($D86,'Avto. zavar. SŽ Infrastruktura'!$A$16:$P$34,COLUMN()-14,FALSE)))</f>
        <v/>
      </c>
      <c r="AE86" s="216">
        <f t="shared" si="7"/>
        <v>0</v>
      </c>
      <c r="AF86" s="190">
        <f t="shared" si="8"/>
        <v>0</v>
      </c>
      <c r="AG86" s="203"/>
      <c r="AK86" s="211"/>
    </row>
    <row r="87" spans="1:37" s="92" customFormat="1" ht="40" customHeight="1" x14ac:dyDescent="0.25">
      <c r="A87" s="289"/>
      <c r="B87" s="118">
        <f>MAX($B$14:B86)+1</f>
        <v>74</v>
      </c>
      <c r="C87" s="291" t="s">
        <v>550</v>
      </c>
      <c r="D87" s="173" t="s">
        <v>244</v>
      </c>
      <c r="E87" s="118" t="s">
        <v>714</v>
      </c>
      <c r="F87" s="177" t="s">
        <v>120</v>
      </c>
      <c r="G87" s="177" t="s">
        <v>715</v>
      </c>
      <c r="H87" s="118" t="s">
        <v>716</v>
      </c>
      <c r="I87" s="118">
        <v>5</v>
      </c>
      <c r="J87" s="121">
        <v>2018</v>
      </c>
      <c r="K87" s="122">
        <v>80</v>
      </c>
      <c r="L87" s="440">
        <v>1461</v>
      </c>
      <c r="M87" s="122"/>
      <c r="N87" s="122"/>
      <c r="O87" s="123">
        <v>17590</v>
      </c>
      <c r="P87" s="332">
        <v>45839</v>
      </c>
      <c r="Q87" s="333">
        <v>46203</v>
      </c>
      <c r="R87" s="124">
        <f t="shared" si="11"/>
        <v>365</v>
      </c>
      <c r="S87" s="216" t="str">
        <f>IF($D87="","",IF(VLOOKUP($D87,'Avto. zavar. SŽ Infrastruktura'!$A$16:$P$34,COLUMN()-14,FALSE)=0,"",VLOOKUP($D87,'Avto. zavar. SŽ Infrastruktura'!$A$16:$P$34,COLUMN()-14,FALSE)))</f>
        <v/>
      </c>
      <c r="T87" s="216" t="str">
        <f>IF($D87="","",IF(VLOOKUP($D87,'Avto. zavar. SŽ Infrastruktura'!$A$16:$P$34,COLUMN()-14,FALSE)=0,"",VLOOKUP($D87,'Avto. zavar. SŽ Infrastruktura'!$A$16:$P$34,COLUMN()-14,FALSE)))</f>
        <v/>
      </c>
      <c r="U87" s="216" t="str">
        <f>IF($D87="","",IF(VLOOKUP($D87,'Avto. zavar. SŽ Infrastruktura'!$A$16:$P$34,COLUMN()-14,FALSE)=0,"",VLOOKUP($D87,'Avto. zavar. SŽ Infrastruktura'!$A$16:$P$34,COLUMN()-14,FALSE)))</f>
        <v/>
      </c>
      <c r="V87" s="216" t="str">
        <f>IF($D87="","",IF(VLOOKUP($D87,'Avto. zavar. SŽ Infrastruktura'!$A$16:$P$34,COLUMN()-14,FALSE)=0,"",VLOOKUP($D87,'Avto. zavar. SŽ Infrastruktura'!$A$16:$P$34,COLUMN()-14,FALSE)))</f>
        <v/>
      </c>
      <c r="W87" s="216" t="str">
        <f>IF($D87="","",IF(VLOOKUP($D87,'Avto. zavar. SŽ Infrastruktura'!$A$16:$P$34,COLUMN()-14,FALSE)=0,"",VLOOKUP($D87,'Avto. zavar. SŽ Infrastruktura'!$A$16:$P$34,COLUMN()-14,FALSE)))</f>
        <v/>
      </c>
      <c r="X87" s="216" t="str">
        <f>IF($D87="","",IF(VLOOKUP($D87,'Avto. zavar. SŽ Infrastruktura'!$A$16:$P$34,COLUMN()-14,FALSE)=0,"",VLOOKUP($D87,'Avto. zavar. SŽ Infrastruktura'!$A$16:$P$34,COLUMN()-14,FALSE)))</f>
        <v/>
      </c>
      <c r="Y87" s="216" t="str">
        <f>IF($D87="","",IF(VLOOKUP($D87,'Avto. zavar. SŽ Infrastruktura'!$A$16:$P$34,COLUMN()-14,FALSE)=0,"",VLOOKUP($D87,'Avto. zavar. SŽ Infrastruktura'!$A$16:$P$34,COLUMN()-14,FALSE)))</f>
        <v/>
      </c>
      <c r="Z87" s="216" t="str">
        <f>IF($D87="","",IF(VLOOKUP($D87,'Avto. zavar. SŽ Infrastruktura'!$A$16:$P$34,COLUMN()-14,FALSE)=0,"",VLOOKUP($D87,'Avto. zavar. SŽ Infrastruktura'!$A$16:$P$34,COLUMN()-14,FALSE)))</f>
        <v/>
      </c>
      <c r="AA87" s="216" t="str">
        <f>IF($D87="","",IF(VLOOKUP($D87,'Avto. zavar. SŽ Infrastruktura'!$A$16:$P$34,COLUMN()-14,FALSE)=0,"",VLOOKUP($D87,'Avto. zavar. SŽ Infrastruktura'!$A$16:$P$34,COLUMN()-14,FALSE)))</f>
        <v/>
      </c>
      <c r="AB87" s="216" t="str">
        <f>IF($D87="","",IF(VLOOKUP($D87,'Avto. zavar. SŽ Infrastruktura'!$A$16:$P$34,COLUMN()-14,FALSE)=0,"",VLOOKUP($D87,'Avto. zavar. SŽ Infrastruktura'!$A$16:$P$34,COLUMN()-14,FALSE)))</f>
        <v/>
      </c>
      <c r="AC87" s="430" t="str">
        <f>IF($D87="","",IF(VLOOKUP($D87,'Avto. zavar. SŽ Infrastruktura'!$A$16:$P$34,COLUMN()-14,FALSE)=0,"",VLOOKUP($D87,'Avto. zavar. SŽ Infrastruktura'!$A$16:$P$34,COLUMN()-14,FALSE)))</f>
        <v/>
      </c>
      <c r="AD87" s="216" t="str">
        <f>IF($D87="","",IF(VLOOKUP($D87,'Avto. zavar. SŽ Infrastruktura'!$A$16:$P$34,COLUMN()-14,FALSE)=0,"",VLOOKUP($D87,'Avto. zavar. SŽ Infrastruktura'!$A$16:$P$34,COLUMN()-14,FALSE)))</f>
        <v/>
      </c>
      <c r="AE87" s="216">
        <f t="shared" si="7"/>
        <v>0</v>
      </c>
      <c r="AF87" s="190">
        <f t="shared" si="8"/>
        <v>0</v>
      </c>
      <c r="AG87" s="203"/>
      <c r="AK87" s="211"/>
    </row>
    <row r="88" spans="1:37" s="92" customFormat="1" ht="40" customHeight="1" x14ac:dyDescent="0.25">
      <c r="A88" s="289"/>
      <c r="B88" s="118">
        <f>MAX($B$14:B87)+1</f>
        <v>75</v>
      </c>
      <c r="C88" s="291" t="s">
        <v>550</v>
      </c>
      <c r="D88" s="173" t="s">
        <v>244</v>
      </c>
      <c r="E88" s="118" t="s">
        <v>717</v>
      </c>
      <c r="F88" s="177" t="s">
        <v>131</v>
      </c>
      <c r="G88" s="177" t="s">
        <v>573</v>
      </c>
      <c r="H88" s="118" t="s">
        <v>718</v>
      </c>
      <c r="I88" s="118">
        <v>5</v>
      </c>
      <c r="J88" s="121">
        <v>2016</v>
      </c>
      <c r="K88" s="122">
        <v>55</v>
      </c>
      <c r="L88" s="440">
        <v>1149</v>
      </c>
      <c r="M88" s="122"/>
      <c r="N88" s="122"/>
      <c r="O88" s="123">
        <v>12650</v>
      </c>
      <c r="P88" s="332">
        <v>45839</v>
      </c>
      <c r="Q88" s="333">
        <v>46203</v>
      </c>
      <c r="R88" s="124">
        <f t="shared" ref="R88:R93" si="12">(Q88-P88)+1</f>
        <v>365</v>
      </c>
      <c r="S88" s="216" t="str">
        <f>IF($D88="","",IF(VLOOKUP($D88,'Avto. zavar. SŽ Infrastruktura'!$A$16:$P$34,COLUMN()-14,FALSE)=0,"",VLOOKUP($D88,'Avto. zavar. SŽ Infrastruktura'!$A$16:$P$34,COLUMN()-14,FALSE)))</f>
        <v/>
      </c>
      <c r="T88" s="216" t="str">
        <f>IF($D88="","",IF(VLOOKUP($D88,'Avto. zavar. SŽ Infrastruktura'!$A$16:$P$34,COLUMN()-14,FALSE)=0,"",VLOOKUP($D88,'Avto. zavar. SŽ Infrastruktura'!$A$16:$P$34,COLUMN()-14,FALSE)))</f>
        <v/>
      </c>
      <c r="U88" s="216" t="str">
        <f>IF($D88="","",IF(VLOOKUP($D88,'Avto. zavar. SŽ Infrastruktura'!$A$16:$P$34,COLUMN()-14,FALSE)=0,"",VLOOKUP($D88,'Avto. zavar. SŽ Infrastruktura'!$A$16:$P$34,COLUMN()-14,FALSE)))</f>
        <v/>
      </c>
      <c r="V88" s="216" t="str">
        <f>IF($D88="","",IF(VLOOKUP($D88,'Avto. zavar. SŽ Infrastruktura'!$A$16:$P$34,COLUMN()-14,FALSE)=0,"",VLOOKUP($D88,'Avto. zavar. SŽ Infrastruktura'!$A$16:$P$34,COLUMN()-14,FALSE)))</f>
        <v/>
      </c>
      <c r="W88" s="216" t="str">
        <f>IF($D88="","",IF(VLOOKUP($D88,'Avto. zavar. SŽ Infrastruktura'!$A$16:$P$34,COLUMN()-14,FALSE)=0,"",VLOOKUP($D88,'Avto. zavar. SŽ Infrastruktura'!$A$16:$P$34,COLUMN()-14,FALSE)))</f>
        <v/>
      </c>
      <c r="X88" s="216" t="str">
        <f>IF($D88="","",IF(VLOOKUP($D88,'Avto. zavar. SŽ Infrastruktura'!$A$16:$P$34,COLUMN()-14,FALSE)=0,"",VLOOKUP($D88,'Avto. zavar. SŽ Infrastruktura'!$A$16:$P$34,COLUMN()-14,FALSE)))</f>
        <v/>
      </c>
      <c r="Y88" s="216" t="str">
        <f>IF($D88="","",IF(VLOOKUP($D88,'Avto. zavar. SŽ Infrastruktura'!$A$16:$P$34,COLUMN()-14,FALSE)=0,"",VLOOKUP($D88,'Avto. zavar. SŽ Infrastruktura'!$A$16:$P$34,COLUMN()-14,FALSE)))</f>
        <v/>
      </c>
      <c r="Z88" s="216" t="str">
        <f>IF($D88="","",IF(VLOOKUP($D88,'Avto. zavar. SŽ Infrastruktura'!$A$16:$P$34,COLUMN()-14,FALSE)=0,"",VLOOKUP($D88,'Avto. zavar. SŽ Infrastruktura'!$A$16:$P$34,COLUMN()-14,FALSE)))</f>
        <v/>
      </c>
      <c r="AA88" s="216" t="str">
        <f>IF($D88="","",IF(VLOOKUP($D88,'Avto. zavar. SŽ Infrastruktura'!$A$16:$P$34,COLUMN()-14,FALSE)=0,"",VLOOKUP($D88,'Avto. zavar. SŽ Infrastruktura'!$A$16:$P$34,COLUMN()-14,FALSE)))</f>
        <v/>
      </c>
      <c r="AB88" s="216" t="str">
        <f>IF($D88="","",IF(VLOOKUP($D88,'Avto. zavar. SŽ Infrastruktura'!$A$16:$P$34,COLUMN()-14,FALSE)=0,"",VLOOKUP($D88,'Avto. zavar. SŽ Infrastruktura'!$A$16:$P$34,COLUMN()-14,FALSE)))</f>
        <v/>
      </c>
      <c r="AC88" s="430" t="str">
        <f>IF($D88="","",IF(VLOOKUP($D88,'Avto. zavar. SŽ Infrastruktura'!$A$16:$P$34,COLUMN()-14,FALSE)=0,"",VLOOKUP($D88,'Avto. zavar. SŽ Infrastruktura'!$A$16:$P$34,COLUMN()-14,FALSE)))</f>
        <v/>
      </c>
      <c r="AD88" s="216" t="str">
        <f>IF($D88="","",IF(VLOOKUP($D88,'Avto. zavar. SŽ Infrastruktura'!$A$16:$P$34,COLUMN()-14,FALSE)=0,"",VLOOKUP($D88,'Avto. zavar. SŽ Infrastruktura'!$A$16:$P$34,COLUMN()-14,FALSE)))</f>
        <v/>
      </c>
      <c r="AE88" s="216">
        <f t="shared" si="7"/>
        <v>0</v>
      </c>
      <c r="AF88" s="190">
        <f t="shared" si="8"/>
        <v>0</v>
      </c>
      <c r="AG88" s="203"/>
      <c r="AK88" s="211"/>
    </row>
    <row r="89" spans="1:37" s="92" customFormat="1" ht="40" customHeight="1" x14ac:dyDescent="0.25">
      <c r="A89" s="289"/>
      <c r="B89" s="118">
        <f>MAX($B$14:B88)+1</f>
        <v>76</v>
      </c>
      <c r="C89" s="291" t="s">
        <v>550</v>
      </c>
      <c r="D89" s="173" t="s">
        <v>244</v>
      </c>
      <c r="E89" s="118" t="s">
        <v>719</v>
      </c>
      <c r="F89" s="177" t="s">
        <v>131</v>
      </c>
      <c r="G89" s="177" t="s">
        <v>576</v>
      </c>
      <c r="H89" s="118" t="s">
        <v>720</v>
      </c>
      <c r="I89" s="118">
        <v>5</v>
      </c>
      <c r="J89" s="121">
        <v>2015</v>
      </c>
      <c r="K89" s="122">
        <v>66</v>
      </c>
      <c r="L89" s="440">
        <v>1461</v>
      </c>
      <c r="M89" s="122"/>
      <c r="N89" s="122"/>
      <c r="O89" s="123">
        <f>16630+(15800*0)</f>
        <v>16630</v>
      </c>
      <c r="P89" s="332">
        <v>45839</v>
      </c>
      <c r="Q89" s="333">
        <v>46203</v>
      </c>
      <c r="R89" s="124">
        <f t="shared" si="12"/>
        <v>365</v>
      </c>
      <c r="S89" s="216" t="str">
        <f>IF($D89="","",IF(VLOOKUP($D89,'Avto. zavar. SŽ Infrastruktura'!$A$16:$P$34,COLUMN()-14,FALSE)=0,"",VLOOKUP($D89,'Avto. zavar. SŽ Infrastruktura'!$A$16:$P$34,COLUMN()-14,FALSE)))</f>
        <v/>
      </c>
      <c r="T89" s="216" t="str">
        <f>IF($D89="","",IF(VLOOKUP($D89,'Avto. zavar. SŽ Infrastruktura'!$A$16:$P$34,COLUMN()-14,FALSE)=0,"",VLOOKUP($D89,'Avto. zavar. SŽ Infrastruktura'!$A$16:$P$34,COLUMN()-14,FALSE)))</f>
        <v/>
      </c>
      <c r="U89" s="216" t="str">
        <f>IF($D89="","",IF(VLOOKUP($D89,'Avto. zavar. SŽ Infrastruktura'!$A$16:$P$34,COLUMN()-14,FALSE)=0,"",VLOOKUP($D89,'Avto. zavar. SŽ Infrastruktura'!$A$16:$P$34,COLUMN()-14,FALSE)))</f>
        <v/>
      </c>
      <c r="V89" s="216" t="str">
        <f>IF($D89="","",IF(VLOOKUP($D89,'Avto. zavar. SŽ Infrastruktura'!$A$16:$P$34,COLUMN()-14,FALSE)=0,"",VLOOKUP($D89,'Avto. zavar. SŽ Infrastruktura'!$A$16:$P$34,COLUMN()-14,FALSE)))</f>
        <v/>
      </c>
      <c r="W89" s="216" t="str">
        <f>IF($D89="","",IF(VLOOKUP($D89,'Avto. zavar. SŽ Infrastruktura'!$A$16:$P$34,COLUMN()-14,FALSE)=0,"",VLOOKUP($D89,'Avto. zavar. SŽ Infrastruktura'!$A$16:$P$34,COLUMN()-14,FALSE)))</f>
        <v/>
      </c>
      <c r="X89" s="216" t="str">
        <f>IF($D89="","",IF(VLOOKUP($D89,'Avto. zavar. SŽ Infrastruktura'!$A$16:$P$34,COLUMN()-14,FALSE)=0,"",VLOOKUP($D89,'Avto. zavar. SŽ Infrastruktura'!$A$16:$P$34,COLUMN()-14,FALSE)))</f>
        <v/>
      </c>
      <c r="Y89" s="216" t="str">
        <f>IF($D89="","",IF(VLOOKUP($D89,'Avto. zavar. SŽ Infrastruktura'!$A$16:$P$34,COLUMN()-14,FALSE)=0,"",VLOOKUP($D89,'Avto. zavar. SŽ Infrastruktura'!$A$16:$P$34,COLUMN()-14,FALSE)))</f>
        <v/>
      </c>
      <c r="Z89" s="216" t="str">
        <f>IF($D89="","",IF(VLOOKUP($D89,'Avto. zavar. SŽ Infrastruktura'!$A$16:$P$34,COLUMN()-14,FALSE)=0,"",VLOOKUP($D89,'Avto. zavar. SŽ Infrastruktura'!$A$16:$P$34,COLUMN()-14,FALSE)))</f>
        <v/>
      </c>
      <c r="AA89" s="216" t="str">
        <f>IF($D89="","",IF(VLOOKUP($D89,'Avto. zavar. SŽ Infrastruktura'!$A$16:$P$34,COLUMN()-14,FALSE)=0,"",VLOOKUP($D89,'Avto. zavar. SŽ Infrastruktura'!$A$16:$P$34,COLUMN()-14,FALSE)))</f>
        <v/>
      </c>
      <c r="AB89" s="216" t="str">
        <f>IF($D89="","",IF(VLOOKUP($D89,'Avto. zavar. SŽ Infrastruktura'!$A$16:$P$34,COLUMN()-14,FALSE)=0,"",VLOOKUP($D89,'Avto. zavar. SŽ Infrastruktura'!$A$16:$P$34,COLUMN()-14,FALSE)))</f>
        <v/>
      </c>
      <c r="AC89" s="430" t="str">
        <f>IF($D89="","",IF(VLOOKUP($D89,'Avto. zavar. SŽ Infrastruktura'!$A$16:$P$34,COLUMN()-14,FALSE)=0,"",VLOOKUP($D89,'Avto. zavar. SŽ Infrastruktura'!$A$16:$P$34,COLUMN()-14,FALSE)))</f>
        <v/>
      </c>
      <c r="AD89" s="216" t="str">
        <f>IF($D89="","",IF(VLOOKUP($D89,'Avto. zavar. SŽ Infrastruktura'!$A$16:$P$34,COLUMN()-14,FALSE)=0,"",VLOOKUP($D89,'Avto. zavar. SŽ Infrastruktura'!$A$16:$P$34,COLUMN()-14,FALSE)))</f>
        <v/>
      </c>
      <c r="AE89" s="216">
        <f t="shared" si="7"/>
        <v>0</v>
      </c>
      <c r="AF89" s="190">
        <f t="shared" si="8"/>
        <v>0</v>
      </c>
      <c r="AG89" s="203"/>
      <c r="AK89" s="211"/>
    </row>
    <row r="90" spans="1:37" s="92" customFormat="1" ht="40" customHeight="1" x14ac:dyDescent="0.25">
      <c r="A90" s="289"/>
      <c r="B90" s="118">
        <f>MAX($B$14:B89)+1</f>
        <v>77</v>
      </c>
      <c r="C90" s="291" t="s">
        <v>550</v>
      </c>
      <c r="D90" s="173" t="s">
        <v>244</v>
      </c>
      <c r="E90" s="118" t="s">
        <v>721</v>
      </c>
      <c r="F90" s="177" t="s">
        <v>131</v>
      </c>
      <c r="G90" s="177" t="s">
        <v>576</v>
      </c>
      <c r="H90" s="118" t="s">
        <v>722</v>
      </c>
      <c r="I90" s="118">
        <v>5</v>
      </c>
      <c r="J90" s="121">
        <v>2015</v>
      </c>
      <c r="K90" s="122">
        <v>66</v>
      </c>
      <c r="L90" s="440">
        <v>1461</v>
      </c>
      <c r="M90" s="122"/>
      <c r="N90" s="122"/>
      <c r="O90" s="123">
        <f>16630+(15800*0)</f>
        <v>16630</v>
      </c>
      <c r="P90" s="332">
        <v>45839</v>
      </c>
      <c r="Q90" s="333">
        <v>46203</v>
      </c>
      <c r="R90" s="124">
        <f t="shared" si="12"/>
        <v>365</v>
      </c>
      <c r="S90" s="216" t="str">
        <f>IF($D90="","",IF(VLOOKUP($D90,'Avto. zavar. SŽ Infrastruktura'!$A$16:$P$34,COLUMN()-14,FALSE)=0,"",VLOOKUP($D90,'Avto. zavar. SŽ Infrastruktura'!$A$16:$P$34,COLUMN()-14,FALSE)))</f>
        <v/>
      </c>
      <c r="T90" s="216" t="str">
        <f>IF($D90="","",IF(VLOOKUP($D90,'Avto. zavar. SŽ Infrastruktura'!$A$16:$P$34,COLUMN()-14,FALSE)=0,"",VLOOKUP($D90,'Avto. zavar. SŽ Infrastruktura'!$A$16:$P$34,COLUMN()-14,FALSE)))</f>
        <v/>
      </c>
      <c r="U90" s="216" t="str">
        <f>IF($D90="","",IF(VLOOKUP($D90,'Avto. zavar. SŽ Infrastruktura'!$A$16:$P$34,COLUMN()-14,FALSE)=0,"",VLOOKUP($D90,'Avto. zavar. SŽ Infrastruktura'!$A$16:$P$34,COLUMN()-14,FALSE)))</f>
        <v/>
      </c>
      <c r="V90" s="216" t="str">
        <f>IF($D90="","",IF(VLOOKUP($D90,'Avto. zavar. SŽ Infrastruktura'!$A$16:$P$34,COLUMN()-14,FALSE)=0,"",VLOOKUP($D90,'Avto. zavar. SŽ Infrastruktura'!$A$16:$P$34,COLUMN()-14,FALSE)))</f>
        <v/>
      </c>
      <c r="W90" s="216" t="str">
        <f>IF($D90="","",IF(VLOOKUP($D90,'Avto. zavar. SŽ Infrastruktura'!$A$16:$P$34,COLUMN()-14,FALSE)=0,"",VLOOKUP($D90,'Avto. zavar. SŽ Infrastruktura'!$A$16:$P$34,COLUMN()-14,FALSE)))</f>
        <v/>
      </c>
      <c r="X90" s="216" t="str">
        <f>IF($D90="","",IF(VLOOKUP($D90,'Avto. zavar. SŽ Infrastruktura'!$A$16:$P$34,COLUMN()-14,FALSE)=0,"",VLOOKUP($D90,'Avto. zavar. SŽ Infrastruktura'!$A$16:$P$34,COLUMN()-14,FALSE)))</f>
        <v/>
      </c>
      <c r="Y90" s="216" t="str">
        <f>IF($D90="","",IF(VLOOKUP($D90,'Avto. zavar. SŽ Infrastruktura'!$A$16:$P$34,COLUMN()-14,FALSE)=0,"",VLOOKUP($D90,'Avto. zavar. SŽ Infrastruktura'!$A$16:$P$34,COLUMN()-14,FALSE)))</f>
        <v/>
      </c>
      <c r="Z90" s="216" t="str">
        <f>IF($D90="","",IF(VLOOKUP($D90,'Avto. zavar. SŽ Infrastruktura'!$A$16:$P$34,COLUMN()-14,FALSE)=0,"",VLOOKUP($D90,'Avto. zavar. SŽ Infrastruktura'!$A$16:$P$34,COLUMN()-14,FALSE)))</f>
        <v/>
      </c>
      <c r="AA90" s="216" t="str">
        <f>IF($D90="","",IF(VLOOKUP($D90,'Avto. zavar. SŽ Infrastruktura'!$A$16:$P$34,COLUMN()-14,FALSE)=0,"",VLOOKUP($D90,'Avto. zavar. SŽ Infrastruktura'!$A$16:$P$34,COLUMN()-14,FALSE)))</f>
        <v/>
      </c>
      <c r="AB90" s="216" t="str">
        <f>IF($D90="","",IF(VLOOKUP($D90,'Avto. zavar. SŽ Infrastruktura'!$A$16:$P$34,COLUMN()-14,FALSE)=0,"",VLOOKUP($D90,'Avto. zavar. SŽ Infrastruktura'!$A$16:$P$34,COLUMN()-14,FALSE)))</f>
        <v/>
      </c>
      <c r="AC90" s="430" t="str">
        <f>IF($D90="","",IF(VLOOKUP($D90,'Avto. zavar. SŽ Infrastruktura'!$A$16:$P$34,COLUMN()-14,FALSE)=0,"",VLOOKUP($D90,'Avto. zavar. SŽ Infrastruktura'!$A$16:$P$34,COLUMN()-14,FALSE)))</f>
        <v/>
      </c>
      <c r="AD90" s="216" t="str">
        <f>IF($D90="","",IF(VLOOKUP($D90,'Avto. zavar. SŽ Infrastruktura'!$A$16:$P$34,COLUMN()-14,FALSE)=0,"",VLOOKUP($D90,'Avto. zavar. SŽ Infrastruktura'!$A$16:$P$34,COLUMN()-14,FALSE)))</f>
        <v/>
      </c>
      <c r="AE90" s="216">
        <f t="shared" si="7"/>
        <v>0</v>
      </c>
      <c r="AF90" s="190">
        <f t="shared" si="8"/>
        <v>0</v>
      </c>
      <c r="AG90" s="203"/>
      <c r="AK90" s="211"/>
    </row>
    <row r="91" spans="1:37" s="92" customFormat="1" ht="40" customHeight="1" x14ac:dyDescent="0.25">
      <c r="A91" s="289"/>
      <c r="B91" s="118">
        <f>MAX($B$14:B90)+1</f>
        <v>78</v>
      </c>
      <c r="C91" s="291" t="s">
        <v>550</v>
      </c>
      <c r="D91" s="173" t="s">
        <v>244</v>
      </c>
      <c r="E91" s="118" t="s">
        <v>723</v>
      </c>
      <c r="F91" s="177" t="s">
        <v>131</v>
      </c>
      <c r="G91" s="177" t="s">
        <v>576</v>
      </c>
      <c r="H91" s="118" t="s">
        <v>724</v>
      </c>
      <c r="I91" s="118">
        <v>5</v>
      </c>
      <c r="J91" s="121">
        <v>2015</v>
      </c>
      <c r="K91" s="122">
        <v>66</v>
      </c>
      <c r="L91" s="440">
        <v>1461</v>
      </c>
      <c r="M91" s="122"/>
      <c r="N91" s="122"/>
      <c r="O91" s="123">
        <f>16630+(15800*0)</f>
        <v>16630</v>
      </c>
      <c r="P91" s="332">
        <v>45839</v>
      </c>
      <c r="Q91" s="333">
        <v>46203</v>
      </c>
      <c r="R91" s="124">
        <f t="shared" si="12"/>
        <v>365</v>
      </c>
      <c r="S91" s="216" t="str">
        <f>IF($D91="","",IF(VLOOKUP($D91,'Avto. zavar. SŽ Infrastruktura'!$A$16:$P$34,COLUMN()-14,FALSE)=0,"",VLOOKUP($D91,'Avto. zavar. SŽ Infrastruktura'!$A$16:$P$34,COLUMN()-14,FALSE)))</f>
        <v/>
      </c>
      <c r="T91" s="216" t="str">
        <f>IF($D91="","",IF(VLOOKUP($D91,'Avto. zavar. SŽ Infrastruktura'!$A$16:$P$34,COLUMN()-14,FALSE)=0,"",VLOOKUP($D91,'Avto. zavar. SŽ Infrastruktura'!$A$16:$P$34,COLUMN()-14,FALSE)))</f>
        <v/>
      </c>
      <c r="U91" s="216" t="str">
        <f>IF($D91="","",IF(VLOOKUP($D91,'Avto. zavar. SŽ Infrastruktura'!$A$16:$P$34,COLUMN()-14,FALSE)=0,"",VLOOKUP($D91,'Avto. zavar. SŽ Infrastruktura'!$A$16:$P$34,COLUMN()-14,FALSE)))</f>
        <v/>
      </c>
      <c r="V91" s="216" t="str">
        <f>IF($D91="","",IF(VLOOKUP($D91,'Avto. zavar. SŽ Infrastruktura'!$A$16:$P$34,COLUMN()-14,FALSE)=0,"",VLOOKUP($D91,'Avto. zavar. SŽ Infrastruktura'!$A$16:$P$34,COLUMN()-14,FALSE)))</f>
        <v/>
      </c>
      <c r="W91" s="216" t="str">
        <f>IF($D91="","",IF(VLOOKUP($D91,'Avto. zavar. SŽ Infrastruktura'!$A$16:$P$34,COLUMN()-14,FALSE)=0,"",VLOOKUP($D91,'Avto. zavar. SŽ Infrastruktura'!$A$16:$P$34,COLUMN()-14,FALSE)))</f>
        <v/>
      </c>
      <c r="X91" s="216" t="str">
        <f>IF($D91="","",IF(VLOOKUP($D91,'Avto. zavar. SŽ Infrastruktura'!$A$16:$P$34,COLUMN()-14,FALSE)=0,"",VLOOKUP($D91,'Avto. zavar. SŽ Infrastruktura'!$A$16:$P$34,COLUMN()-14,FALSE)))</f>
        <v/>
      </c>
      <c r="Y91" s="216" t="str">
        <f>IF($D91="","",IF(VLOOKUP($D91,'Avto. zavar. SŽ Infrastruktura'!$A$16:$P$34,COLUMN()-14,FALSE)=0,"",VLOOKUP($D91,'Avto. zavar. SŽ Infrastruktura'!$A$16:$P$34,COLUMN()-14,FALSE)))</f>
        <v/>
      </c>
      <c r="Z91" s="216" t="str">
        <f>IF($D91="","",IF(VLOOKUP($D91,'Avto. zavar. SŽ Infrastruktura'!$A$16:$P$34,COLUMN()-14,FALSE)=0,"",VLOOKUP($D91,'Avto. zavar. SŽ Infrastruktura'!$A$16:$P$34,COLUMN()-14,FALSE)))</f>
        <v/>
      </c>
      <c r="AA91" s="216" t="str">
        <f>IF($D91="","",IF(VLOOKUP($D91,'Avto. zavar. SŽ Infrastruktura'!$A$16:$P$34,COLUMN()-14,FALSE)=0,"",VLOOKUP($D91,'Avto. zavar. SŽ Infrastruktura'!$A$16:$P$34,COLUMN()-14,FALSE)))</f>
        <v/>
      </c>
      <c r="AB91" s="216" t="str">
        <f>IF($D91="","",IF(VLOOKUP($D91,'Avto. zavar. SŽ Infrastruktura'!$A$16:$P$34,COLUMN()-14,FALSE)=0,"",VLOOKUP($D91,'Avto. zavar. SŽ Infrastruktura'!$A$16:$P$34,COLUMN()-14,FALSE)))</f>
        <v/>
      </c>
      <c r="AC91" s="430" t="str">
        <f>IF($D91="","",IF(VLOOKUP($D91,'Avto. zavar. SŽ Infrastruktura'!$A$16:$P$34,COLUMN()-14,FALSE)=0,"",VLOOKUP($D91,'Avto. zavar. SŽ Infrastruktura'!$A$16:$P$34,COLUMN()-14,FALSE)))</f>
        <v/>
      </c>
      <c r="AD91" s="216" t="str">
        <f>IF($D91="","",IF(VLOOKUP($D91,'Avto. zavar. SŽ Infrastruktura'!$A$16:$P$34,COLUMN()-14,FALSE)=0,"",VLOOKUP($D91,'Avto. zavar. SŽ Infrastruktura'!$A$16:$P$34,COLUMN()-14,FALSE)))</f>
        <v/>
      </c>
      <c r="AE91" s="216">
        <f t="shared" si="7"/>
        <v>0</v>
      </c>
      <c r="AF91" s="190">
        <f t="shared" si="8"/>
        <v>0</v>
      </c>
      <c r="AG91" s="203"/>
      <c r="AK91" s="211"/>
    </row>
    <row r="92" spans="1:37" s="92" customFormat="1" ht="40" customHeight="1" x14ac:dyDescent="0.25">
      <c r="A92" s="289"/>
      <c r="B92" s="118">
        <f>MAX($B$14:B91)+1</f>
        <v>79</v>
      </c>
      <c r="C92" s="291" t="s">
        <v>550</v>
      </c>
      <c r="D92" s="173" t="s">
        <v>244</v>
      </c>
      <c r="E92" s="118" t="s">
        <v>725</v>
      </c>
      <c r="F92" s="177" t="s">
        <v>131</v>
      </c>
      <c r="G92" s="177" t="s">
        <v>576</v>
      </c>
      <c r="H92" s="118" t="s">
        <v>726</v>
      </c>
      <c r="I92" s="118">
        <v>5</v>
      </c>
      <c r="J92" s="121">
        <v>2015</v>
      </c>
      <c r="K92" s="122">
        <v>66</v>
      </c>
      <c r="L92" s="440">
        <v>1461</v>
      </c>
      <c r="M92" s="122"/>
      <c r="N92" s="122"/>
      <c r="O92" s="123">
        <f>16630+(15800*0)</f>
        <v>16630</v>
      </c>
      <c r="P92" s="332">
        <v>45839</v>
      </c>
      <c r="Q92" s="333">
        <v>46203</v>
      </c>
      <c r="R92" s="124">
        <f t="shared" si="12"/>
        <v>365</v>
      </c>
      <c r="S92" s="216" t="str">
        <f>IF($D92="","",IF(VLOOKUP($D92,'Avto. zavar. SŽ Infrastruktura'!$A$16:$P$34,COLUMN()-14,FALSE)=0,"",VLOOKUP($D92,'Avto. zavar. SŽ Infrastruktura'!$A$16:$P$34,COLUMN()-14,FALSE)))</f>
        <v/>
      </c>
      <c r="T92" s="216" t="str">
        <f>IF($D92="","",IF(VLOOKUP($D92,'Avto. zavar. SŽ Infrastruktura'!$A$16:$P$34,COLUMN()-14,FALSE)=0,"",VLOOKUP($D92,'Avto. zavar. SŽ Infrastruktura'!$A$16:$P$34,COLUMN()-14,FALSE)))</f>
        <v/>
      </c>
      <c r="U92" s="216" t="str">
        <f>IF($D92="","",IF(VLOOKUP($D92,'Avto. zavar. SŽ Infrastruktura'!$A$16:$P$34,COLUMN()-14,FALSE)=0,"",VLOOKUP($D92,'Avto. zavar. SŽ Infrastruktura'!$A$16:$P$34,COLUMN()-14,FALSE)))</f>
        <v/>
      </c>
      <c r="V92" s="216" t="str">
        <f>IF($D92="","",IF(VLOOKUP($D92,'Avto. zavar. SŽ Infrastruktura'!$A$16:$P$34,COLUMN()-14,FALSE)=0,"",VLOOKUP($D92,'Avto. zavar. SŽ Infrastruktura'!$A$16:$P$34,COLUMN()-14,FALSE)))</f>
        <v/>
      </c>
      <c r="W92" s="216" t="str">
        <f>IF($D92="","",IF(VLOOKUP($D92,'Avto. zavar. SŽ Infrastruktura'!$A$16:$P$34,COLUMN()-14,FALSE)=0,"",VLOOKUP($D92,'Avto. zavar. SŽ Infrastruktura'!$A$16:$P$34,COLUMN()-14,FALSE)))</f>
        <v/>
      </c>
      <c r="X92" s="216" t="str">
        <f>IF($D92="","",IF(VLOOKUP($D92,'Avto. zavar. SŽ Infrastruktura'!$A$16:$P$34,COLUMN()-14,FALSE)=0,"",VLOOKUP($D92,'Avto. zavar. SŽ Infrastruktura'!$A$16:$P$34,COLUMN()-14,FALSE)))</f>
        <v/>
      </c>
      <c r="Y92" s="216" t="str">
        <f>IF($D92="","",IF(VLOOKUP($D92,'Avto. zavar. SŽ Infrastruktura'!$A$16:$P$34,COLUMN()-14,FALSE)=0,"",VLOOKUP($D92,'Avto. zavar. SŽ Infrastruktura'!$A$16:$P$34,COLUMN()-14,FALSE)))</f>
        <v/>
      </c>
      <c r="Z92" s="216" t="str">
        <f>IF($D92="","",IF(VLOOKUP($D92,'Avto. zavar. SŽ Infrastruktura'!$A$16:$P$34,COLUMN()-14,FALSE)=0,"",VLOOKUP($D92,'Avto. zavar. SŽ Infrastruktura'!$A$16:$P$34,COLUMN()-14,FALSE)))</f>
        <v/>
      </c>
      <c r="AA92" s="216" t="str">
        <f>IF($D92="","",IF(VLOOKUP($D92,'Avto. zavar. SŽ Infrastruktura'!$A$16:$P$34,COLUMN()-14,FALSE)=0,"",VLOOKUP($D92,'Avto. zavar. SŽ Infrastruktura'!$A$16:$P$34,COLUMN()-14,FALSE)))</f>
        <v/>
      </c>
      <c r="AB92" s="216" t="str">
        <f>IF($D92="","",IF(VLOOKUP($D92,'Avto. zavar. SŽ Infrastruktura'!$A$16:$P$34,COLUMN()-14,FALSE)=0,"",VLOOKUP($D92,'Avto. zavar. SŽ Infrastruktura'!$A$16:$P$34,COLUMN()-14,FALSE)))</f>
        <v/>
      </c>
      <c r="AC92" s="430" t="str">
        <f>IF($D92="","",IF(VLOOKUP($D92,'Avto. zavar. SŽ Infrastruktura'!$A$16:$P$34,COLUMN()-14,FALSE)=0,"",VLOOKUP($D92,'Avto. zavar. SŽ Infrastruktura'!$A$16:$P$34,COLUMN()-14,FALSE)))</f>
        <v/>
      </c>
      <c r="AD92" s="216" t="str">
        <f>IF($D92="","",IF(VLOOKUP($D92,'Avto. zavar. SŽ Infrastruktura'!$A$16:$P$34,COLUMN()-14,FALSE)=0,"",VLOOKUP($D92,'Avto. zavar. SŽ Infrastruktura'!$A$16:$P$34,COLUMN()-14,FALSE)))</f>
        <v/>
      </c>
      <c r="AE92" s="216">
        <f t="shared" si="7"/>
        <v>0</v>
      </c>
      <c r="AF92" s="190">
        <f t="shared" si="8"/>
        <v>0</v>
      </c>
      <c r="AG92" s="203"/>
      <c r="AK92" s="211"/>
    </row>
    <row r="93" spans="1:37" s="92" customFormat="1" ht="40" customHeight="1" x14ac:dyDescent="0.25">
      <c r="A93" s="289"/>
      <c r="B93" s="118">
        <f>MAX($B$14:B92)+1</f>
        <v>80</v>
      </c>
      <c r="C93" s="291" t="s">
        <v>550</v>
      </c>
      <c r="D93" s="173" t="s">
        <v>82</v>
      </c>
      <c r="E93" s="118" t="s">
        <v>727</v>
      </c>
      <c r="F93" s="177" t="s">
        <v>131</v>
      </c>
      <c r="G93" s="177" t="s">
        <v>728</v>
      </c>
      <c r="H93" s="118" t="s">
        <v>729</v>
      </c>
      <c r="I93" s="118">
        <v>8</v>
      </c>
      <c r="J93" s="121">
        <v>2005</v>
      </c>
      <c r="K93" s="122">
        <v>100</v>
      </c>
      <c r="L93" s="440">
        <v>2953</v>
      </c>
      <c r="M93" s="122"/>
      <c r="N93" s="122"/>
      <c r="O93" s="123">
        <v>30509</v>
      </c>
      <c r="P93" s="332">
        <v>45839</v>
      </c>
      <c r="Q93" s="333">
        <v>46203</v>
      </c>
      <c r="R93" s="124">
        <f t="shared" si="12"/>
        <v>365</v>
      </c>
      <c r="S93" s="216" t="str">
        <f>IF($D93="","",IF(VLOOKUP($D93,'Avto. zavar. SŽ Infrastruktura'!$A$16:$P$34,COLUMN()-14,FALSE)=0,"",VLOOKUP($D93,'Avto. zavar. SŽ Infrastruktura'!$A$16:$P$34,COLUMN()-14,FALSE)))</f>
        <v/>
      </c>
      <c r="T93" s="216" t="str">
        <f>IF($D93="","",IF(VLOOKUP($D93,'Avto. zavar. SŽ Infrastruktura'!$A$16:$P$34,COLUMN()-14,FALSE)=0,"",VLOOKUP($D93,'Avto. zavar. SŽ Infrastruktura'!$A$16:$P$34,COLUMN()-14,FALSE)))</f>
        <v/>
      </c>
      <c r="U93" s="216" t="str">
        <f>IF($D93="","",IF(VLOOKUP($D93,'Avto. zavar. SŽ Infrastruktura'!$A$16:$P$34,COLUMN()-14,FALSE)=0,"",VLOOKUP($D93,'Avto. zavar. SŽ Infrastruktura'!$A$16:$P$34,COLUMN()-14,FALSE)))</f>
        <v/>
      </c>
      <c r="V93" s="216" t="str">
        <f>IF($D93="","",IF(VLOOKUP($D93,'Avto. zavar. SŽ Infrastruktura'!$A$16:$P$34,COLUMN()-14,FALSE)=0,"",VLOOKUP($D93,'Avto. zavar. SŽ Infrastruktura'!$A$16:$P$34,COLUMN()-14,FALSE)))</f>
        <v/>
      </c>
      <c r="W93" s="216" t="str">
        <f>IF($D93="","",IF(VLOOKUP($D93,'Avto. zavar. SŽ Infrastruktura'!$A$16:$P$34,COLUMN()-14,FALSE)=0,"",VLOOKUP($D93,'Avto. zavar. SŽ Infrastruktura'!$A$16:$P$34,COLUMN()-14,FALSE)))</f>
        <v/>
      </c>
      <c r="X93" s="216" t="str">
        <f>IF($D93="","",IF(VLOOKUP($D93,'Avto. zavar. SŽ Infrastruktura'!$A$16:$P$34,COLUMN()-14,FALSE)=0,"",VLOOKUP($D93,'Avto. zavar. SŽ Infrastruktura'!$A$16:$P$34,COLUMN()-14,FALSE)))</f>
        <v/>
      </c>
      <c r="Y93" s="216" t="str">
        <f>IF($D93="","",IF(VLOOKUP($D93,'Avto. zavar. SŽ Infrastruktura'!$A$16:$P$34,COLUMN()-14,FALSE)=0,"",VLOOKUP($D93,'Avto. zavar. SŽ Infrastruktura'!$A$16:$P$34,COLUMN()-14,FALSE)))</f>
        <v/>
      </c>
      <c r="Z93" s="216" t="str">
        <f>IF($D93="","",IF(VLOOKUP($D93,'Avto. zavar. SŽ Infrastruktura'!$A$16:$P$34,COLUMN()-14,FALSE)=0,"",VLOOKUP($D93,'Avto. zavar. SŽ Infrastruktura'!$A$16:$P$34,COLUMN()-14,FALSE)))</f>
        <v/>
      </c>
      <c r="AA93" s="216" t="str">
        <f>IF($D93="","",IF(VLOOKUP($D93,'Avto. zavar. SŽ Infrastruktura'!$A$16:$P$34,COLUMN()-14,FALSE)=0,"",VLOOKUP($D93,'Avto. zavar. SŽ Infrastruktura'!$A$16:$P$34,COLUMN()-14,FALSE)))</f>
        <v/>
      </c>
      <c r="AB93" s="216" t="str">
        <f>IF($D93="","",IF(VLOOKUP($D93,'Avto. zavar. SŽ Infrastruktura'!$A$16:$P$34,COLUMN()-14,FALSE)=0,"",VLOOKUP($D93,'Avto. zavar. SŽ Infrastruktura'!$A$16:$P$34,COLUMN()-14,FALSE)))</f>
        <v/>
      </c>
      <c r="AC93" s="430" t="str">
        <f>IF($D93="","",IF(VLOOKUP($D93,'Avto. zavar. SŽ Infrastruktura'!$A$16:$P$34,COLUMN()-14,FALSE)=0,"",VLOOKUP($D93,'Avto. zavar. SŽ Infrastruktura'!$A$16:$P$34,COLUMN()-14,FALSE)))</f>
        <v/>
      </c>
      <c r="AD93" s="216" t="str">
        <f>IF($D93="","",IF(VLOOKUP($D93,'Avto. zavar. SŽ Infrastruktura'!$A$16:$P$34,COLUMN()-14,FALSE)=0,"",VLOOKUP($D93,'Avto. zavar. SŽ Infrastruktura'!$A$16:$P$34,COLUMN()-14,FALSE)))</f>
        <v/>
      </c>
      <c r="AE93" s="216">
        <f t="shared" si="7"/>
        <v>0</v>
      </c>
      <c r="AF93" s="190">
        <f t="shared" si="8"/>
        <v>0</v>
      </c>
      <c r="AG93" s="203"/>
      <c r="AK93" s="211"/>
    </row>
    <row r="94" spans="1:37" s="92" customFormat="1" ht="40" customHeight="1" x14ac:dyDescent="0.25">
      <c r="A94" s="289"/>
      <c r="B94" s="118">
        <f>MAX($B$14:B93)+1</f>
        <v>81</v>
      </c>
      <c r="C94" s="291" t="s">
        <v>550</v>
      </c>
      <c r="D94" s="173" t="s">
        <v>82</v>
      </c>
      <c r="E94" s="118" t="s">
        <v>730</v>
      </c>
      <c r="F94" s="177" t="s">
        <v>131</v>
      </c>
      <c r="G94" s="177" t="s">
        <v>731</v>
      </c>
      <c r="H94" s="118" t="s">
        <v>732</v>
      </c>
      <c r="I94" s="118">
        <v>9</v>
      </c>
      <c r="J94" s="121">
        <v>2012</v>
      </c>
      <c r="K94" s="122">
        <v>84</v>
      </c>
      <c r="L94" s="440">
        <v>1995</v>
      </c>
      <c r="M94" s="122"/>
      <c r="N94" s="122"/>
      <c r="O94" s="123">
        <f>26310+(25510*0)</f>
        <v>26310</v>
      </c>
      <c r="P94" s="332">
        <v>45839</v>
      </c>
      <c r="Q94" s="333">
        <v>46203</v>
      </c>
      <c r="R94" s="124">
        <f t="shared" ref="R94:R103" si="13">(Q94-P94)+1</f>
        <v>365</v>
      </c>
      <c r="S94" s="216" t="str">
        <f>IF($D94="","",IF(VLOOKUP($D94,'Avto. zavar. SŽ Infrastruktura'!$A$16:$P$34,COLUMN()-14,FALSE)=0,"",VLOOKUP($D94,'Avto. zavar. SŽ Infrastruktura'!$A$16:$P$34,COLUMN()-14,FALSE)))</f>
        <v/>
      </c>
      <c r="T94" s="216" t="str">
        <f>IF($D94="","",IF(VLOOKUP($D94,'Avto. zavar. SŽ Infrastruktura'!$A$16:$P$34,COLUMN()-14,FALSE)=0,"",VLOOKUP($D94,'Avto. zavar. SŽ Infrastruktura'!$A$16:$P$34,COLUMN()-14,FALSE)))</f>
        <v/>
      </c>
      <c r="U94" s="216" t="str">
        <f>IF($D94="","",IF(VLOOKUP($D94,'Avto. zavar. SŽ Infrastruktura'!$A$16:$P$34,COLUMN()-14,FALSE)=0,"",VLOOKUP($D94,'Avto. zavar. SŽ Infrastruktura'!$A$16:$P$34,COLUMN()-14,FALSE)))</f>
        <v/>
      </c>
      <c r="V94" s="216" t="str">
        <f>IF($D94="","",IF(VLOOKUP($D94,'Avto. zavar. SŽ Infrastruktura'!$A$16:$P$34,COLUMN()-14,FALSE)=0,"",VLOOKUP($D94,'Avto. zavar. SŽ Infrastruktura'!$A$16:$P$34,COLUMN()-14,FALSE)))</f>
        <v/>
      </c>
      <c r="W94" s="216" t="str">
        <f>IF($D94="","",IF(VLOOKUP($D94,'Avto. zavar. SŽ Infrastruktura'!$A$16:$P$34,COLUMN()-14,FALSE)=0,"",VLOOKUP($D94,'Avto. zavar. SŽ Infrastruktura'!$A$16:$P$34,COLUMN()-14,FALSE)))</f>
        <v/>
      </c>
      <c r="X94" s="216" t="str">
        <f>IF($D94="","",IF(VLOOKUP($D94,'Avto. zavar. SŽ Infrastruktura'!$A$16:$P$34,COLUMN()-14,FALSE)=0,"",VLOOKUP($D94,'Avto. zavar. SŽ Infrastruktura'!$A$16:$P$34,COLUMN()-14,FALSE)))</f>
        <v/>
      </c>
      <c r="Y94" s="216" t="str">
        <f>IF($D94="","",IF(VLOOKUP($D94,'Avto. zavar. SŽ Infrastruktura'!$A$16:$P$34,COLUMN()-14,FALSE)=0,"",VLOOKUP($D94,'Avto. zavar. SŽ Infrastruktura'!$A$16:$P$34,COLUMN()-14,FALSE)))</f>
        <v/>
      </c>
      <c r="Z94" s="216" t="str">
        <f>IF($D94="","",IF(VLOOKUP($D94,'Avto. zavar. SŽ Infrastruktura'!$A$16:$P$34,COLUMN()-14,FALSE)=0,"",VLOOKUP($D94,'Avto. zavar. SŽ Infrastruktura'!$A$16:$P$34,COLUMN()-14,FALSE)))</f>
        <v/>
      </c>
      <c r="AA94" s="216" t="str">
        <f>IF($D94="","",IF(VLOOKUP($D94,'Avto. zavar. SŽ Infrastruktura'!$A$16:$P$34,COLUMN()-14,FALSE)=0,"",VLOOKUP($D94,'Avto. zavar. SŽ Infrastruktura'!$A$16:$P$34,COLUMN()-14,FALSE)))</f>
        <v/>
      </c>
      <c r="AB94" s="216" t="str">
        <f>IF($D94="","",IF(VLOOKUP($D94,'Avto. zavar. SŽ Infrastruktura'!$A$16:$P$34,COLUMN()-14,FALSE)=0,"",VLOOKUP($D94,'Avto. zavar. SŽ Infrastruktura'!$A$16:$P$34,COLUMN()-14,FALSE)))</f>
        <v/>
      </c>
      <c r="AC94" s="430" t="str">
        <f>IF($D94="","",IF(VLOOKUP($D94,'Avto. zavar. SŽ Infrastruktura'!$A$16:$P$34,COLUMN()-14,FALSE)=0,"",VLOOKUP($D94,'Avto. zavar. SŽ Infrastruktura'!$A$16:$P$34,COLUMN()-14,FALSE)))</f>
        <v/>
      </c>
      <c r="AD94" s="216" t="str">
        <f>IF($D94="","",IF(VLOOKUP($D94,'Avto. zavar. SŽ Infrastruktura'!$A$16:$P$34,COLUMN()-14,FALSE)=0,"",VLOOKUP($D94,'Avto. zavar. SŽ Infrastruktura'!$A$16:$P$34,COLUMN()-14,FALSE)))</f>
        <v/>
      </c>
      <c r="AE94" s="216">
        <f t="shared" si="7"/>
        <v>0</v>
      </c>
      <c r="AF94" s="190">
        <f t="shared" si="8"/>
        <v>0</v>
      </c>
      <c r="AG94" s="203"/>
      <c r="AK94" s="211"/>
    </row>
    <row r="95" spans="1:37" s="92" customFormat="1" ht="40" customHeight="1" x14ac:dyDescent="0.25">
      <c r="A95" s="289"/>
      <c r="B95" s="118">
        <f>MAX($B$14:B94)+1</f>
        <v>82</v>
      </c>
      <c r="C95" s="291" t="s">
        <v>550</v>
      </c>
      <c r="D95" s="173" t="s">
        <v>244</v>
      </c>
      <c r="E95" s="118" t="s">
        <v>733</v>
      </c>
      <c r="F95" s="177" t="s">
        <v>120</v>
      </c>
      <c r="G95" s="177" t="s">
        <v>658</v>
      </c>
      <c r="H95" s="118" t="s">
        <v>734</v>
      </c>
      <c r="I95" s="118">
        <v>5</v>
      </c>
      <c r="J95" s="121">
        <v>2018</v>
      </c>
      <c r="K95" s="122">
        <v>55</v>
      </c>
      <c r="L95" s="440">
        <v>1461</v>
      </c>
      <c r="M95" s="122"/>
      <c r="N95" s="122"/>
      <c r="O95" s="123">
        <v>12510</v>
      </c>
      <c r="P95" s="332">
        <v>45839</v>
      </c>
      <c r="Q95" s="333">
        <v>46203</v>
      </c>
      <c r="R95" s="124">
        <f t="shared" si="13"/>
        <v>365</v>
      </c>
      <c r="S95" s="216" t="str">
        <f>IF($D95="","",IF(VLOOKUP($D95,'Avto. zavar. SŽ Infrastruktura'!$A$16:$P$34,COLUMN()-14,FALSE)=0,"",VLOOKUP($D95,'Avto. zavar. SŽ Infrastruktura'!$A$16:$P$34,COLUMN()-14,FALSE)))</f>
        <v/>
      </c>
      <c r="T95" s="216" t="str">
        <f>IF($D95="","",IF(VLOOKUP($D95,'Avto. zavar. SŽ Infrastruktura'!$A$16:$P$34,COLUMN()-14,FALSE)=0,"",VLOOKUP($D95,'Avto. zavar. SŽ Infrastruktura'!$A$16:$P$34,COLUMN()-14,FALSE)))</f>
        <v/>
      </c>
      <c r="U95" s="216" t="str">
        <f>IF($D95="","",IF(VLOOKUP($D95,'Avto. zavar. SŽ Infrastruktura'!$A$16:$P$34,COLUMN()-14,FALSE)=0,"",VLOOKUP($D95,'Avto. zavar. SŽ Infrastruktura'!$A$16:$P$34,COLUMN()-14,FALSE)))</f>
        <v/>
      </c>
      <c r="V95" s="216" t="str">
        <f>IF($D95="","",IF(VLOOKUP($D95,'Avto. zavar. SŽ Infrastruktura'!$A$16:$P$34,COLUMN()-14,FALSE)=0,"",VLOOKUP($D95,'Avto. zavar. SŽ Infrastruktura'!$A$16:$P$34,COLUMN()-14,FALSE)))</f>
        <v/>
      </c>
      <c r="W95" s="216" t="str">
        <f>IF($D95="","",IF(VLOOKUP($D95,'Avto. zavar. SŽ Infrastruktura'!$A$16:$P$34,COLUMN()-14,FALSE)=0,"",VLOOKUP($D95,'Avto. zavar. SŽ Infrastruktura'!$A$16:$P$34,COLUMN()-14,FALSE)))</f>
        <v/>
      </c>
      <c r="X95" s="216" t="str">
        <f>IF($D95="","",IF(VLOOKUP($D95,'Avto. zavar. SŽ Infrastruktura'!$A$16:$P$34,COLUMN()-14,FALSE)=0,"",VLOOKUP($D95,'Avto. zavar. SŽ Infrastruktura'!$A$16:$P$34,COLUMN()-14,FALSE)))</f>
        <v/>
      </c>
      <c r="Y95" s="216" t="str">
        <f>IF($D95="","",IF(VLOOKUP($D95,'Avto. zavar. SŽ Infrastruktura'!$A$16:$P$34,COLUMN()-14,FALSE)=0,"",VLOOKUP($D95,'Avto. zavar. SŽ Infrastruktura'!$A$16:$P$34,COLUMN()-14,FALSE)))</f>
        <v/>
      </c>
      <c r="Z95" s="216" t="str">
        <f>IF($D95="","",IF(VLOOKUP($D95,'Avto. zavar. SŽ Infrastruktura'!$A$16:$P$34,COLUMN()-14,FALSE)=0,"",VLOOKUP($D95,'Avto. zavar. SŽ Infrastruktura'!$A$16:$P$34,COLUMN()-14,FALSE)))</f>
        <v/>
      </c>
      <c r="AA95" s="216" t="str">
        <f>IF($D95="","",IF(VLOOKUP($D95,'Avto. zavar. SŽ Infrastruktura'!$A$16:$P$34,COLUMN()-14,FALSE)=0,"",VLOOKUP($D95,'Avto. zavar. SŽ Infrastruktura'!$A$16:$P$34,COLUMN()-14,FALSE)))</f>
        <v/>
      </c>
      <c r="AB95" s="216" t="str">
        <f>IF($D95="","",IF(VLOOKUP($D95,'Avto. zavar. SŽ Infrastruktura'!$A$16:$P$34,COLUMN()-14,FALSE)=0,"",VLOOKUP($D95,'Avto. zavar. SŽ Infrastruktura'!$A$16:$P$34,COLUMN()-14,FALSE)))</f>
        <v/>
      </c>
      <c r="AC95" s="430" t="str">
        <f>IF($D95="","",IF(VLOOKUP($D95,'Avto. zavar. SŽ Infrastruktura'!$A$16:$P$34,COLUMN()-14,FALSE)=0,"",VLOOKUP($D95,'Avto. zavar. SŽ Infrastruktura'!$A$16:$P$34,COLUMN()-14,FALSE)))</f>
        <v/>
      </c>
      <c r="AD95" s="216" t="str">
        <f>IF($D95="","",IF(VLOOKUP($D95,'Avto. zavar. SŽ Infrastruktura'!$A$16:$P$34,COLUMN()-14,FALSE)=0,"",VLOOKUP($D95,'Avto. zavar. SŽ Infrastruktura'!$A$16:$P$34,COLUMN()-14,FALSE)))</f>
        <v/>
      </c>
      <c r="AE95" s="216">
        <f t="shared" si="7"/>
        <v>0</v>
      </c>
      <c r="AF95" s="190">
        <f t="shared" si="8"/>
        <v>0</v>
      </c>
      <c r="AG95" s="203"/>
      <c r="AK95" s="211"/>
    </row>
    <row r="96" spans="1:37" s="92" customFormat="1" ht="40" customHeight="1" x14ac:dyDescent="0.25">
      <c r="A96" s="289"/>
      <c r="B96" s="118">
        <f>MAX($B$14:B95)+1</f>
        <v>83</v>
      </c>
      <c r="C96" s="291" t="s">
        <v>550</v>
      </c>
      <c r="D96" s="173" t="s">
        <v>244</v>
      </c>
      <c r="E96" s="118" t="s">
        <v>735</v>
      </c>
      <c r="F96" s="177" t="s">
        <v>120</v>
      </c>
      <c r="G96" s="177" t="s">
        <v>658</v>
      </c>
      <c r="H96" s="118" t="s">
        <v>736</v>
      </c>
      <c r="I96" s="118">
        <v>5</v>
      </c>
      <c r="J96" s="121">
        <v>2018</v>
      </c>
      <c r="K96" s="122">
        <v>55</v>
      </c>
      <c r="L96" s="440">
        <v>1461</v>
      </c>
      <c r="M96" s="122"/>
      <c r="N96" s="122"/>
      <c r="O96" s="123">
        <v>12510</v>
      </c>
      <c r="P96" s="332">
        <v>45839</v>
      </c>
      <c r="Q96" s="333">
        <v>46203</v>
      </c>
      <c r="R96" s="124">
        <f t="shared" si="13"/>
        <v>365</v>
      </c>
      <c r="S96" s="216" t="str">
        <f>IF($D96="","",IF(VLOOKUP($D96,'Avto. zavar. SŽ Infrastruktura'!$A$16:$P$34,COLUMN()-14,FALSE)=0,"",VLOOKUP($D96,'Avto. zavar. SŽ Infrastruktura'!$A$16:$P$34,COLUMN()-14,FALSE)))</f>
        <v/>
      </c>
      <c r="T96" s="216" t="str">
        <f>IF($D96="","",IF(VLOOKUP($D96,'Avto. zavar. SŽ Infrastruktura'!$A$16:$P$34,COLUMN()-14,FALSE)=0,"",VLOOKUP($D96,'Avto. zavar. SŽ Infrastruktura'!$A$16:$P$34,COLUMN()-14,FALSE)))</f>
        <v/>
      </c>
      <c r="U96" s="216" t="str">
        <f>IF($D96="","",IF(VLOOKUP($D96,'Avto. zavar. SŽ Infrastruktura'!$A$16:$P$34,COLUMN()-14,FALSE)=0,"",VLOOKUP($D96,'Avto. zavar. SŽ Infrastruktura'!$A$16:$P$34,COLUMN()-14,FALSE)))</f>
        <v/>
      </c>
      <c r="V96" s="216" t="str">
        <f>IF($D96="","",IF(VLOOKUP($D96,'Avto. zavar. SŽ Infrastruktura'!$A$16:$P$34,COLUMN()-14,FALSE)=0,"",VLOOKUP($D96,'Avto. zavar. SŽ Infrastruktura'!$A$16:$P$34,COLUMN()-14,FALSE)))</f>
        <v/>
      </c>
      <c r="W96" s="216" t="str">
        <f>IF($D96="","",IF(VLOOKUP($D96,'Avto. zavar. SŽ Infrastruktura'!$A$16:$P$34,COLUMN()-14,FALSE)=0,"",VLOOKUP($D96,'Avto. zavar. SŽ Infrastruktura'!$A$16:$P$34,COLUMN()-14,FALSE)))</f>
        <v/>
      </c>
      <c r="X96" s="216" t="str">
        <f>IF($D96="","",IF(VLOOKUP($D96,'Avto. zavar. SŽ Infrastruktura'!$A$16:$P$34,COLUMN()-14,FALSE)=0,"",VLOOKUP($D96,'Avto. zavar. SŽ Infrastruktura'!$A$16:$P$34,COLUMN()-14,FALSE)))</f>
        <v/>
      </c>
      <c r="Y96" s="216" t="str">
        <f>IF($D96="","",IF(VLOOKUP($D96,'Avto. zavar. SŽ Infrastruktura'!$A$16:$P$34,COLUMN()-14,FALSE)=0,"",VLOOKUP($D96,'Avto. zavar. SŽ Infrastruktura'!$A$16:$P$34,COLUMN()-14,FALSE)))</f>
        <v/>
      </c>
      <c r="Z96" s="216" t="str">
        <f>IF($D96="","",IF(VLOOKUP($D96,'Avto. zavar. SŽ Infrastruktura'!$A$16:$P$34,COLUMN()-14,FALSE)=0,"",VLOOKUP($D96,'Avto. zavar. SŽ Infrastruktura'!$A$16:$P$34,COLUMN()-14,FALSE)))</f>
        <v/>
      </c>
      <c r="AA96" s="216" t="str">
        <f>IF($D96="","",IF(VLOOKUP($D96,'Avto. zavar. SŽ Infrastruktura'!$A$16:$P$34,COLUMN()-14,FALSE)=0,"",VLOOKUP($D96,'Avto. zavar. SŽ Infrastruktura'!$A$16:$P$34,COLUMN()-14,FALSE)))</f>
        <v/>
      </c>
      <c r="AB96" s="216" t="str">
        <f>IF($D96="","",IF(VLOOKUP($D96,'Avto. zavar. SŽ Infrastruktura'!$A$16:$P$34,COLUMN()-14,FALSE)=0,"",VLOOKUP($D96,'Avto. zavar. SŽ Infrastruktura'!$A$16:$P$34,COLUMN()-14,FALSE)))</f>
        <v/>
      </c>
      <c r="AC96" s="430" t="str">
        <f>IF($D96="","",IF(VLOOKUP($D96,'Avto. zavar. SŽ Infrastruktura'!$A$16:$P$34,COLUMN()-14,FALSE)=0,"",VLOOKUP($D96,'Avto. zavar. SŽ Infrastruktura'!$A$16:$P$34,COLUMN()-14,FALSE)))</f>
        <v/>
      </c>
      <c r="AD96" s="216" t="str">
        <f>IF($D96="","",IF(VLOOKUP($D96,'Avto. zavar. SŽ Infrastruktura'!$A$16:$P$34,COLUMN()-14,FALSE)=0,"",VLOOKUP($D96,'Avto. zavar. SŽ Infrastruktura'!$A$16:$P$34,COLUMN()-14,FALSE)))</f>
        <v/>
      </c>
      <c r="AE96" s="216">
        <f t="shared" si="7"/>
        <v>0</v>
      </c>
      <c r="AF96" s="190">
        <f t="shared" si="8"/>
        <v>0</v>
      </c>
      <c r="AG96" s="203"/>
      <c r="AK96" s="211"/>
    </row>
    <row r="97" spans="1:37" s="92" customFormat="1" ht="40" customHeight="1" x14ac:dyDescent="0.25">
      <c r="A97" s="289"/>
      <c r="B97" s="118">
        <f>MAX($B$14:B96)+1</f>
        <v>84</v>
      </c>
      <c r="C97" s="291" t="s">
        <v>550</v>
      </c>
      <c r="D97" s="173" t="s">
        <v>244</v>
      </c>
      <c r="E97" s="118" t="s">
        <v>737</v>
      </c>
      <c r="F97" s="177" t="s">
        <v>120</v>
      </c>
      <c r="G97" s="177" t="s">
        <v>658</v>
      </c>
      <c r="H97" s="118" t="s">
        <v>738</v>
      </c>
      <c r="I97" s="118">
        <v>5</v>
      </c>
      <c r="J97" s="121">
        <v>2018</v>
      </c>
      <c r="K97" s="122">
        <v>55</v>
      </c>
      <c r="L97" s="440">
        <v>1461</v>
      </c>
      <c r="M97" s="122"/>
      <c r="N97" s="122"/>
      <c r="O97" s="123">
        <v>12510</v>
      </c>
      <c r="P97" s="332">
        <v>45839</v>
      </c>
      <c r="Q97" s="333">
        <v>46203</v>
      </c>
      <c r="R97" s="124">
        <f t="shared" si="13"/>
        <v>365</v>
      </c>
      <c r="S97" s="216" t="str">
        <f>IF($D97="","",IF(VLOOKUP($D97,'Avto. zavar. SŽ Infrastruktura'!$A$16:$P$34,COLUMN()-14,FALSE)=0,"",VLOOKUP($D97,'Avto. zavar. SŽ Infrastruktura'!$A$16:$P$34,COLUMN()-14,FALSE)))</f>
        <v/>
      </c>
      <c r="T97" s="216" t="str">
        <f>IF($D97="","",IF(VLOOKUP($D97,'Avto. zavar. SŽ Infrastruktura'!$A$16:$P$34,COLUMN()-14,FALSE)=0,"",VLOOKUP($D97,'Avto. zavar. SŽ Infrastruktura'!$A$16:$P$34,COLUMN()-14,FALSE)))</f>
        <v/>
      </c>
      <c r="U97" s="216" t="str">
        <f>IF($D97="","",IF(VLOOKUP($D97,'Avto. zavar. SŽ Infrastruktura'!$A$16:$P$34,COLUMN()-14,FALSE)=0,"",VLOOKUP($D97,'Avto. zavar. SŽ Infrastruktura'!$A$16:$P$34,COLUMN()-14,FALSE)))</f>
        <v/>
      </c>
      <c r="V97" s="216" t="str">
        <f>IF($D97="","",IF(VLOOKUP($D97,'Avto. zavar. SŽ Infrastruktura'!$A$16:$P$34,COLUMN()-14,FALSE)=0,"",VLOOKUP($D97,'Avto. zavar. SŽ Infrastruktura'!$A$16:$P$34,COLUMN()-14,FALSE)))</f>
        <v/>
      </c>
      <c r="W97" s="216" t="str">
        <f>IF($D97="","",IF(VLOOKUP($D97,'Avto. zavar. SŽ Infrastruktura'!$A$16:$P$34,COLUMN()-14,FALSE)=0,"",VLOOKUP($D97,'Avto. zavar. SŽ Infrastruktura'!$A$16:$P$34,COLUMN()-14,FALSE)))</f>
        <v/>
      </c>
      <c r="X97" s="216" t="str">
        <f>IF($D97="","",IF(VLOOKUP($D97,'Avto. zavar. SŽ Infrastruktura'!$A$16:$P$34,COLUMN()-14,FALSE)=0,"",VLOOKUP($D97,'Avto. zavar. SŽ Infrastruktura'!$A$16:$P$34,COLUMN()-14,FALSE)))</f>
        <v/>
      </c>
      <c r="Y97" s="216" t="str">
        <f>IF($D97="","",IF(VLOOKUP($D97,'Avto. zavar. SŽ Infrastruktura'!$A$16:$P$34,COLUMN()-14,FALSE)=0,"",VLOOKUP($D97,'Avto. zavar. SŽ Infrastruktura'!$A$16:$P$34,COLUMN()-14,FALSE)))</f>
        <v/>
      </c>
      <c r="Z97" s="216" t="str">
        <f>IF($D97="","",IF(VLOOKUP($D97,'Avto. zavar. SŽ Infrastruktura'!$A$16:$P$34,COLUMN()-14,FALSE)=0,"",VLOOKUP($D97,'Avto. zavar. SŽ Infrastruktura'!$A$16:$P$34,COLUMN()-14,FALSE)))</f>
        <v/>
      </c>
      <c r="AA97" s="216" t="str">
        <f>IF($D97="","",IF(VLOOKUP($D97,'Avto. zavar. SŽ Infrastruktura'!$A$16:$P$34,COLUMN()-14,FALSE)=0,"",VLOOKUP($D97,'Avto. zavar. SŽ Infrastruktura'!$A$16:$P$34,COLUMN()-14,FALSE)))</f>
        <v/>
      </c>
      <c r="AB97" s="216" t="str">
        <f>IF($D97="","",IF(VLOOKUP($D97,'Avto. zavar. SŽ Infrastruktura'!$A$16:$P$34,COLUMN()-14,FALSE)=0,"",VLOOKUP($D97,'Avto. zavar. SŽ Infrastruktura'!$A$16:$P$34,COLUMN()-14,FALSE)))</f>
        <v/>
      </c>
      <c r="AC97" s="430" t="str">
        <f>IF($D97="","",IF(VLOOKUP($D97,'Avto. zavar. SŽ Infrastruktura'!$A$16:$P$34,COLUMN()-14,FALSE)=0,"",VLOOKUP($D97,'Avto. zavar. SŽ Infrastruktura'!$A$16:$P$34,COLUMN()-14,FALSE)))</f>
        <v/>
      </c>
      <c r="AD97" s="216" t="str">
        <f>IF($D97="","",IF(VLOOKUP($D97,'Avto. zavar. SŽ Infrastruktura'!$A$16:$P$34,COLUMN()-14,FALSE)=0,"",VLOOKUP($D97,'Avto. zavar. SŽ Infrastruktura'!$A$16:$P$34,COLUMN()-14,FALSE)))</f>
        <v/>
      </c>
      <c r="AE97" s="216">
        <f t="shared" si="7"/>
        <v>0</v>
      </c>
      <c r="AF97" s="190">
        <f t="shared" si="8"/>
        <v>0</v>
      </c>
      <c r="AG97" s="203"/>
      <c r="AK97" s="211"/>
    </row>
    <row r="98" spans="1:37" s="92" customFormat="1" ht="40" customHeight="1" x14ac:dyDescent="0.25">
      <c r="A98" s="289"/>
      <c r="B98" s="118">
        <f>MAX($B$14:B97)+1</f>
        <v>85</v>
      </c>
      <c r="C98" s="291" t="s">
        <v>550</v>
      </c>
      <c r="D98" s="173" t="s">
        <v>244</v>
      </c>
      <c r="E98" s="118" t="s">
        <v>739</v>
      </c>
      <c r="F98" s="177" t="s">
        <v>120</v>
      </c>
      <c r="G98" s="177" t="s">
        <v>658</v>
      </c>
      <c r="H98" s="118" t="s">
        <v>740</v>
      </c>
      <c r="I98" s="118">
        <v>5</v>
      </c>
      <c r="J98" s="121">
        <v>2018</v>
      </c>
      <c r="K98" s="122">
        <v>55</v>
      </c>
      <c r="L98" s="440">
        <v>1461</v>
      </c>
      <c r="M98" s="122"/>
      <c r="N98" s="122"/>
      <c r="O98" s="123">
        <v>12510</v>
      </c>
      <c r="P98" s="332">
        <v>45839</v>
      </c>
      <c r="Q98" s="333">
        <v>46203</v>
      </c>
      <c r="R98" s="124">
        <f t="shared" si="13"/>
        <v>365</v>
      </c>
      <c r="S98" s="216" t="str">
        <f>IF($D98="","",IF(VLOOKUP($D98,'Avto. zavar. SŽ Infrastruktura'!$A$16:$P$34,COLUMN()-14,FALSE)=0,"",VLOOKUP($D98,'Avto. zavar. SŽ Infrastruktura'!$A$16:$P$34,COLUMN()-14,FALSE)))</f>
        <v/>
      </c>
      <c r="T98" s="216" t="str">
        <f>IF($D98="","",IF(VLOOKUP($D98,'Avto. zavar. SŽ Infrastruktura'!$A$16:$P$34,COLUMN()-14,FALSE)=0,"",VLOOKUP($D98,'Avto. zavar. SŽ Infrastruktura'!$A$16:$P$34,COLUMN()-14,FALSE)))</f>
        <v/>
      </c>
      <c r="U98" s="216" t="str">
        <f>IF($D98="","",IF(VLOOKUP($D98,'Avto. zavar. SŽ Infrastruktura'!$A$16:$P$34,COLUMN()-14,FALSE)=0,"",VLOOKUP($D98,'Avto. zavar. SŽ Infrastruktura'!$A$16:$P$34,COLUMN()-14,FALSE)))</f>
        <v/>
      </c>
      <c r="V98" s="216" t="str">
        <f>IF($D98="","",IF(VLOOKUP($D98,'Avto. zavar. SŽ Infrastruktura'!$A$16:$P$34,COLUMN()-14,FALSE)=0,"",VLOOKUP($D98,'Avto. zavar. SŽ Infrastruktura'!$A$16:$P$34,COLUMN()-14,FALSE)))</f>
        <v/>
      </c>
      <c r="W98" s="216" t="str">
        <f>IF($D98="","",IF(VLOOKUP($D98,'Avto. zavar. SŽ Infrastruktura'!$A$16:$P$34,COLUMN()-14,FALSE)=0,"",VLOOKUP($D98,'Avto. zavar. SŽ Infrastruktura'!$A$16:$P$34,COLUMN()-14,FALSE)))</f>
        <v/>
      </c>
      <c r="X98" s="216" t="str">
        <f>IF($D98="","",IF(VLOOKUP($D98,'Avto. zavar. SŽ Infrastruktura'!$A$16:$P$34,COLUMN()-14,FALSE)=0,"",VLOOKUP($D98,'Avto. zavar. SŽ Infrastruktura'!$A$16:$P$34,COLUMN()-14,FALSE)))</f>
        <v/>
      </c>
      <c r="Y98" s="216" t="str">
        <f>IF($D98="","",IF(VLOOKUP($D98,'Avto. zavar. SŽ Infrastruktura'!$A$16:$P$34,COLUMN()-14,FALSE)=0,"",VLOOKUP($D98,'Avto. zavar. SŽ Infrastruktura'!$A$16:$P$34,COLUMN()-14,FALSE)))</f>
        <v/>
      </c>
      <c r="Z98" s="216" t="str">
        <f>IF($D98="","",IF(VLOOKUP($D98,'Avto. zavar. SŽ Infrastruktura'!$A$16:$P$34,COLUMN()-14,FALSE)=0,"",VLOOKUP($D98,'Avto. zavar. SŽ Infrastruktura'!$A$16:$P$34,COLUMN()-14,FALSE)))</f>
        <v/>
      </c>
      <c r="AA98" s="216" t="str">
        <f>IF($D98="","",IF(VLOOKUP($D98,'Avto. zavar. SŽ Infrastruktura'!$A$16:$P$34,COLUMN()-14,FALSE)=0,"",VLOOKUP($D98,'Avto. zavar. SŽ Infrastruktura'!$A$16:$P$34,COLUMN()-14,FALSE)))</f>
        <v/>
      </c>
      <c r="AB98" s="216" t="str">
        <f>IF($D98="","",IF(VLOOKUP($D98,'Avto. zavar. SŽ Infrastruktura'!$A$16:$P$34,COLUMN()-14,FALSE)=0,"",VLOOKUP($D98,'Avto. zavar. SŽ Infrastruktura'!$A$16:$P$34,COLUMN()-14,FALSE)))</f>
        <v/>
      </c>
      <c r="AC98" s="430" t="str">
        <f>IF($D98="","",IF(VLOOKUP($D98,'Avto. zavar. SŽ Infrastruktura'!$A$16:$P$34,COLUMN()-14,FALSE)=0,"",VLOOKUP($D98,'Avto. zavar. SŽ Infrastruktura'!$A$16:$P$34,COLUMN()-14,FALSE)))</f>
        <v/>
      </c>
      <c r="AD98" s="216" t="str">
        <f>IF($D98="","",IF(VLOOKUP($D98,'Avto. zavar. SŽ Infrastruktura'!$A$16:$P$34,COLUMN()-14,FALSE)=0,"",VLOOKUP($D98,'Avto. zavar. SŽ Infrastruktura'!$A$16:$P$34,COLUMN()-14,FALSE)))</f>
        <v/>
      </c>
      <c r="AE98" s="216">
        <f t="shared" si="7"/>
        <v>0</v>
      </c>
      <c r="AF98" s="190">
        <f t="shared" si="8"/>
        <v>0</v>
      </c>
      <c r="AG98" s="203"/>
      <c r="AK98" s="211"/>
    </row>
    <row r="99" spans="1:37" s="92" customFormat="1" ht="40" customHeight="1" x14ac:dyDescent="0.25">
      <c r="A99" s="289"/>
      <c r="B99" s="118">
        <f>MAX($B$14:B98)+1</f>
        <v>86</v>
      </c>
      <c r="C99" s="291" t="s">
        <v>550</v>
      </c>
      <c r="D99" s="173" t="s">
        <v>244</v>
      </c>
      <c r="E99" s="118" t="s">
        <v>741</v>
      </c>
      <c r="F99" s="177" t="s">
        <v>120</v>
      </c>
      <c r="G99" s="177" t="s">
        <v>658</v>
      </c>
      <c r="H99" s="118" t="s">
        <v>742</v>
      </c>
      <c r="I99" s="118">
        <v>5</v>
      </c>
      <c r="J99" s="121">
        <v>2017</v>
      </c>
      <c r="K99" s="122">
        <v>55</v>
      </c>
      <c r="L99" s="440">
        <v>1461</v>
      </c>
      <c r="M99" s="122"/>
      <c r="N99" s="122"/>
      <c r="O99" s="123">
        <v>12100</v>
      </c>
      <c r="P99" s="332">
        <v>45839</v>
      </c>
      <c r="Q99" s="333">
        <v>46203</v>
      </c>
      <c r="R99" s="124">
        <f t="shared" si="13"/>
        <v>365</v>
      </c>
      <c r="S99" s="216" t="str">
        <f>IF($D99="","",IF(VLOOKUP($D99,'Avto. zavar. SŽ Infrastruktura'!$A$16:$P$34,COLUMN()-14,FALSE)=0,"",VLOOKUP($D99,'Avto. zavar. SŽ Infrastruktura'!$A$16:$P$34,COLUMN()-14,FALSE)))</f>
        <v/>
      </c>
      <c r="T99" s="216" t="str">
        <f>IF($D99="","",IF(VLOOKUP($D99,'Avto. zavar. SŽ Infrastruktura'!$A$16:$P$34,COLUMN()-14,FALSE)=0,"",VLOOKUP($D99,'Avto. zavar. SŽ Infrastruktura'!$A$16:$P$34,COLUMN()-14,FALSE)))</f>
        <v/>
      </c>
      <c r="U99" s="216" t="str">
        <f>IF($D99="","",IF(VLOOKUP($D99,'Avto. zavar. SŽ Infrastruktura'!$A$16:$P$34,COLUMN()-14,FALSE)=0,"",VLOOKUP($D99,'Avto. zavar. SŽ Infrastruktura'!$A$16:$P$34,COLUMN()-14,FALSE)))</f>
        <v/>
      </c>
      <c r="V99" s="216" t="str">
        <f>IF($D99="","",IF(VLOOKUP($D99,'Avto. zavar. SŽ Infrastruktura'!$A$16:$P$34,COLUMN()-14,FALSE)=0,"",VLOOKUP($D99,'Avto. zavar. SŽ Infrastruktura'!$A$16:$P$34,COLUMN()-14,FALSE)))</f>
        <v/>
      </c>
      <c r="W99" s="216" t="str">
        <f>IF($D99="","",IF(VLOOKUP($D99,'Avto. zavar. SŽ Infrastruktura'!$A$16:$P$34,COLUMN()-14,FALSE)=0,"",VLOOKUP($D99,'Avto. zavar. SŽ Infrastruktura'!$A$16:$P$34,COLUMN()-14,FALSE)))</f>
        <v/>
      </c>
      <c r="X99" s="216" t="str">
        <f>IF($D99="","",IF(VLOOKUP($D99,'Avto. zavar. SŽ Infrastruktura'!$A$16:$P$34,COLUMN()-14,FALSE)=0,"",VLOOKUP($D99,'Avto. zavar. SŽ Infrastruktura'!$A$16:$P$34,COLUMN()-14,FALSE)))</f>
        <v/>
      </c>
      <c r="Y99" s="216" t="str">
        <f>IF($D99="","",IF(VLOOKUP($D99,'Avto. zavar. SŽ Infrastruktura'!$A$16:$P$34,COLUMN()-14,FALSE)=0,"",VLOOKUP($D99,'Avto. zavar. SŽ Infrastruktura'!$A$16:$P$34,COLUMN()-14,FALSE)))</f>
        <v/>
      </c>
      <c r="Z99" s="216" t="str">
        <f>IF($D99="","",IF(VLOOKUP($D99,'Avto. zavar. SŽ Infrastruktura'!$A$16:$P$34,COLUMN()-14,FALSE)=0,"",VLOOKUP($D99,'Avto. zavar. SŽ Infrastruktura'!$A$16:$P$34,COLUMN()-14,FALSE)))</f>
        <v/>
      </c>
      <c r="AA99" s="216" t="str">
        <f>IF($D99="","",IF(VLOOKUP($D99,'Avto. zavar. SŽ Infrastruktura'!$A$16:$P$34,COLUMN()-14,FALSE)=0,"",VLOOKUP($D99,'Avto. zavar. SŽ Infrastruktura'!$A$16:$P$34,COLUMN()-14,FALSE)))</f>
        <v/>
      </c>
      <c r="AB99" s="216" t="str">
        <f>IF($D99="","",IF(VLOOKUP($D99,'Avto. zavar. SŽ Infrastruktura'!$A$16:$P$34,COLUMN()-14,FALSE)=0,"",VLOOKUP($D99,'Avto. zavar. SŽ Infrastruktura'!$A$16:$P$34,COLUMN()-14,FALSE)))</f>
        <v/>
      </c>
      <c r="AC99" s="430" t="str">
        <f>IF($D99="","",IF(VLOOKUP($D99,'Avto. zavar. SŽ Infrastruktura'!$A$16:$P$34,COLUMN()-14,FALSE)=0,"",VLOOKUP($D99,'Avto. zavar. SŽ Infrastruktura'!$A$16:$P$34,COLUMN()-14,FALSE)))</f>
        <v/>
      </c>
      <c r="AD99" s="216" t="str">
        <f>IF($D99="","",IF(VLOOKUP($D99,'Avto. zavar. SŽ Infrastruktura'!$A$16:$P$34,COLUMN()-14,FALSE)=0,"",VLOOKUP($D99,'Avto. zavar. SŽ Infrastruktura'!$A$16:$P$34,COLUMN()-14,FALSE)))</f>
        <v/>
      </c>
      <c r="AE99" s="216">
        <f t="shared" si="7"/>
        <v>0</v>
      </c>
      <c r="AF99" s="190">
        <f t="shared" si="8"/>
        <v>0</v>
      </c>
      <c r="AG99" s="203"/>
      <c r="AK99" s="211"/>
    </row>
    <row r="100" spans="1:37" s="92" customFormat="1" ht="40" customHeight="1" x14ac:dyDescent="0.25">
      <c r="A100" s="289"/>
      <c r="B100" s="118">
        <f>MAX($B$14:B99)+1</f>
        <v>87</v>
      </c>
      <c r="C100" s="291" t="s">
        <v>550</v>
      </c>
      <c r="D100" s="173" t="s">
        <v>244</v>
      </c>
      <c r="E100" s="118" t="s">
        <v>743</v>
      </c>
      <c r="F100" s="177" t="s">
        <v>120</v>
      </c>
      <c r="G100" s="177" t="s">
        <v>658</v>
      </c>
      <c r="H100" s="118" t="s">
        <v>744</v>
      </c>
      <c r="I100" s="118">
        <v>5</v>
      </c>
      <c r="J100" s="121">
        <v>2017</v>
      </c>
      <c r="K100" s="122">
        <v>55</v>
      </c>
      <c r="L100" s="440">
        <v>1461</v>
      </c>
      <c r="M100" s="122"/>
      <c r="N100" s="122"/>
      <c r="O100" s="123">
        <v>12100</v>
      </c>
      <c r="P100" s="332">
        <v>45839</v>
      </c>
      <c r="Q100" s="333">
        <v>46203</v>
      </c>
      <c r="R100" s="124">
        <f t="shared" si="13"/>
        <v>365</v>
      </c>
      <c r="S100" s="216" t="str">
        <f>IF($D100="","",IF(VLOOKUP($D100,'Avto. zavar. SŽ Infrastruktura'!$A$16:$P$34,COLUMN()-14,FALSE)=0,"",VLOOKUP($D100,'Avto. zavar. SŽ Infrastruktura'!$A$16:$P$34,COLUMN()-14,FALSE)))</f>
        <v/>
      </c>
      <c r="T100" s="216" t="str">
        <f>IF($D100="","",IF(VLOOKUP($D100,'Avto. zavar. SŽ Infrastruktura'!$A$16:$P$34,COLUMN()-14,FALSE)=0,"",VLOOKUP($D100,'Avto. zavar. SŽ Infrastruktura'!$A$16:$P$34,COLUMN()-14,FALSE)))</f>
        <v/>
      </c>
      <c r="U100" s="216" t="str">
        <f>IF($D100="","",IF(VLOOKUP($D100,'Avto. zavar. SŽ Infrastruktura'!$A$16:$P$34,COLUMN()-14,FALSE)=0,"",VLOOKUP($D100,'Avto. zavar. SŽ Infrastruktura'!$A$16:$P$34,COLUMN()-14,FALSE)))</f>
        <v/>
      </c>
      <c r="V100" s="216" t="str">
        <f>IF($D100="","",IF(VLOOKUP($D100,'Avto. zavar. SŽ Infrastruktura'!$A$16:$P$34,COLUMN()-14,FALSE)=0,"",VLOOKUP($D100,'Avto. zavar. SŽ Infrastruktura'!$A$16:$P$34,COLUMN()-14,FALSE)))</f>
        <v/>
      </c>
      <c r="W100" s="216" t="str">
        <f>IF($D100="","",IF(VLOOKUP($D100,'Avto. zavar. SŽ Infrastruktura'!$A$16:$P$34,COLUMN()-14,FALSE)=0,"",VLOOKUP($D100,'Avto. zavar. SŽ Infrastruktura'!$A$16:$P$34,COLUMN()-14,FALSE)))</f>
        <v/>
      </c>
      <c r="X100" s="216" t="str">
        <f>IF($D100="","",IF(VLOOKUP($D100,'Avto. zavar. SŽ Infrastruktura'!$A$16:$P$34,COLUMN()-14,FALSE)=0,"",VLOOKUP($D100,'Avto. zavar. SŽ Infrastruktura'!$A$16:$P$34,COLUMN()-14,FALSE)))</f>
        <v/>
      </c>
      <c r="Y100" s="216" t="str">
        <f>IF($D100="","",IF(VLOOKUP($D100,'Avto. zavar. SŽ Infrastruktura'!$A$16:$P$34,COLUMN()-14,FALSE)=0,"",VLOOKUP($D100,'Avto. zavar. SŽ Infrastruktura'!$A$16:$P$34,COLUMN()-14,FALSE)))</f>
        <v/>
      </c>
      <c r="Z100" s="216" t="str">
        <f>IF($D100="","",IF(VLOOKUP($D100,'Avto. zavar. SŽ Infrastruktura'!$A$16:$P$34,COLUMN()-14,FALSE)=0,"",VLOOKUP($D100,'Avto. zavar. SŽ Infrastruktura'!$A$16:$P$34,COLUMN()-14,FALSE)))</f>
        <v/>
      </c>
      <c r="AA100" s="216" t="str">
        <f>IF($D100="","",IF(VLOOKUP($D100,'Avto. zavar. SŽ Infrastruktura'!$A$16:$P$34,COLUMN()-14,FALSE)=0,"",VLOOKUP($D100,'Avto. zavar. SŽ Infrastruktura'!$A$16:$P$34,COLUMN()-14,FALSE)))</f>
        <v/>
      </c>
      <c r="AB100" s="216" t="str">
        <f>IF($D100="","",IF(VLOOKUP($D100,'Avto. zavar. SŽ Infrastruktura'!$A$16:$P$34,COLUMN()-14,FALSE)=0,"",VLOOKUP($D100,'Avto. zavar. SŽ Infrastruktura'!$A$16:$P$34,COLUMN()-14,FALSE)))</f>
        <v/>
      </c>
      <c r="AC100" s="430" t="str">
        <f>IF($D100="","",IF(VLOOKUP($D100,'Avto. zavar. SŽ Infrastruktura'!$A$16:$P$34,COLUMN()-14,FALSE)=0,"",VLOOKUP($D100,'Avto. zavar. SŽ Infrastruktura'!$A$16:$P$34,COLUMN()-14,FALSE)))</f>
        <v/>
      </c>
      <c r="AD100" s="216" t="str">
        <f>IF($D100="","",IF(VLOOKUP($D100,'Avto. zavar. SŽ Infrastruktura'!$A$16:$P$34,COLUMN()-14,FALSE)=0,"",VLOOKUP($D100,'Avto. zavar. SŽ Infrastruktura'!$A$16:$P$34,COLUMN()-14,FALSE)))</f>
        <v/>
      </c>
      <c r="AE100" s="216">
        <f t="shared" si="7"/>
        <v>0</v>
      </c>
      <c r="AF100" s="190">
        <f t="shared" si="8"/>
        <v>0</v>
      </c>
      <c r="AG100" s="203"/>
      <c r="AK100" s="211"/>
    </row>
    <row r="101" spans="1:37" s="92" customFormat="1" ht="40" customHeight="1" x14ac:dyDescent="0.25">
      <c r="A101" s="289"/>
      <c r="B101" s="118">
        <v>88</v>
      </c>
      <c r="C101" s="291" t="s">
        <v>550</v>
      </c>
      <c r="D101" s="173" t="s">
        <v>244</v>
      </c>
      <c r="E101" s="118" t="s">
        <v>745</v>
      </c>
      <c r="F101" s="177" t="s">
        <v>131</v>
      </c>
      <c r="G101" s="177" t="s">
        <v>573</v>
      </c>
      <c r="H101" s="118" t="s">
        <v>746</v>
      </c>
      <c r="I101" s="118">
        <v>5</v>
      </c>
      <c r="J101" s="121">
        <v>2016</v>
      </c>
      <c r="K101" s="122">
        <v>55</v>
      </c>
      <c r="L101" s="440">
        <v>1149</v>
      </c>
      <c r="M101" s="122"/>
      <c r="N101" s="122"/>
      <c r="O101" s="123">
        <v>12650</v>
      </c>
      <c r="P101" s="332">
        <v>45839</v>
      </c>
      <c r="Q101" s="333">
        <v>46203</v>
      </c>
      <c r="R101" s="124">
        <f t="shared" si="13"/>
        <v>365</v>
      </c>
      <c r="S101" s="216" t="str">
        <f>IF($D101="","",IF(VLOOKUP($D101,'Avto. zavar. SŽ Infrastruktura'!$A$16:$P$34,COLUMN()-14,FALSE)=0,"",VLOOKUP($D101,'Avto. zavar. SŽ Infrastruktura'!$A$16:$P$34,COLUMN()-14,FALSE)))</f>
        <v/>
      </c>
      <c r="T101" s="216" t="str">
        <f>IF($D101="","",IF(VLOOKUP($D101,'Avto. zavar. SŽ Infrastruktura'!$A$16:$P$34,COLUMN()-14,FALSE)=0,"",VLOOKUP($D101,'Avto. zavar. SŽ Infrastruktura'!$A$16:$P$34,COLUMN()-14,FALSE)))</f>
        <v/>
      </c>
      <c r="U101" s="216" t="str">
        <f>IF($D101="","",IF(VLOOKUP($D101,'Avto. zavar. SŽ Infrastruktura'!$A$16:$P$34,COLUMN()-14,FALSE)=0,"",VLOOKUP($D101,'Avto. zavar. SŽ Infrastruktura'!$A$16:$P$34,COLUMN()-14,FALSE)))</f>
        <v/>
      </c>
      <c r="V101" s="216" t="str">
        <f>IF($D101="","",IF(VLOOKUP($D101,'Avto. zavar. SŽ Infrastruktura'!$A$16:$P$34,COLUMN()-14,FALSE)=0,"",VLOOKUP($D101,'Avto. zavar. SŽ Infrastruktura'!$A$16:$P$34,COLUMN()-14,FALSE)))</f>
        <v/>
      </c>
      <c r="W101" s="216" t="str">
        <f>IF($D101="","",IF(VLOOKUP($D101,'Avto. zavar. SŽ Infrastruktura'!$A$16:$P$34,COLUMN()-14,FALSE)=0,"",VLOOKUP($D101,'Avto. zavar. SŽ Infrastruktura'!$A$16:$P$34,COLUMN()-14,FALSE)))</f>
        <v/>
      </c>
      <c r="X101" s="216" t="str">
        <f>IF($D101="","",IF(VLOOKUP($D101,'Avto. zavar. SŽ Infrastruktura'!$A$16:$P$34,COLUMN()-14,FALSE)=0,"",VLOOKUP($D101,'Avto. zavar. SŽ Infrastruktura'!$A$16:$P$34,COLUMN()-14,FALSE)))</f>
        <v/>
      </c>
      <c r="Y101" s="216" t="str">
        <f>IF($D101="","",IF(VLOOKUP($D101,'Avto. zavar. SŽ Infrastruktura'!$A$16:$P$34,COLUMN()-14,FALSE)=0,"",VLOOKUP($D101,'Avto. zavar. SŽ Infrastruktura'!$A$16:$P$34,COLUMN()-14,FALSE)))</f>
        <v/>
      </c>
      <c r="Z101" s="216" t="str">
        <f>IF($D101="","",IF(VLOOKUP($D101,'Avto. zavar. SŽ Infrastruktura'!$A$16:$P$34,COLUMN()-14,FALSE)=0,"",VLOOKUP($D101,'Avto. zavar. SŽ Infrastruktura'!$A$16:$P$34,COLUMN()-14,FALSE)))</f>
        <v/>
      </c>
      <c r="AA101" s="216" t="str">
        <f>IF($D101="","",IF(VLOOKUP($D101,'Avto. zavar. SŽ Infrastruktura'!$A$16:$P$34,COLUMN()-14,FALSE)=0,"",VLOOKUP($D101,'Avto. zavar. SŽ Infrastruktura'!$A$16:$P$34,COLUMN()-14,FALSE)))</f>
        <v/>
      </c>
      <c r="AB101" s="216" t="str">
        <f>IF($D101="","",IF(VLOOKUP($D101,'Avto. zavar. SŽ Infrastruktura'!$A$16:$P$34,COLUMN()-14,FALSE)=0,"",VLOOKUP($D101,'Avto. zavar. SŽ Infrastruktura'!$A$16:$P$34,COLUMN()-14,FALSE)))</f>
        <v/>
      </c>
      <c r="AC101" s="430" t="str">
        <f>IF($D101="","",IF(VLOOKUP($D101,'Avto. zavar. SŽ Infrastruktura'!$A$16:$P$34,COLUMN()-14,FALSE)=0,"",VLOOKUP($D101,'Avto. zavar. SŽ Infrastruktura'!$A$16:$P$34,COLUMN()-14,FALSE)))</f>
        <v/>
      </c>
      <c r="AD101" s="216" t="str">
        <f>IF($D101="","",IF(VLOOKUP($D101,'Avto. zavar. SŽ Infrastruktura'!$A$16:$P$34,COLUMN()-14,FALSE)=0,"",VLOOKUP($D101,'Avto. zavar. SŽ Infrastruktura'!$A$16:$P$34,COLUMN()-14,FALSE)))</f>
        <v/>
      </c>
      <c r="AE101" s="216">
        <f t="shared" ref="AE101:AE149" si="14">SUM(S101:AD101)</f>
        <v>0</v>
      </c>
      <c r="AF101" s="190">
        <f t="shared" ref="AF101:AF149" si="15">AE101/365*R101</f>
        <v>0</v>
      </c>
      <c r="AG101" s="203"/>
      <c r="AK101" s="211"/>
    </row>
    <row r="102" spans="1:37" s="92" customFormat="1" ht="40" customHeight="1" x14ac:dyDescent="0.25">
      <c r="A102" s="289"/>
      <c r="B102" s="118">
        <f>MAX($B$14:B101)+1</f>
        <v>89</v>
      </c>
      <c r="C102" s="291" t="s">
        <v>550</v>
      </c>
      <c r="D102" s="173" t="s">
        <v>244</v>
      </c>
      <c r="E102" s="118" t="s">
        <v>747</v>
      </c>
      <c r="F102" s="177" t="s">
        <v>131</v>
      </c>
      <c r="G102" s="177" t="s">
        <v>573</v>
      </c>
      <c r="H102" s="118" t="s">
        <v>748</v>
      </c>
      <c r="I102" s="118">
        <v>5</v>
      </c>
      <c r="J102" s="121">
        <v>2016</v>
      </c>
      <c r="K102" s="122">
        <v>55</v>
      </c>
      <c r="L102" s="440">
        <v>1149</v>
      </c>
      <c r="M102" s="122"/>
      <c r="N102" s="122"/>
      <c r="O102" s="123">
        <v>12650</v>
      </c>
      <c r="P102" s="332">
        <v>45839</v>
      </c>
      <c r="Q102" s="333">
        <v>46203</v>
      </c>
      <c r="R102" s="124">
        <f t="shared" si="13"/>
        <v>365</v>
      </c>
      <c r="S102" s="216" t="str">
        <f>IF($D102="","",IF(VLOOKUP($D102,'Avto. zavar. SŽ Infrastruktura'!$A$16:$P$34,COLUMN()-14,FALSE)=0,"",VLOOKUP($D102,'Avto. zavar. SŽ Infrastruktura'!$A$16:$P$34,COLUMN()-14,FALSE)))</f>
        <v/>
      </c>
      <c r="T102" s="216" t="str">
        <f>IF($D102="","",IF(VLOOKUP($D102,'Avto. zavar. SŽ Infrastruktura'!$A$16:$P$34,COLUMN()-14,FALSE)=0,"",VLOOKUP($D102,'Avto. zavar. SŽ Infrastruktura'!$A$16:$P$34,COLUMN()-14,FALSE)))</f>
        <v/>
      </c>
      <c r="U102" s="216" t="str">
        <f>IF($D102="","",IF(VLOOKUP($D102,'Avto. zavar. SŽ Infrastruktura'!$A$16:$P$34,COLUMN()-14,FALSE)=0,"",VLOOKUP($D102,'Avto. zavar. SŽ Infrastruktura'!$A$16:$P$34,COLUMN()-14,FALSE)))</f>
        <v/>
      </c>
      <c r="V102" s="216" t="str">
        <f>IF($D102="","",IF(VLOOKUP($D102,'Avto. zavar. SŽ Infrastruktura'!$A$16:$P$34,COLUMN()-14,FALSE)=0,"",VLOOKUP($D102,'Avto. zavar. SŽ Infrastruktura'!$A$16:$P$34,COLUMN()-14,FALSE)))</f>
        <v/>
      </c>
      <c r="W102" s="216" t="str">
        <f>IF($D102="","",IF(VLOOKUP($D102,'Avto. zavar. SŽ Infrastruktura'!$A$16:$P$34,COLUMN()-14,FALSE)=0,"",VLOOKUP($D102,'Avto. zavar. SŽ Infrastruktura'!$A$16:$P$34,COLUMN()-14,FALSE)))</f>
        <v/>
      </c>
      <c r="X102" s="216" t="str">
        <f>IF($D102="","",IF(VLOOKUP($D102,'Avto. zavar. SŽ Infrastruktura'!$A$16:$P$34,COLUMN()-14,FALSE)=0,"",VLOOKUP($D102,'Avto. zavar. SŽ Infrastruktura'!$A$16:$P$34,COLUMN()-14,FALSE)))</f>
        <v/>
      </c>
      <c r="Y102" s="216" t="str">
        <f>IF($D102="","",IF(VLOOKUP($D102,'Avto. zavar. SŽ Infrastruktura'!$A$16:$P$34,COLUMN()-14,FALSE)=0,"",VLOOKUP($D102,'Avto. zavar. SŽ Infrastruktura'!$A$16:$P$34,COLUMN()-14,FALSE)))</f>
        <v/>
      </c>
      <c r="Z102" s="216" t="str">
        <f>IF($D102="","",IF(VLOOKUP($D102,'Avto. zavar. SŽ Infrastruktura'!$A$16:$P$34,COLUMN()-14,FALSE)=0,"",VLOOKUP($D102,'Avto. zavar. SŽ Infrastruktura'!$A$16:$P$34,COLUMN()-14,FALSE)))</f>
        <v/>
      </c>
      <c r="AA102" s="216" t="str">
        <f>IF($D102="","",IF(VLOOKUP($D102,'Avto. zavar. SŽ Infrastruktura'!$A$16:$P$34,COLUMN()-14,FALSE)=0,"",VLOOKUP($D102,'Avto. zavar. SŽ Infrastruktura'!$A$16:$P$34,COLUMN()-14,FALSE)))</f>
        <v/>
      </c>
      <c r="AB102" s="216" t="str">
        <f>IF($D102="","",IF(VLOOKUP($D102,'Avto. zavar. SŽ Infrastruktura'!$A$16:$P$34,COLUMN()-14,FALSE)=0,"",VLOOKUP($D102,'Avto. zavar. SŽ Infrastruktura'!$A$16:$P$34,COLUMN()-14,FALSE)))</f>
        <v/>
      </c>
      <c r="AC102" s="430" t="str">
        <f>IF($D102="","",IF(VLOOKUP($D102,'Avto. zavar. SŽ Infrastruktura'!$A$16:$P$34,COLUMN()-14,FALSE)=0,"",VLOOKUP($D102,'Avto. zavar. SŽ Infrastruktura'!$A$16:$P$34,COLUMN()-14,FALSE)))</f>
        <v/>
      </c>
      <c r="AD102" s="216" t="str">
        <f>IF($D102="","",IF(VLOOKUP($D102,'Avto. zavar. SŽ Infrastruktura'!$A$16:$P$34,COLUMN()-14,FALSE)=0,"",VLOOKUP($D102,'Avto. zavar. SŽ Infrastruktura'!$A$16:$P$34,COLUMN()-14,FALSE)))</f>
        <v/>
      </c>
      <c r="AE102" s="216">
        <f t="shared" si="14"/>
        <v>0</v>
      </c>
      <c r="AF102" s="190">
        <f t="shared" si="15"/>
        <v>0</v>
      </c>
      <c r="AG102" s="203"/>
      <c r="AK102" s="211"/>
    </row>
    <row r="103" spans="1:37" s="92" customFormat="1" ht="40" customHeight="1" x14ac:dyDescent="0.25">
      <c r="A103" s="289"/>
      <c r="B103" s="118">
        <f>MAX($B$14:B102)+1</f>
        <v>90</v>
      </c>
      <c r="C103" s="291" t="s">
        <v>550</v>
      </c>
      <c r="D103" s="173" t="s">
        <v>244</v>
      </c>
      <c r="E103" s="118" t="s">
        <v>749</v>
      </c>
      <c r="F103" s="177" t="s">
        <v>131</v>
      </c>
      <c r="G103" s="177" t="s">
        <v>750</v>
      </c>
      <c r="H103" s="118" t="s">
        <v>751</v>
      </c>
      <c r="I103" s="118">
        <v>5</v>
      </c>
      <c r="J103" s="121">
        <v>2015</v>
      </c>
      <c r="K103" s="122">
        <v>66</v>
      </c>
      <c r="L103" s="440">
        <v>1461</v>
      </c>
      <c r="M103" s="122"/>
      <c r="N103" s="122"/>
      <c r="O103" s="123">
        <f>16630+(15800*0)</f>
        <v>16630</v>
      </c>
      <c r="P103" s="332">
        <v>45839</v>
      </c>
      <c r="Q103" s="333">
        <v>46203</v>
      </c>
      <c r="R103" s="124">
        <f t="shared" si="13"/>
        <v>365</v>
      </c>
      <c r="S103" s="216" t="str">
        <f>IF($D103="","",IF(VLOOKUP($D103,'Avto. zavar. SŽ Infrastruktura'!$A$16:$P$34,COLUMN()-14,FALSE)=0,"",VLOOKUP($D103,'Avto. zavar. SŽ Infrastruktura'!$A$16:$P$34,COLUMN()-14,FALSE)))</f>
        <v/>
      </c>
      <c r="T103" s="216" t="str">
        <f>IF($D103="","",IF(VLOOKUP($D103,'Avto. zavar. SŽ Infrastruktura'!$A$16:$P$34,COLUMN()-14,FALSE)=0,"",VLOOKUP($D103,'Avto. zavar. SŽ Infrastruktura'!$A$16:$P$34,COLUMN()-14,FALSE)))</f>
        <v/>
      </c>
      <c r="U103" s="216" t="str">
        <f>IF($D103="","",IF(VLOOKUP($D103,'Avto. zavar. SŽ Infrastruktura'!$A$16:$P$34,COLUMN()-14,FALSE)=0,"",VLOOKUP($D103,'Avto. zavar. SŽ Infrastruktura'!$A$16:$P$34,COLUMN()-14,FALSE)))</f>
        <v/>
      </c>
      <c r="V103" s="216" t="str">
        <f>IF($D103="","",IF(VLOOKUP($D103,'Avto. zavar. SŽ Infrastruktura'!$A$16:$P$34,COLUMN()-14,FALSE)=0,"",VLOOKUP($D103,'Avto. zavar. SŽ Infrastruktura'!$A$16:$P$34,COLUMN()-14,FALSE)))</f>
        <v/>
      </c>
      <c r="W103" s="216" t="str">
        <f>IF($D103="","",IF(VLOOKUP($D103,'Avto. zavar. SŽ Infrastruktura'!$A$16:$P$34,COLUMN()-14,FALSE)=0,"",VLOOKUP($D103,'Avto. zavar. SŽ Infrastruktura'!$A$16:$P$34,COLUMN()-14,FALSE)))</f>
        <v/>
      </c>
      <c r="X103" s="216" t="str">
        <f>IF($D103="","",IF(VLOOKUP($D103,'Avto. zavar. SŽ Infrastruktura'!$A$16:$P$34,COLUMN()-14,FALSE)=0,"",VLOOKUP($D103,'Avto. zavar. SŽ Infrastruktura'!$A$16:$P$34,COLUMN()-14,FALSE)))</f>
        <v/>
      </c>
      <c r="Y103" s="216" t="str">
        <f>IF($D103="","",IF(VLOOKUP($D103,'Avto. zavar. SŽ Infrastruktura'!$A$16:$P$34,COLUMN()-14,FALSE)=0,"",VLOOKUP($D103,'Avto. zavar. SŽ Infrastruktura'!$A$16:$P$34,COLUMN()-14,FALSE)))</f>
        <v/>
      </c>
      <c r="Z103" s="216" t="str">
        <f>IF($D103="","",IF(VLOOKUP($D103,'Avto. zavar. SŽ Infrastruktura'!$A$16:$P$34,COLUMN()-14,FALSE)=0,"",VLOOKUP($D103,'Avto. zavar. SŽ Infrastruktura'!$A$16:$P$34,COLUMN()-14,FALSE)))</f>
        <v/>
      </c>
      <c r="AA103" s="216" t="str">
        <f>IF($D103="","",IF(VLOOKUP($D103,'Avto. zavar. SŽ Infrastruktura'!$A$16:$P$34,COLUMN()-14,FALSE)=0,"",VLOOKUP($D103,'Avto. zavar. SŽ Infrastruktura'!$A$16:$P$34,COLUMN()-14,FALSE)))</f>
        <v/>
      </c>
      <c r="AB103" s="216" t="str">
        <f>IF($D103="","",IF(VLOOKUP($D103,'Avto. zavar. SŽ Infrastruktura'!$A$16:$P$34,COLUMN()-14,FALSE)=0,"",VLOOKUP($D103,'Avto. zavar. SŽ Infrastruktura'!$A$16:$P$34,COLUMN()-14,FALSE)))</f>
        <v/>
      </c>
      <c r="AC103" s="430" t="str">
        <f>IF($D103="","",IF(VLOOKUP($D103,'Avto. zavar. SŽ Infrastruktura'!$A$16:$P$34,COLUMN()-14,FALSE)=0,"",VLOOKUP($D103,'Avto. zavar. SŽ Infrastruktura'!$A$16:$P$34,COLUMN()-14,FALSE)))</f>
        <v/>
      </c>
      <c r="AD103" s="216" t="str">
        <f>IF($D103="","",IF(VLOOKUP($D103,'Avto. zavar. SŽ Infrastruktura'!$A$16:$P$34,COLUMN()-14,FALSE)=0,"",VLOOKUP($D103,'Avto. zavar. SŽ Infrastruktura'!$A$16:$P$34,COLUMN()-14,FALSE)))</f>
        <v/>
      </c>
      <c r="AE103" s="216">
        <f t="shared" si="14"/>
        <v>0</v>
      </c>
      <c r="AF103" s="190">
        <f t="shared" si="15"/>
        <v>0</v>
      </c>
      <c r="AG103" s="203"/>
      <c r="AK103" s="211"/>
    </row>
    <row r="104" spans="1:37" s="92" customFormat="1" ht="40" customHeight="1" x14ac:dyDescent="0.25">
      <c r="A104" s="289"/>
      <c r="B104" s="118">
        <f>MAX($B$14:B103)+1</f>
        <v>91</v>
      </c>
      <c r="C104" s="291" t="s">
        <v>550</v>
      </c>
      <c r="D104" s="173" t="s">
        <v>244</v>
      </c>
      <c r="E104" s="118" t="s">
        <v>752</v>
      </c>
      <c r="F104" s="177" t="s">
        <v>131</v>
      </c>
      <c r="G104" s="177" t="s">
        <v>750</v>
      </c>
      <c r="H104" s="118" t="s">
        <v>753</v>
      </c>
      <c r="I104" s="118">
        <v>5</v>
      </c>
      <c r="J104" s="121">
        <v>2015</v>
      </c>
      <c r="K104" s="122">
        <v>66</v>
      </c>
      <c r="L104" s="440">
        <v>1461</v>
      </c>
      <c r="M104" s="122"/>
      <c r="N104" s="122"/>
      <c r="O104" s="123">
        <f>16630+(15800*0)</f>
        <v>16630</v>
      </c>
      <c r="P104" s="332">
        <v>45839</v>
      </c>
      <c r="Q104" s="333">
        <v>46203</v>
      </c>
      <c r="R104" s="124">
        <f>(Q104-P104)+1</f>
        <v>365</v>
      </c>
      <c r="S104" s="216" t="str">
        <f>IF($D104="","",IF(VLOOKUP($D104,'Avto. zavar. SŽ Infrastruktura'!$A$16:$P$34,COLUMN()-14,FALSE)=0,"",VLOOKUP($D104,'Avto. zavar. SŽ Infrastruktura'!$A$16:$P$34,COLUMN()-14,FALSE)))</f>
        <v/>
      </c>
      <c r="T104" s="216" t="str">
        <f>IF($D104="","",IF(VLOOKUP($D104,'Avto. zavar. SŽ Infrastruktura'!$A$16:$P$34,COLUMN()-14,FALSE)=0,"",VLOOKUP($D104,'Avto. zavar. SŽ Infrastruktura'!$A$16:$P$34,COLUMN()-14,FALSE)))</f>
        <v/>
      </c>
      <c r="U104" s="216" t="str">
        <f>IF($D104="","",IF(VLOOKUP($D104,'Avto. zavar. SŽ Infrastruktura'!$A$16:$P$34,COLUMN()-14,FALSE)=0,"",VLOOKUP($D104,'Avto. zavar. SŽ Infrastruktura'!$A$16:$P$34,COLUMN()-14,FALSE)))</f>
        <v/>
      </c>
      <c r="V104" s="216" t="str">
        <f>IF($D104="","",IF(VLOOKUP($D104,'Avto. zavar. SŽ Infrastruktura'!$A$16:$P$34,COLUMN()-14,FALSE)=0,"",VLOOKUP($D104,'Avto. zavar. SŽ Infrastruktura'!$A$16:$P$34,COLUMN()-14,FALSE)))</f>
        <v/>
      </c>
      <c r="W104" s="216" t="str">
        <f>IF($D104="","",IF(VLOOKUP($D104,'Avto. zavar. SŽ Infrastruktura'!$A$16:$P$34,COLUMN()-14,FALSE)=0,"",VLOOKUP($D104,'Avto. zavar. SŽ Infrastruktura'!$A$16:$P$34,COLUMN()-14,FALSE)))</f>
        <v/>
      </c>
      <c r="X104" s="216" t="str">
        <f>IF($D104="","",IF(VLOOKUP($D104,'Avto. zavar. SŽ Infrastruktura'!$A$16:$P$34,COLUMN()-14,FALSE)=0,"",VLOOKUP($D104,'Avto. zavar. SŽ Infrastruktura'!$A$16:$P$34,COLUMN()-14,FALSE)))</f>
        <v/>
      </c>
      <c r="Y104" s="216" t="str">
        <f>IF($D104="","",IF(VLOOKUP($D104,'Avto. zavar. SŽ Infrastruktura'!$A$16:$P$34,COLUMN()-14,FALSE)=0,"",VLOOKUP($D104,'Avto. zavar. SŽ Infrastruktura'!$A$16:$P$34,COLUMN()-14,FALSE)))</f>
        <v/>
      </c>
      <c r="Z104" s="216" t="str">
        <f>IF($D104="","",IF(VLOOKUP($D104,'Avto. zavar. SŽ Infrastruktura'!$A$16:$P$34,COLUMN()-14,FALSE)=0,"",VLOOKUP($D104,'Avto. zavar. SŽ Infrastruktura'!$A$16:$P$34,COLUMN()-14,FALSE)))</f>
        <v/>
      </c>
      <c r="AA104" s="216" t="str">
        <f>IF($D104="","",IF(VLOOKUP($D104,'Avto. zavar. SŽ Infrastruktura'!$A$16:$P$34,COLUMN()-14,FALSE)=0,"",VLOOKUP($D104,'Avto. zavar. SŽ Infrastruktura'!$A$16:$P$34,COLUMN()-14,FALSE)))</f>
        <v/>
      </c>
      <c r="AB104" s="216" t="str">
        <f>IF($D104="","",IF(VLOOKUP($D104,'Avto. zavar. SŽ Infrastruktura'!$A$16:$P$34,COLUMN()-14,FALSE)=0,"",VLOOKUP($D104,'Avto. zavar. SŽ Infrastruktura'!$A$16:$P$34,COLUMN()-14,FALSE)))</f>
        <v/>
      </c>
      <c r="AC104" s="430" t="str">
        <f>IF($D104="","",IF(VLOOKUP($D104,'Avto. zavar. SŽ Infrastruktura'!$A$16:$P$34,COLUMN()-14,FALSE)=0,"",VLOOKUP($D104,'Avto. zavar. SŽ Infrastruktura'!$A$16:$P$34,COLUMN()-14,FALSE)))</f>
        <v/>
      </c>
      <c r="AD104" s="216" t="str">
        <f>IF($D104="","",IF(VLOOKUP($D104,'Avto. zavar. SŽ Infrastruktura'!$A$16:$P$34,COLUMN()-14,FALSE)=0,"",VLOOKUP($D104,'Avto. zavar. SŽ Infrastruktura'!$A$16:$P$34,COLUMN()-14,FALSE)))</f>
        <v/>
      </c>
      <c r="AE104" s="216">
        <f t="shared" si="14"/>
        <v>0</v>
      </c>
      <c r="AF104" s="190">
        <f t="shared" si="15"/>
        <v>0</v>
      </c>
      <c r="AG104" s="203"/>
      <c r="AK104" s="211"/>
    </row>
    <row r="105" spans="1:37" s="92" customFormat="1" ht="40" customHeight="1" x14ac:dyDescent="0.25">
      <c r="A105" s="289"/>
      <c r="B105" s="118">
        <f>MAX($B$14:B104)+1</f>
        <v>92</v>
      </c>
      <c r="C105" s="291" t="s">
        <v>550</v>
      </c>
      <c r="D105" s="173" t="s">
        <v>244</v>
      </c>
      <c r="E105" s="118" t="s">
        <v>754</v>
      </c>
      <c r="F105" s="177" t="s">
        <v>131</v>
      </c>
      <c r="G105" s="177" t="s">
        <v>750</v>
      </c>
      <c r="H105" s="118" t="s">
        <v>755</v>
      </c>
      <c r="I105" s="118">
        <v>5</v>
      </c>
      <c r="J105" s="121">
        <v>2015</v>
      </c>
      <c r="K105" s="122">
        <v>66</v>
      </c>
      <c r="L105" s="440">
        <v>1461</v>
      </c>
      <c r="M105" s="122"/>
      <c r="N105" s="122"/>
      <c r="O105" s="123">
        <f>16630+(15800*0)</f>
        <v>16630</v>
      </c>
      <c r="P105" s="332">
        <v>45839</v>
      </c>
      <c r="Q105" s="333">
        <v>46203</v>
      </c>
      <c r="R105" s="124">
        <f>(Q105-P105)+1</f>
        <v>365</v>
      </c>
      <c r="S105" s="216" t="str">
        <f>IF($D105="","",IF(VLOOKUP($D105,'Avto. zavar. SŽ Infrastruktura'!$A$16:$P$34,COLUMN()-14,FALSE)=0,"",VLOOKUP($D105,'Avto. zavar. SŽ Infrastruktura'!$A$16:$P$34,COLUMN()-14,FALSE)))</f>
        <v/>
      </c>
      <c r="T105" s="216" t="str">
        <f>IF($D105="","",IF(VLOOKUP($D105,'Avto. zavar. SŽ Infrastruktura'!$A$16:$P$34,COLUMN()-14,FALSE)=0,"",VLOOKUP($D105,'Avto. zavar. SŽ Infrastruktura'!$A$16:$P$34,COLUMN()-14,FALSE)))</f>
        <v/>
      </c>
      <c r="U105" s="216" t="str">
        <f>IF($D105="","",IF(VLOOKUP($D105,'Avto. zavar. SŽ Infrastruktura'!$A$16:$P$34,COLUMN()-14,FALSE)=0,"",VLOOKUP($D105,'Avto. zavar. SŽ Infrastruktura'!$A$16:$P$34,COLUMN()-14,FALSE)))</f>
        <v/>
      </c>
      <c r="V105" s="216" t="str">
        <f>IF($D105="","",IF(VLOOKUP($D105,'Avto. zavar. SŽ Infrastruktura'!$A$16:$P$34,COLUMN()-14,FALSE)=0,"",VLOOKUP($D105,'Avto. zavar. SŽ Infrastruktura'!$A$16:$P$34,COLUMN()-14,FALSE)))</f>
        <v/>
      </c>
      <c r="W105" s="216" t="str">
        <f>IF($D105="","",IF(VLOOKUP($D105,'Avto. zavar. SŽ Infrastruktura'!$A$16:$P$34,COLUMN()-14,FALSE)=0,"",VLOOKUP($D105,'Avto. zavar. SŽ Infrastruktura'!$A$16:$P$34,COLUMN()-14,FALSE)))</f>
        <v/>
      </c>
      <c r="X105" s="216" t="str">
        <f>IF($D105="","",IF(VLOOKUP($D105,'Avto. zavar. SŽ Infrastruktura'!$A$16:$P$34,COLUMN()-14,FALSE)=0,"",VLOOKUP($D105,'Avto. zavar. SŽ Infrastruktura'!$A$16:$P$34,COLUMN()-14,FALSE)))</f>
        <v/>
      </c>
      <c r="Y105" s="216" t="str">
        <f>IF($D105="","",IF(VLOOKUP($D105,'Avto. zavar. SŽ Infrastruktura'!$A$16:$P$34,COLUMN()-14,FALSE)=0,"",VLOOKUP($D105,'Avto. zavar. SŽ Infrastruktura'!$A$16:$P$34,COLUMN()-14,FALSE)))</f>
        <v/>
      </c>
      <c r="Z105" s="216" t="str">
        <f>IF($D105="","",IF(VLOOKUP($D105,'Avto. zavar. SŽ Infrastruktura'!$A$16:$P$34,COLUMN()-14,FALSE)=0,"",VLOOKUP($D105,'Avto. zavar. SŽ Infrastruktura'!$A$16:$P$34,COLUMN()-14,FALSE)))</f>
        <v/>
      </c>
      <c r="AA105" s="216" t="str">
        <f>IF($D105="","",IF(VLOOKUP($D105,'Avto. zavar. SŽ Infrastruktura'!$A$16:$P$34,COLUMN()-14,FALSE)=0,"",VLOOKUP($D105,'Avto. zavar. SŽ Infrastruktura'!$A$16:$P$34,COLUMN()-14,FALSE)))</f>
        <v/>
      </c>
      <c r="AB105" s="216" t="str">
        <f>IF($D105="","",IF(VLOOKUP($D105,'Avto. zavar. SŽ Infrastruktura'!$A$16:$P$34,COLUMN()-14,FALSE)=0,"",VLOOKUP($D105,'Avto. zavar. SŽ Infrastruktura'!$A$16:$P$34,COLUMN()-14,FALSE)))</f>
        <v/>
      </c>
      <c r="AC105" s="430" t="str">
        <f>IF($D105="","",IF(VLOOKUP($D105,'Avto. zavar. SŽ Infrastruktura'!$A$16:$P$34,COLUMN()-14,FALSE)=0,"",VLOOKUP($D105,'Avto. zavar. SŽ Infrastruktura'!$A$16:$P$34,COLUMN()-14,FALSE)))</f>
        <v/>
      </c>
      <c r="AD105" s="216" t="str">
        <f>IF($D105="","",IF(VLOOKUP($D105,'Avto. zavar. SŽ Infrastruktura'!$A$16:$P$34,COLUMN()-14,FALSE)=0,"",VLOOKUP($D105,'Avto. zavar. SŽ Infrastruktura'!$A$16:$P$34,COLUMN()-14,FALSE)))</f>
        <v/>
      </c>
      <c r="AE105" s="216">
        <f t="shared" si="14"/>
        <v>0</v>
      </c>
      <c r="AF105" s="190">
        <f t="shared" si="15"/>
        <v>0</v>
      </c>
      <c r="AG105" s="203"/>
      <c r="AK105" s="211"/>
    </row>
    <row r="106" spans="1:37" s="92" customFormat="1" ht="40" customHeight="1" x14ac:dyDescent="0.25">
      <c r="A106" s="289"/>
      <c r="B106" s="118">
        <f>MAX($B$14:B105)+1</f>
        <v>93</v>
      </c>
      <c r="C106" s="291" t="s">
        <v>550</v>
      </c>
      <c r="D106" s="173" t="s">
        <v>244</v>
      </c>
      <c r="E106" s="118" t="s">
        <v>756</v>
      </c>
      <c r="F106" s="177" t="s">
        <v>131</v>
      </c>
      <c r="G106" s="177" t="s">
        <v>757</v>
      </c>
      <c r="H106" s="118" t="s">
        <v>758</v>
      </c>
      <c r="I106" s="118">
        <v>9</v>
      </c>
      <c r="J106" s="121">
        <v>2015</v>
      </c>
      <c r="K106" s="122">
        <v>100</v>
      </c>
      <c r="L106" s="440">
        <v>2298</v>
      </c>
      <c r="M106" s="122"/>
      <c r="N106" s="122"/>
      <c r="O106" s="123">
        <v>31250</v>
      </c>
      <c r="P106" s="332">
        <v>45839</v>
      </c>
      <c r="Q106" s="333">
        <v>46203</v>
      </c>
      <c r="R106" s="124">
        <f>(Q106-P106)+1</f>
        <v>365</v>
      </c>
      <c r="S106" s="216" t="str">
        <f>IF($D106="","",IF(VLOOKUP($D106,'Avto. zavar. SŽ Infrastruktura'!$A$16:$P$34,COLUMN()-14,FALSE)=0,"",VLOOKUP($D106,'Avto. zavar. SŽ Infrastruktura'!$A$16:$P$34,COLUMN()-14,FALSE)))</f>
        <v/>
      </c>
      <c r="T106" s="216" t="str">
        <f>IF($D106="","",IF(VLOOKUP($D106,'Avto. zavar. SŽ Infrastruktura'!$A$16:$P$34,COLUMN()-14,FALSE)=0,"",VLOOKUP($D106,'Avto. zavar. SŽ Infrastruktura'!$A$16:$P$34,COLUMN()-14,FALSE)))</f>
        <v/>
      </c>
      <c r="U106" s="216" t="str">
        <f>IF($D106="","",IF(VLOOKUP($D106,'Avto. zavar. SŽ Infrastruktura'!$A$16:$P$34,COLUMN()-14,FALSE)=0,"",VLOOKUP($D106,'Avto. zavar. SŽ Infrastruktura'!$A$16:$P$34,COLUMN()-14,FALSE)))</f>
        <v/>
      </c>
      <c r="V106" s="216" t="str">
        <f>IF($D106="","",IF(VLOOKUP($D106,'Avto. zavar. SŽ Infrastruktura'!$A$16:$P$34,COLUMN()-14,FALSE)=0,"",VLOOKUP($D106,'Avto. zavar. SŽ Infrastruktura'!$A$16:$P$34,COLUMN()-14,FALSE)))</f>
        <v/>
      </c>
      <c r="W106" s="216" t="str">
        <f>IF($D106="","",IF(VLOOKUP($D106,'Avto. zavar. SŽ Infrastruktura'!$A$16:$P$34,COLUMN()-14,FALSE)=0,"",VLOOKUP($D106,'Avto. zavar. SŽ Infrastruktura'!$A$16:$P$34,COLUMN()-14,FALSE)))</f>
        <v/>
      </c>
      <c r="X106" s="216" t="str">
        <f>IF($D106="","",IF(VLOOKUP($D106,'Avto. zavar. SŽ Infrastruktura'!$A$16:$P$34,COLUMN()-14,FALSE)=0,"",VLOOKUP($D106,'Avto. zavar. SŽ Infrastruktura'!$A$16:$P$34,COLUMN()-14,FALSE)))</f>
        <v/>
      </c>
      <c r="Y106" s="216" t="str">
        <f>IF($D106="","",IF(VLOOKUP($D106,'Avto. zavar. SŽ Infrastruktura'!$A$16:$P$34,COLUMN()-14,FALSE)=0,"",VLOOKUP($D106,'Avto. zavar. SŽ Infrastruktura'!$A$16:$P$34,COLUMN()-14,FALSE)))</f>
        <v/>
      </c>
      <c r="Z106" s="216" t="str">
        <f>IF($D106="","",IF(VLOOKUP($D106,'Avto. zavar. SŽ Infrastruktura'!$A$16:$P$34,COLUMN()-14,FALSE)=0,"",VLOOKUP($D106,'Avto. zavar. SŽ Infrastruktura'!$A$16:$P$34,COLUMN()-14,FALSE)))</f>
        <v/>
      </c>
      <c r="AA106" s="216" t="str">
        <f>IF($D106="","",IF(VLOOKUP($D106,'Avto. zavar. SŽ Infrastruktura'!$A$16:$P$34,COLUMN()-14,FALSE)=0,"",VLOOKUP($D106,'Avto. zavar. SŽ Infrastruktura'!$A$16:$P$34,COLUMN()-14,FALSE)))</f>
        <v/>
      </c>
      <c r="AB106" s="216" t="str">
        <f>IF($D106="","",IF(VLOOKUP($D106,'Avto. zavar. SŽ Infrastruktura'!$A$16:$P$34,COLUMN()-14,FALSE)=0,"",VLOOKUP($D106,'Avto. zavar. SŽ Infrastruktura'!$A$16:$P$34,COLUMN()-14,FALSE)))</f>
        <v/>
      </c>
      <c r="AC106" s="430" t="str">
        <f>IF($D106="","",IF(VLOOKUP($D106,'Avto. zavar. SŽ Infrastruktura'!$A$16:$P$34,COLUMN()-14,FALSE)=0,"",VLOOKUP($D106,'Avto. zavar. SŽ Infrastruktura'!$A$16:$P$34,COLUMN()-14,FALSE)))</f>
        <v/>
      </c>
      <c r="AD106" s="216" t="str">
        <f>IF($D106="","",IF(VLOOKUP($D106,'Avto. zavar. SŽ Infrastruktura'!$A$16:$P$34,COLUMN()-14,FALSE)=0,"",VLOOKUP($D106,'Avto. zavar. SŽ Infrastruktura'!$A$16:$P$34,COLUMN()-14,FALSE)))</f>
        <v/>
      </c>
      <c r="AE106" s="216">
        <f t="shared" si="14"/>
        <v>0</v>
      </c>
      <c r="AF106" s="190">
        <f t="shared" si="15"/>
        <v>0</v>
      </c>
      <c r="AG106" s="203"/>
      <c r="AK106" s="211"/>
    </row>
    <row r="107" spans="1:37" s="92" customFormat="1" ht="40" customHeight="1" x14ac:dyDescent="0.25">
      <c r="A107" s="289"/>
      <c r="B107" s="118">
        <v>94</v>
      </c>
      <c r="C107" s="291" t="s">
        <v>550</v>
      </c>
      <c r="D107" s="173" t="s">
        <v>244</v>
      </c>
      <c r="E107" s="118" t="s">
        <v>759</v>
      </c>
      <c r="F107" s="177" t="s">
        <v>120</v>
      </c>
      <c r="G107" s="177" t="s">
        <v>658</v>
      </c>
      <c r="H107" s="118" t="s">
        <v>760</v>
      </c>
      <c r="I107" s="118">
        <v>5</v>
      </c>
      <c r="J107" s="121">
        <v>2018</v>
      </c>
      <c r="K107" s="122">
        <v>55</v>
      </c>
      <c r="L107" s="440">
        <v>1461</v>
      </c>
      <c r="M107" s="122"/>
      <c r="N107" s="122"/>
      <c r="O107" s="123">
        <v>12510</v>
      </c>
      <c r="P107" s="332">
        <v>45839</v>
      </c>
      <c r="Q107" s="333">
        <v>46203</v>
      </c>
      <c r="R107" s="124">
        <f t="shared" ref="R107:R113" si="16">(Q107-P107)+1</f>
        <v>365</v>
      </c>
      <c r="S107" s="216" t="str">
        <f>IF($D107="","",IF(VLOOKUP($D107,'Avto. zavar. SŽ Infrastruktura'!$A$16:$P$34,COLUMN()-14,FALSE)=0,"",VLOOKUP($D107,'Avto. zavar. SŽ Infrastruktura'!$A$16:$P$34,COLUMN()-14,FALSE)))</f>
        <v/>
      </c>
      <c r="T107" s="216" t="str">
        <f>IF($D107="","",IF(VLOOKUP($D107,'Avto. zavar. SŽ Infrastruktura'!$A$16:$P$34,COLUMN()-14,FALSE)=0,"",VLOOKUP($D107,'Avto. zavar. SŽ Infrastruktura'!$A$16:$P$34,COLUMN()-14,FALSE)))</f>
        <v/>
      </c>
      <c r="U107" s="216" t="str">
        <f>IF($D107="","",IF(VLOOKUP($D107,'Avto. zavar. SŽ Infrastruktura'!$A$16:$P$34,COLUMN()-14,FALSE)=0,"",VLOOKUP($D107,'Avto. zavar. SŽ Infrastruktura'!$A$16:$P$34,COLUMN()-14,FALSE)))</f>
        <v/>
      </c>
      <c r="V107" s="216" t="str">
        <f>IF($D107="","",IF(VLOOKUP($D107,'Avto. zavar. SŽ Infrastruktura'!$A$16:$P$34,COLUMN()-14,FALSE)=0,"",VLOOKUP($D107,'Avto. zavar. SŽ Infrastruktura'!$A$16:$P$34,COLUMN()-14,FALSE)))</f>
        <v/>
      </c>
      <c r="W107" s="216" t="str">
        <f>IF($D107="","",IF(VLOOKUP($D107,'Avto. zavar. SŽ Infrastruktura'!$A$16:$P$34,COLUMN()-14,FALSE)=0,"",VLOOKUP($D107,'Avto. zavar. SŽ Infrastruktura'!$A$16:$P$34,COLUMN()-14,FALSE)))</f>
        <v/>
      </c>
      <c r="X107" s="216" t="str">
        <f>IF($D107="","",IF(VLOOKUP($D107,'Avto. zavar. SŽ Infrastruktura'!$A$16:$P$34,COLUMN()-14,FALSE)=0,"",VLOOKUP($D107,'Avto. zavar. SŽ Infrastruktura'!$A$16:$P$34,COLUMN()-14,FALSE)))</f>
        <v/>
      </c>
      <c r="Y107" s="216" t="str">
        <f>IF($D107="","",IF(VLOOKUP($D107,'Avto. zavar. SŽ Infrastruktura'!$A$16:$P$34,COLUMN()-14,FALSE)=0,"",VLOOKUP($D107,'Avto. zavar. SŽ Infrastruktura'!$A$16:$P$34,COLUMN()-14,FALSE)))</f>
        <v/>
      </c>
      <c r="Z107" s="216" t="str">
        <f>IF($D107="","",IF(VLOOKUP($D107,'Avto. zavar. SŽ Infrastruktura'!$A$16:$P$34,COLUMN()-14,FALSE)=0,"",VLOOKUP($D107,'Avto. zavar. SŽ Infrastruktura'!$A$16:$P$34,COLUMN()-14,FALSE)))</f>
        <v/>
      </c>
      <c r="AA107" s="216" t="str">
        <f>IF($D107="","",IF(VLOOKUP($D107,'Avto. zavar. SŽ Infrastruktura'!$A$16:$P$34,COLUMN()-14,FALSE)=0,"",VLOOKUP($D107,'Avto. zavar. SŽ Infrastruktura'!$A$16:$P$34,COLUMN()-14,FALSE)))</f>
        <v/>
      </c>
      <c r="AB107" s="216" t="str">
        <f>IF($D107="","",IF(VLOOKUP($D107,'Avto. zavar. SŽ Infrastruktura'!$A$16:$P$34,COLUMN()-14,FALSE)=0,"",VLOOKUP($D107,'Avto. zavar. SŽ Infrastruktura'!$A$16:$P$34,COLUMN()-14,FALSE)))</f>
        <v/>
      </c>
      <c r="AC107" s="430" t="str">
        <f>IF($D107="","",IF(VLOOKUP($D107,'Avto. zavar. SŽ Infrastruktura'!$A$16:$P$34,COLUMN()-14,FALSE)=0,"",VLOOKUP($D107,'Avto. zavar. SŽ Infrastruktura'!$A$16:$P$34,COLUMN()-14,FALSE)))</f>
        <v/>
      </c>
      <c r="AD107" s="216" t="str">
        <f>IF($D107="","",IF(VLOOKUP($D107,'Avto. zavar. SŽ Infrastruktura'!$A$16:$P$34,COLUMN()-14,FALSE)=0,"",VLOOKUP($D107,'Avto. zavar. SŽ Infrastruktura'!$A$16:$P$34,COLUMN()-14,FALSE)))</f>
        <v/>
      </c>
      <c r="AE107" s="216">
        <f t="shared" si="14"/>
        <v>0</v>
      </c>
      <c r="AF107" s="190">
        <f t="shared" si="15"/>
        <v>0</v>
      </c>
      <c r="AG107" s="203"/>
      <c r="AK107" s="211"/>
    </row>
    <row r="108" spans="1:37" s="92" customFormat="1" ht="40" customHeight="1" x14ac:dyDescent="0.25">
      <c r="A108" s="289"/>
      <c r="B108" s="118">
        <v>95</v>
      </c>
      <c r="C108" s="291" t="s">
        <v>550</v>
      </c>
      <c r="D108" s="173" t="s">
        <v>244</v>
      </c>
      <c r="E108" s="118" t="s">
        <v>761</v>
      </c>
      <c r="F108" s="177" t="s">
        <v>120</v>
      </c>
      <c r="G108" s="177" t="s">
        <v>658</v>
      </c>
      <c r="H108" s="118" t="s">
        <v>762</v>
      </c>
      <c r="I108" s="118">
        <v>5</v>
      </c>
      <c r="J108" s="121">
        <v>2018</v>
      </c>
      <c r="K108" s="122">
        <v>55</v>
      </c>
      <c r="L108" s="440">
        <v>1461</v>
      </c>
      <c r="M108" s="122"/>
      <c r="N108" s="122"/>
      <c r="O108" s="123">
        <v>12510</v>
      </c>
      <c r="P108" s="332">
        <v>45839</v>
      </c>
      <c r="Q108" s="333">
        <v>46203</v>
      </c>
      <c r="R108" s="124">
        <f t="shared" si="16"/>
        <v>365</v>
      </c>
      <c r="S108" s="216" t="str">
        <f>IF($D108="","",IF(VLOOKUP($D108,'Avto. zavar. SŽ Infrastruktura'!$A$16:$P$34,COLUMN()-14,FALSE)=0,"",VLOOKUP($D108,'Avto. zavar. SŽ Infrastruktura'!$A$16:$P$34,COLUMN()-14,FALSE)))</f>
        <v/>
      </c>
      <c r="T108" s="216" t="str">
        <f>IF($D108="","",IF(VLOOKUP($D108,'Avto. zavar. SŽ Infrastruktura'!$A$16:$P$34,COLUMN()-14,FALSE)=0,"",VLOOKUP($D108,'Avto. zavar. SŽ Infrastruktura'!$A$16:$P$34,COLUMN()-14,FALSE)))</f>
        <v/>
      </c>
      <c r="U108" s="216" t="str">
        <f>IF($D108="","",IF(VLOOKUP($D108,'Avto. zavar. SŽ Infrastruktura'!$A$16:$P$34,COLUMN()-14,FALSE)=0,"",VLOOKUP($D108,'Avto. zavar. SŽ Infrastruktura'!$A$16:$P$34,COLUMN()-14,FALSE)))</f>
        <v/>
      </c>
      <c r="V108" s="216" t="str">
        <f>IF($D108="","",IF(VLOOKUP($D108,'Avto. zavar. SŽ Infrastruktura'!$A$16:$P$34,COLUMN()-14,FALSE)=0,"",VLOOKUP($D108,'Avto. zavar. SŽ Infrastruktura'!$A$16:$P$34,COLUMN()-14,FALSE)))</f>
        <v/>
      </c>
      <c r="W108" s="216" t="str">
        <f>IF($D108="","",IF(VLOOKUP($D108,'Avto. zavar. SŽ Infrastruktura'!$A$16:$P$34,COLUMN()-14,FALSE)=0,"",VLOOKUP($D108,'Avto. zavar. SŽ Infrastruktura'!$A$16:$P$34,COLUMN()-14,FALSE)))</f>
        <v/>
      </c>
      <c r="X108" s="216" t="str">
        <f>IF($D108="","",IF(VLOOKUP($D108,'Avto. zavar. SŽ Infrastruktura'!$A$16:$P$34,COLUMN()-14,FALSE)=0,"",VLOOKUP($D108,'Avto. zavar. SŽ Infrastruktura'!$A$16:$P$34,COLUMN()-14,FALSE)))</f>
        <v/>
      </c>
      <c r="Y108" s="216" t="str">
        <f>IF($D108="","",IF(VLOOKUP($D108,'Avto. zavar. SŽ Infrastruktura'!$A$16:$P$34,COLUMN()-14,FALSE)=0,"",VLOOKUP($D108,'Avto. zavar. SŽ Infrastruktura'!$A$16:$P$34,COLUMN()-14,FALSE)))</f>
        <v/>
      </c>
      <c r="Z108" s="216" t="str">
        <f>IF($D108="","",IF(VLOOKUP($D108,'Avto. zavar. SŽ Infrastruktura'!$A$16:$P$34,COLUMN()-14,FALSE)=0,"",VLOOKUP($D108,'Avto. zavar. SŽ Infrastruktura'!$A$16:$P$34,COLUMN()-14,FALSE)))</f>
        <v/>
      </c>
      <c r="AA108" s="216" t="str">
        <f>IF($D108="","",IF(VLOOKUP($D108,'Avto. zavar. SŽ Infrastruktura'!$A$16:$P$34,COLUMN()-14,FALSE)=0,"",VLOOKUP($D108,'Avto. zavar. SŽ Infrastruktura'!$A$16:$P$34,COLUMN()-14,FALSE)))</f>
        <v/>
      </c>
      <c r="AB108" s="216" t="str">
        <f>IF($D108="","",IF(VLOOKUP($D108,'Avto. zavar. SŽ Infrastruktura'!$A$16:$P$34,COLUMN()-14,FALSE)=0,"",VLOOKUP($D108,'Avto. zavar. SŽ Infrastruktura'!$A$16:$P$34,COLUMN()-14,FALSE)))</f>
        <v/>
      </c>
      <c r="AC108" s="430" t="str">
        <f>IF($D108="","",IF(VLOOKUP($D108,'Avto. zavar. SŽ Infrastruktura'!$A$16:$P$34,COLUMN()-14,FALSE)=0,"",VLOOKUP($D108,'Avto. zavar. SŽ Infrastruktura'!$A$16:$P$34,COLUMN()-14,FALSE)))</f>
        <v/>
      </c>
      <c r="AD108" s="216" t="str">
        <f>IF($D108="","",IF(VLOOKUP($D108,'Avto. zavar. SŽ Infrastruktura'!$A$16:$P$34,COLUMN()-14,FALSE)=0,"",VLOOKUP($D108,'Avto. zavar. SŽ Infrastruktura'!$A$16:$P$34,COLUMN()-14,FALSE)))</f>
        <v/>
      </c>
      <c r="AE108" s="216">
        <f t="shared" si="14"/>
        <v>0</v>
      </c>
      <c r="AF108" s="190">
        <f t="shared" si="15"/>
        <v>0</v>
      </c>
      <c r="AG108" s="203"/>
      <c r="AK108" s="211"/>
    </row>
    <row r="109" spans="1:37" s="92" customFormat="1" ht="40" customHeight="1" x14ac:dyDescent="0.25">
      <c r="A109" s="289"/>
      <c r="B109" s="118">
        <f>MAX($B$14:B108)+1</f>
        <v>96</v>
      </c>
      <c r="C109" s="291" t="s">
        <v>550</v>
      </c>
      <c r="D109" s="173" t="s">
        <v>244</v>
      </c>
      <c r="E109" s="118" t="s">
        <v>763</v>
      </c>
      <c r="F109" s="177" t="s">
        <v>120</v>
      </c>
      <c r="G109" s="177" t="s">
        <v>658</v>
      </c>
      <c r="H109" s="118" t="s">
        <v>764</v>
      </c>
      <c r="I109" s="118">
        <v>5</v>
      </c>
      <c r="J109" s="121">
        <v>2018</v>
      </c>
      <c r="K109" s="122">
        <v>55</v>
      </c>
      <c r="L109" s="440">
        <v>1461</v>
      </c>
      <c r="M109" s="122"/>
      <c r="N109" s="122"/>
      <c r="O109" s="123">
        <v>12510</v>
      </c>
      <c r="P109" s="332">
        <v>45839</v>
      </c>
      <c r="Q109" s="333">
        <v>46203</v>
      </c>
      <c r="R109" s="124">
        <f t="shared" si="16"/>
        <v>365</v>
      </c>
      <c r="S109" s="216" t="str">
        <f>IF($D109="","",IF(VLOOKUP($D109,'Avto. zavar. SŽ Infrastruktura'!$A$16:$P$34,COLUMN()-14,FALSE)=0,"",VLOOKUP($D109,'Avto. zavar. SŽ Infrastruktura'!$A$16:$P$34,COLUMN()-14,FALSE)))</f>
        <v/>
      </c>
      <c r="T109" s="216" t="str">
        <f>IF($D109="","",IF(VLOOKUP($D109,'Avto. zavar. SŽ Infrastruktura'!$A$16:$P$34,COLUMN()-14,FALSE)=0,"",VLOOKUP($D109,'Avto. zavar. SŽ Infrastruktura'!$A$16:$P$34,COLUMN()-14,FALSE)))</f>
        <v/>
      </c>
      <c r="U109" s="216" t="str">
        <f>IF($D109="","",IF(VLOOKUP($D109,'Avto. zavar. SŽ Infrastruktura'!$A$16:$P$34,COLUMN()-14,FALSE)=0,"",VLOOKUP($D109,'Avto. zavar. SŽ Infrastruktura'!$A$16:$P$34,COLUMN()-14,FALSE)))</f>
        <v/>
      </c>
      <c r="V109" s="216" t="str">
        <f>IF($D109="","",IF(VLOOKUP($D109,'Avto. zavar. SŽ Infrastruktura'!$A$16:$P$34,COLUMN()-14,FALSE)=0,"",VLOOKUP($D109,'Avto. zavar. SŽ Infrastruktura'!$A$16:$P$34,COLUMN()-14,FALSE)))</f>
        <v/>
      </c>
      <c r="W109" s="216" t="str">
        <f>IF($D109="","",IF(VLOOKUP($D109,'Avto. zavar. SŽ Infrastruktura'!$A$16:$P$34,COLUMN()-14,FALSE)=0,"",VLOOKUP($D109,'Avto. zavar. SŽ Infrastruktura'!$A$16:$P$34,COLUMN()-14,FALSE)))</f>
        <v/>
      </c>
      <c r="X109" s="216" t="str">
        <f>IF($D109="","",IF(VLOOKUP($D109,'Avto. zavar. SŽ Infrastruktura'!$A$16:$P$34,COLUMN()-14,FALSE)=0,"",VLOOKUP($D109,'Avto. zavar. SŽ Infrastruktura'!$A$16:$P$34,COLUMN()-14,FALSE)))</f>
        <v/>
      </c>
      <c r="Y109" s="216" t="str">
        <f>IF($D109="","",IF(VLOOKUP($D109,'Avto. zavar. SŽ Infrastruktura'!$A$16:$P$34,COLUMN()-14,FALSE)=0,"",VLOOKUP($D109,'Avto. zavar. SŽ Infrastruktura'!$A$16:$P$34,COLUMN()-14,FALSE)))</f>
        <v/>
      </c>
      <c r="Z109" s="216" t="str">
        <f>IF($D109="","",IF(VLOOKUP($D109,'Avto. zavar. SŽ Infrastruktura'!$A$16:$P$34,COLUMN()-14,FALSE)=0,"",VLOOKUP($D109,'Avto. zavar. SŽ Infrastruktura'!$A$16:$P$34,COLUMN()-14,FALSE)))</f>
        <v/>
      </c>
      <c r="AA109" s="216" t="str">
        <f>IF($D109="","",IF(VLOOKUP($D109,'Avto. zavar. SŽ Infrastruktura'!$A$16:$P$34,COLUMN()-14,FALSE)=0,"",VLOOKUP($D109,'Avto. zavar. SŽ Infrastruktura'!$A$16:$P$34,COLUMN()-14,FALSE)))</f>
        <v/>
      </c>
      <c r="AB109" s="216" t="str">
        <f>IF($D109="","",IF(VLOOKUP($D109,'Avto. zavar. SŽ Infrastruktura'!$A$16:$P$34,COLUMN()-14,FALSE)=0,"",VLOOKUP($D109,'Avto. zavar. SŽ Infrastruktura'!$A$16:$P$34,COLUMN()-14,FALSE)))</f>
        <v/>
      </c>
      <c r="AC109" s="430" t="str">
        <f>IF($D109="","",IF(VLOOKUP($D109,'Avto. zavar. SŽ Infrastruktura'!$A$16:$P$34,COLUMN()-14,FALSE)=0,"",VLOOKUP($D109,'Avto. zavar. SŽ Infrastruktura'!$A$16:$P$34,COLUMN()-14,FALSE)))</f>
        <v/>
      </c>
      <c r="AD109" s="216" t="str">
        <f>IF($D109="","",IF(VLOOKUP($D109,'Avto. zavar. SŽ Infrastruktura'!$A$16:$P$34,COLUMN()-14,FALSE)=0,"",VLOOKUP($D109,'Avto. zavar. SŽ Infrastruktura'!$A$16:$P$34,COLUMN()-14,FALSE)))</f>
        <v/>
      </c>
      <c r="AE109" s="216">
        <f t="shared" si="14"/>
        <v>0</v>
      </c>
      <c r="AF109" s="190">
        <f t="shared" si="15"/>
        <v>0</v>
      </c>
      <c r="AG109" s="203"/>
      <c r="AK109" s="211"/>
    </row>
    <row r="110" spans="1:37" s="92" customFormat="1" ht="40" customHeight="1" x14ac:dyDescent="0.25">
      <c r="A110" s="289"/>
      <c r="B110" s="118">
        <f>MAX($B$14:B109)+1</f>
        <v>97</v>
      </c>
      <c r="C110" s="291" t="s">
        <v>550</v>
      </c>
      <c r="D110" s="173" t="s">
        <v>244</v>
      </c>
      <c r="E110" s="118" t="s">
        <v>765</v>
      </c>
      <c r="F110" s="177" t="s">
        <v>120</v>
      </c>
      <c r="G110" s="177" t="s">
        <v>715</v>
      </c>
      <c r="H110" s="118" t="s">
        <v>766</v>
      </c>
      <c r="I110" s="118">
        <v>5</v>
      </c>
      <c r="J110" s="121">
        <v>2018</v>
      </c>
      <c r="K110" s="122">
        <v>80</v>
      </c>
      <c r="L110" s="440">
        <v>1461</v>
      </c>
      <c r="M110" s="122"/>
      <c r="N110" s="122"/>
      <c r="O110" s="123">
        <v>17590</v>
      </c>
      <c r="P110" s="332">
        <v>45839</v>
      </c>
      <c r="Q110" s="333">
        <v>46203</v>
      </c>
      <c r="R110" s="124">
        <f t="shared" si="16"/>
        <v>365</v>
      </c>
      <c r="S110" s="216" t="str">
        <f>IF($D110="","",IF(VLOOKUP($D110,'Avto. zavar. SŽ Infrastruktura'!$A$16:$P$34,COLUMN()-14,FALSE)=0,"",VLOOKUP($D110,'Avto. zavar. SŽ Infrastruktura'!$A$16:$P$34,COLUMN()-14,FALSE)))</f>
        <v/>
      </c>
      <c r="T110" s="216" t="str">
        <f>IF($D110="","",IF(VLOOKUP($D110,'Avto. zavar. SŽ Infrastruktura'!$A$16:$P$34,COLUMN()-14,FALSE)=0,"",VLOOKUP($D110,'Avto. zavar. SŽ Infrastruktura'!$A$16:$P$34,COLUMN()-14,FALSE)))</f>
        <v/>
      </c>
      <c r="U110" s="216" t="str">
        <f>IF($D110="","",IF(VLOOKUP($D110,'Avto. zavar. SŽ Infrastruktura'!$A$16:$P$34,COLUMN()-14,FALSE)=0,"",VLOOKUP($D110,'Avto. zavar. SŽ Infrastruktura'!$A$16:$P$34,COLUMN()-14,FALSE)))</f>
        <v/>
      </c>
      <c r="V110" s="216" t="str">
        <f>IF($D110="","",IF(VLOOKUP($D110,'Avto. zavar. SŽ Infrastruktura'!$A$16:$P$34,COLUMN()-14,FALSE)=0,"",VLOOKUP($D110,'Avto. zavar. SŽ Infrastruktura'!$A$16:$P$34,COLUMN()-14,FALSE)))</f>
        <v/>
      </c>
      <c r="W110" s="216" t="str">
        <f>IF($D110="","",IF(VLOOKUP($D110,'Avto. zavar. SŽ Infrastruktura'!$A$16:$P$34,COLUMN()-14,FALSE)=0,"",VLOOKUP($D110,'Avto. zavar. SŽ Infrastruktura'!$A$16:$P$34,COLUMN()-14,FALSE)))</f>
        <v/>
      </c>
      <c r="X110" s="216" t="str">
        <f>IF($D110="","",IF(VLOOKUP($D110,'Avto. zavar. SŽ Infrastruktura'!$A$16:$P$34,COLUMN()-14,FALSE)=0,"",VLOOKUP($D110,'Avto. zavar. SŽ Infrastruktura'!$A$16:$P$34,COLUMN()-14,FALSE)))</f>
        <v/>
      </c>
      <c r="Y110" s="216" t="str">
        <f>IF($D110="","",IF(VLOOKUP($D110,'Avto. zavar. SŽ Infrastruktura'!$A$16:$P$34,COLUMN()-14,FALSE)=0,"",VLOOKUP($D110,'Avto. zavar. SŽ Infrastruktura'!$A$16:$P$34,COLUMN()-14,FALSE)))</f>
        <v/>
      </c>
      <c r="Z110" s="216" t="str">
        <f>IF($D110="","",IF(VLOOKUP($D110,'Avto. zavar. SŽ Infrastruktura'!$A$16:$P$34,COLUMN()-14,FALSE)=0,"",VLOOKUP($D110,'Avto. zavar. SŽ Infrastruktura'!$A$16:$P$34,COLUMN()-14,FALSE)))</f>
        <v/>
      </c>
      <c r="AA110" s="216" t="str">
        <f>IF($D110="","",IF(VLOOKUP($D110,'Avto. zavar. SŽ Infrastruktura'!$A$16:$P$34,COLUMN()-14,FALSE)=0,"",VLOOKUP($D110,'Avto. zavar. SŽ Infrastruktura'!$A$16:$P$34,COLUMN()-14,FALSE)))</f>
        <v/>
      </c>
      <c r="AB110" s="216" t="str">
        <f>IF($D110="","",IF(VLOOKUP($D110,'Avto. zavar. SŽ Infrastruktura'!$A$16:$P$34,COLUMN()-14,FALSE)=0,"",VLOOKUP($D110,'Avto. zavar. SŽ Infrastruktura'!$A$16:$P$34,COLUMN()-14,FALSE)))</f>
        <v/>
      </c>
      <c r="AC110" s="430" t="str">
        <f>IF($D110="","",IF(VLOOKUP($D110,'Avto. zavar. SŽ Infrastruktura'!$A$16:$P$34,COLUMN()-14,FALSE)=0,"",VLOOKUP($D110,'Avto. zavar. SŽ Infrastruktura'!$A$16:$P$34,COLUMN()-14,FALSE)))</f>
        <v/>
      </c>
      <c r="AD110" s="216" t="str">
        <f>IF($D110="","",IF(VLOOKUP($D110,'Avto. zavar. SŽ Infrastruktura'!$A$16:$P$34,COLUMN()-14,FALSE)=0,"",VLOOKUP($D110,'Avto. zavar. SŽ Infrastruktura'!$A$16:$P$34,COLUMN()-14,FALSE)))</f>
        <v/>
      </c>
      <c r="AE110" s="216">
        <f t="shared" si="14"/>
        <v>0</v>
      </c>
      <c r="AF110" s="190">
        <f t="shared" si="15"/>
        <v>0</v>
      </c>
      <c r="AG110" s="203"/>
      <c r="AK110" s="211"/>
    </row>
    <row r="111" spans="1:37" s="92" customFormat="1" ht="40" customHeight="1" x14ac:dyDescent="0.25">
      <c r="A111" s="289"/>
      <c r="B111" s="118">
        <f>MAX($B$14:B110)+1</f>
        <v>98</v>
      </c>
      <c r="C111" s="291" t="s">
        <v>550</v>
      </c>
      <c r="D111" s="173" t="s">
        <v>244</v>
      </c>
      <c r="E111" s="118" t="s">
        <v>767</v>
      </c>
      <c r="F111" s="177" t="s">
        <v>120</v>
      </c>
      <c r="G111" s="177" t="s">
        <v>594</v>
      </c>
      <c r="H111" s="118" t="s">
        <v>768</v>
      </c>
      <c r="I111" s="118">
        <v>5</v>
      </c>
      <c r="J111" s="121">
        <v>2017</v>
      </c>
      <c r="K111" s="122">
        <v>80</v>
      </c>
      <c r="L111" s="440">
        <v>1461</v>
      </c>
      <c r="M111" s="122"/>
      <c r="N111" s="122"/>
      <c r="O111" s="123">
        <v>17990</v>
      </c>
      <c r="P111" s="332">
        <v>45839</v>
      </c>
      <c r="Q111" s="333">
        <v>46203</v>
      </c>
      <c r="R111" s="124">
        <f t="shared" si="16"/>
        <v>365</v>
      </c>
      <c r="S111" s="216" t="str">
        <f>IF($D111="","",IF(VLOOKUP($D111,'Avto. zavar. SŽ Infrastruktura'!$A$16:$P$34,COLUMN()-14,FALSE)=0,"",VLOOKUP($D111,'Avto. zavar. SŽ Infrastruktura'!$A$16:$P$34,COLUMN()-14,FALSE)))</f>
        <v/>
      </c>
      <c r="T111" s="216" t="str">
        <f>IF($D111="","",IF(VLOOKUP($D111,'Avto. zavar. SŽ Infrastruktura'!$A$16:$P$34,COLUMN()-14,FALSE)=0,"",VLOOKUP($D111,'Avto. zavar. SŽ Infrastruktura'!$A$16:$P$34,COLUMN()-14,FALSE)))</f>
        <v/>
      </c>
      <c r="U111" s="216" t="str">
        <f>IF($D111="","",IF(VLOOKUP($D111,'Avto. zavar. SŽ Infrastruktura'!$A$16:$P$34,COLUMN()-14,FALSE)=0,"",VLOOKUP($D111,'Avto. zavar. SŽ Infrastruktura'!$A$16:$P$34,COLUMN()-14,FALSE)))</f>
        <v/>
      </c>
      <c r="V111" s="216" t="str">
        <f>IF($D111="","",IF(VLOOKUP($D111,'Avto. zavar. SŽ Infrastruktura'!$A$16:$P$34,COLUMN()-14,FALSE)=0,"",VLOOKUP($D111,'Avto. zavar. SŽ Infrastruktura'!$A$16:$P$34,COLUMN()-14,FALSE)))</f>
        <v/>
      </c>
      <c r="W111" s="216" t="str">
        <f>IF($D111="","",IF(VLOOKUP($D111,'Avto. zavar. SŽ Infrastruktura'!$A$16:$P$34,COLUMN()-14,FALSE)=0,"",VLOOKUP($D111,'Avto. zavar. SŽ Infrastruktura'!$A$16:$P$34,COLUMN()-14,FALSE)))</f>
        <v/>
      </c>
      <c r="X111" s="216" t="str">
        <f>IF($D111="","",IF(VLOOKUP($D111,'Avto. zavar. SŽ Infrastruktura'!$A$16:$P$34,COLUMN()-14,FALSE)=0,"",VLOOKUP($D111,'Avto. zavar. SŽ Infrastruktura'!$A$16:$P$34,COLUMN()-14,FALSE)))</f>
        <v/>
      </c>
      <c r="Y111" s="216" t="str">
        <f>IF($D111="","",IF(VLOOKUP($D111,'Avto. zavar. SŽ Infrastruktura'!$A$16:$P$34,COLUMN()-14,FALSE)=0,"",VLOOKUP($D111,'Avto. zavar. SŽ Infrastruktura'!$A$16:$P$34,COLUMN()-14,FALSE)))</f>
        <v/>
      </c>
      <c r="Z111" s="216" t="str">
        <f>IF($D111="","",IF(VLOOKUP($D111,'Avto. zavar. SŽ Infrastruktura'!$A$16:$P$34,COLUMN()-14,FALSE)=0,"",VLOOKUP($D111,'Avto. zavar. SŽ Infrastruktura'!$A$16:$P$34,COLUMN()-14,FALSE)))</f>
        <v/>
      </c>
      <c r="AA111" s="216" t="str">
        <f>IF($D111="","",IF(VLOOKUP($D111,'Avto. zavar. SŽ Infrastruktura'!$A$16:$P$34,COLUMN()-14,FALSE)=0,"",VLOOKUP($D111,'Avto. zavar. SŽ Infrastruktura'!$A$16:$P$34,COLUMN()-14,FALSE)))</f>
        <v/>
      </c>
      <c r="AB111" s="216" t="str">
        <f>IF($D111="","",IF(VLOOKUP($D111,'Avto. zavar. SŽ Infrastruktura'!$A$16:$P$34,COLUMN()-14,FALSE)=0,"",VLOOKUP($D111,'Avto. zavar. SŽ Infrastruktura'!$A$16:$P$34,COLUMN()-14,FALSE)))</f>
        <v/>
      </c>
      <c r="AC111" s="430" t="str">
        <f>IF($D111="","",IF(VLOOKUP($D111,'Avto. zavar. SŽ Infrastruktura'!$A$16:$P$34,COLUMN()-14,FALSE)=0,"",VLOOKUP($D111,'Avto. zavar. SŽ Infrastruktura'!$A$16:$P$34,COLUMN()-14,FALSE)))</f>
        <v/>
      </c>
      <c r="AD111" s="216" t="str">
        <f>IF($D111="","",IF(VLOOKUP($D111,'Avto. zavar. SŽ Infrastruktura'!$A$16:$P$34,COLUMN()-14,FALSE)=0,"",VLOOKUP($D111,'Avto. zavar. SŽ Infrastruktura'!$A$16:$P$34,COLUMN()-14,FALSE)))</f>
        <v/>
      </c>
      <c r="AE111" s="216">
        <f t="shared" si="14"/>
        <v>0</v>
      </c>
      <c r="AF111" s="190">
        <f t="shared" si="15"/>
        <v>0</v>
      </c>
      <c r="AG111" s="203"/>
      <c r="AK111" s="211"/>
    </row>
    <row r="112" spans="1:37" s="92" customFormat="1" ht="40" customHeight="1" x14ac:dyDescent="0.25">
      <c r="A112" s="289"/>
      <c r="B112" s="118">
        <f>MAX($B$14:B111)+1</f>
        <v>99</v>
      </c>
      <c r="C112" s="291" t="s">
        <v>550</v>
      </c>
      <c r="D112" s="173" t="s">
        <v>244</v>
      </c>
      <c r="E112" s="118" t="s">
        <v>769</v>
      </c>
      <c r="F112" s="177" t="s">
        <v>120</v>
      </c>
      <c r="G112" s="177" t="s">
        <v>594</v>
      </c>
      <c r="H112" s="118" t="s">
        <v>770</v>
      </c>
      <c r="I112" s="118">
        <v>5</v>
      </c>
      <c r="J112" s="121">
        <v>2017</v>
      </c>
      <c r="K112" s="122">
        <v>80</v>
      </c>
      <c r="L112" s="440">
        <v>1461</v>
      </c>
      <c r="M112" s="122"/>
      <c r="N112" s="122"/>
      <c r="O112" s="123">
        <v>17990</v>
      </c>
      <c r="P112" s="332">
        <v>45839</v>
      </c>
      <c r="Q112" s="333">
        <v>46203</v>
      </c>
      <c r="R112" s="124">
        <f t="shared" si="16"/>
        <v>365</v>
      </c>
      <c r="S112" s="216" t="str">
        <f>IF($D112="","",IF(VLOOKUP($D112,'Avto. zavar. SŽ Infrastruktura'!$A$16:$P$34,COLUMN()-14,FALSE)=0,"",VLOOKUP($D112,'Avto. zavar. SŽ Infrastruktura'!$A$16:$P$34,COLUMN()-14,FALSE)))</f>
        <v/>
      </c>
      <c r="T112" s="216" t="str">
        <f>IF($D112="","",IF(VLOOKUP($D112,'Avto. zavar. SŽ Infrastruktura'!$A$16:$P$34,COLUMN()-14,FALSE)=0,"",VLOOKUP($D112,'Avto. zavar. SŽ Infrastruktura'!$A$16:$P$34,COLUMN()-14,FALSE)))</f>
        <v/>
      </c>
      <c r="U112" s="216" t="str">
        <f>IF($D112="","",IF(VLOOKUP($D112,'Avto. zavar. SŽ Infrastruktura'!$A$16:$P$34,COLUMN()-14,FALSE)=0,"",VLOOKUP($D112,'Avto. zavar. SŽ Infrastruktura'!$A$16:$P$34,COLUMN()-14,FALSE)))</f>
        <v/>
      </c>
      <c r="V112" s="216" t="str">
        <f>IF($D112="","",IF(VLOOKUP($D112,'Avto. zavar. SŽ Infrastruktura'!$A$16:$P$34,COLUMN()-14,FALSE)=0,"",VLOOKUP($D112,'Avto. zavar. SŽ Infrastruktura'!$A$16:$P$34,COLUMN()-14,FALSE)))</f>
        <v/>
      </c>
      <c r="W112" s="216" t="str">
        <f>IF($D112="","",IF(VLOOKUP($D112,'Avto. zavar. SŽ Infrastruktura'!$A$16:$P$34,COLUMN()-14,FALSE)=0,"",VLOOKUP($D112,'Avto. zavar. SŽ Infrastruktura'!$A$16:$P$34,COLUMN()-14,FALSE)))</f>
        <v/>
      </c>
      <c r="X112" s="216" t="str">
        <f>IF($D112="","",IF(VLOOKUP($D112,'Avto. zavar. SŽ Infrastruktura'!$A$16:$P$34,COLUMN()-14,FALSE)=0,"",VLOOKUP($D112,'Avto. zavar. SŽ Infrastruktura'!$A$16:$P$34,COLUMN()-14,FALSE)))</f>
        <v/>
      </c>
      <c r="Y112" s="216" t="str">
        <f>IF($D112="","",IF(VLOOKUP($D112,'Avto. zavar. SŽ Infrastruktura'!$A$16:$P$34,COLUMN()-14,FALSE)=0,"",VLOOKUP($D112,'Avto. zavar. SŽ Infrastruktura'!$A$16:$P$34,COLUMN()-14,FALSE)))</f>
        <v/>
      </c>
      <c r="Z112" s="216" t="str">
        <f>IF($D112="","",IF(VLOOKUP($D112,'Avto. zavar. SŽ Infrastruktura'!$A$16:$P$34,COLUMN()-14,FALSE)=0,"",VLOOKUP($D112,'Avto. zavar. SŽ Infrastruktura'!$A$16:$P$34,COLUMN()-14,FALSE)))</f>
        <v/>
      </c>
      <c r="AA112" s="216" t="str">
        <f>IF($D112="","",IF(VLOOKUP($D112,'Avto. zavar. SŽ Infrastruktura'!$A$16:$P$34,COLUMN()-14,FALSE)=0,"",VLOOKUP($D112,'Avto. zavar. SŽ Infrastruktura'!$A$16:$P$34,COLUMN()-14,FALSE)))</f>
        <v/>
      </c>
      <c r="AB112" s="216" t="str">
        <f>IF($D112="","",IF(VLOOKUP($D112,'Avto. zavar. SŽ Infrastruktura'!$A$16:$P$34,COLUMN()-14,FALSE)=0,"",VLOOKUP($D112,'Avto. zavar. SŽ Infrastruktura'!$A$16:$P$34,COLUMN()-14,FALSE)))</f>
        <v/>
      </c>
      <c r="AC112" s="430" t="str">
        <f>IF($D112="","",IF(VLOOKUP($D112,'Avto. zavar. SŽ Infrastruktura'!$A$16:$P$34,COLUMN()-14,FALSE)=0,"",VLOOKUP($D112,'Avto. zavar. SŽ Infrastruktura'!$A$16:$P$34,COLUMN()-14,FALSE)))</f>
        <v/>
      </c>
      <c r="AD112" s="216" t="str">
        <f>IF($D112="","",IF(VLOOKUP($D112,'Avto. zavar. SŽ Infrastruktura'!$A$16:$P$34,COLUMN()-14,FALSE)=0,"",VLOOKUP($D112,'Avto. zavar. SŽ Infrastruktura'!$A$16:$P$34,COLUMN()-14,FALSE)))</f>
        <v/>
      </c>
      <c r="AE112" s="216">
        <f t="shared" si="14"/>
        <v>0</v>
      </c>
      <c r="AF112" s="190">
        <f t="shared" si="15"/>
        <v>0</v>
      </c>
      <c r="AG112" s="203"/>
      <c r="AK112" s="211"/>
    </row>
    <row r="113" spans="1:37" s="92" customFormat="1" ht="40" customHeight="1" x14ac:dyDescent="0.25">
      <c r="A113" s="289"/>
      <c r="B113" s="118">
        <f>MAX($B$14:B112)+1</f>
        <v>100</v>
      </c>
      <c r="C113" s="291" t="s">
        <v>550</v>
      </c>
      <c r="D113" s="173" t="s">
        <v>244</v>
      </c>
      <c r="E113" s="118" t="s">
        <v>771</v>
      </c>
      <c r="F113" s="177" t="s">
        <v>120</v>
      </c>
      <c r="G113" s="177" t="s">
        <v>594</v>
      </c>
      <c r="H113" s="118" t="s">
        <v>772</v>
      </c>
      <c r="I113" s="118">
        <v>5</v>
      </c>
      <c r="J113" s="121">
        <v>2017</v>
      </c>
      <c r="K113" s="122">
        <v>80</v>
      </c>
      <c r="L113" s="440">
        <v>1461</v>
      </c>
      <c r="M113" s="122"/>
      <c r="N113" s="122"/>
      <c r="O113" s="123">
        <v>17990</v>
      </c>
      <c r="P113" s="332">
        <v>45839</v>
      </c>
      <c r="Q113" s="333">
        <v>46203</v>
      </c>
      <c r="R113" s="124">
        <f t="shared" si="16"/>
        <v>365</v>
      </c>
      <c r="S113" s="216" t="str">
        <f>IF($D113="","",IF(VLOOKUP($D113,'Avto. zavar. SŽ Infrastruktura'!$A$16:$P$34,COLUMN()-14,FALSE)=0,"",VLOOKUP($D113,'Avto. zavar. SŽ Infrastruktura'!$A$16:$P$34,COLUMN()-14,FALSE)))</f>
        <v/>
      </c>
      <c r="T113" s="216" t="str">
        <f>IF($D113="","",IF(VLOOKUP($D113,'Avto. zavar. SŽ Infrastruktura'!$A$16:$P$34,COLUMN()-14,FALSE)=0,"",VLOOKUP($D113,'Avto. zavar. SŽ Infrastruktura'!$A$16:$P$34,COLUMN()-14,FALSE)))</f>
        <v/>
      </c>
      <c r="U113" s="216" t="str">
        <f>IF($D113="","",IF(VLOOKUP($D113,'Avto. zavar. SŽ Infrastruktura'!$A$16:$P$34,COLUMN()-14,FALSE)=0,"",VLOOKUP($D113,'Avto. zavar. SŽ Infrastruktura'!$A$16:$P$34,COLUMN()-14,FALSE)))</f>
        <v/>
      </c>
      <c r="V113" s="216" t="str">
        <f>IF($D113="","",IF(VLOOKUP($D113,'Avto. zavar. SŽ Infrastruktura'!$A$16:$P$34,COLUMN()-14,FALSE)=0,"",VLOOKUP($D113,'Avto. zavar. SŽ Infrastruktura'!$A$16:$P$34,COLUMN()-14,FALSE)))</f>
        <v/>
      </c>
      <c r="W113" s="216" t="str">
        <f>IF($D113="","",IF(VLOOKUP($D113,'Avto. zavar. SŽ Infrastruktura'!$A$16:$P$34,COLUMN()-14,FALSE)=0,"",VLOOKUP($D113,'Avto. zavar. SŽ Infrastruktura'!$A$16:$P$34,COLUMN()-14,FALSE)))</f>
        <v/>
      </c>
      <c r="X113" s="216" t="str">
        <f>IF($D113="","",IF(VLOOKUP($D113,'Avto. zavar. SŽ Infrastruktura'!$A$16:$P$34,COLUMN()-14,FALSE)=0,"",VLOOKUP($D113,'Avto. zavar. SŽ Infrastruktura'!$A$16:$P$34,COLUMN()-14,FALSE)))</f>
        <v/>
      </c>
      <c r="Y113" s="216" t="str">
        <f>IF($D113="","",IF(VLOOKUP($D113,'Avto. zavar. SŽ Infrastruktura'!$A$16:$P$34,COLUMN()-14,FALSE)=0,"",VLOOKUP($D113,'Avto. zavar. SŽ Infrastruktura'!$A$16:$P$34,COLUMN()-14,FALSE)))</f>
        <v/>
      </c>
      <c r="Z113" s="216" t="str">
        <f>IF($D113="","",IF(VLOOKUP($D113,'Avto. zavar. SŽ Infrastruktura'!$A$16:$P$34,COLUMN()-14,FALSE)=0,"",VLOOKUP($D113,'Avto. zavar. SŽ Infrastruktura'!$A$16:$P$34,COLUMN()-14,FALSE)))</f>
        <v/>
      </c>
      <c r="AA113" s="216" t="str">
        <f>IF($D113="","",IF(VLOOKUP($D113,'Avto. zavar. SŽ Infrastruktura'!$A$16:$P$34,COLUMN()-14,FALSE)=0,"",VLOOKUP($D113,'Avto. zavar. SŽ Infrastruktura'!$A$16:$P$34,COLUMN()-14,FALSE)))</f>
        <v/>
      </c>
      <c r="AB113" s="216" t="str">
        <f>IF($D113="","",IF(VLOOKUP($D113,'Avto. zavar. SŽ Infrastruktura'!$A$16:$P$34,COLUMN()-14,FALSE)=0,"",VLOOKUP($D113,'Avto. zavar. SŽ Infrastruktura'!$A$16:$P$34,COLUMN()-14,FALSE)))</f>
        <v/>
      </c>
      <c r="AC113" s="430" t="str">
        <f>IF($D113="","",IF(VLOOKUP($D113,'Avto. zavar. SŽ Infrastruktura'!$A$16:$P$34,COLUMN()-14,FALSE)=0,"",VLOOKUP($D113,'Avto. zavar. SŽ Infrastruktura'!$A$16:$P$34,COLUMN()-14,FALSE)))</f>
        <v/>
      </c>
      <c r="AD113" s="216" t="str">
        <f>IF($D113="","",IF(VLOOKUP($D113,'Avto. zavar. SŽ Infrastruktura'!$A$16:$P$34,COLUMN()-14,FALSE)=0,"",VLOOKUP($D113,'Avto. zavar. SŽ Infrastruktura'!$A$16:$P$34,COLUMN()-14,FALSE)))</f>
        <v/>
      </c>
      <c r="AE113" s="216">
        <f t="shared" si="14"/>
        <v>0</v>
      </c>
      <c r="AF113" s="190">
        <f t="shared" si="15"/>
        <v>0</v>
      </c>
      <c r="AG113" s="203"/>
      <c r="AK113" s="211"/>
    </row>
    <row r="114" spans="1:37" s="92" customFormat="1" ht="40" customHeight="1" x14ac:dyDescent="0.25">
      <c r="A114" s="289"/>
      <c r="B114" s="118">
        <f>MAX($B$14:B113)+1</f>
        <v>101</v>
      </c>
      <c r="C114" s="291" t="s">
        <v>550</v>
      </c>
      <c r="D114" s="173" t="s">
        <v>244</v>
      </c>
      <c r="E114" s="118" t="s">
        <v>773</v>
      </c>
      <c r="F114" s="177" t="s">
        <v>131</v>
      </c>
      <c r="G114" s="177" t="s">
        <v>774</v>
      </c>
      <c r="H114" s="118" t="s">
        <v>775</v>
      </c>
      <c r="I114" s="118">
        <v>5</v>
      </c>
      <c r="J114" s="121">
        <v>2016</v>
      </c>
      <c r="K114" s="122">
        <v>55</v>
      </c>
      <c r="L114" s="440">
        <v>1149</v>
      </c>
      <c r="M114" s="122"/>
      <c r="N114" s="122"/>
      <c r="O114" s="123">
        <v>12650</v>
      </c>
      <c r="P114" s="332">
        <v>45839</v>
      </c>
      <c r="Q114" s="333">
        <v>46203</v>
      </c>
      <c r="R114" s="124">
        <f>(Q114-P114)+1</f>
        <v>365</v>
      </c>
      <c r="S114" s="216" t="str">
        <f>IF($D114="","",IF(VLOOKUP($D114,'Avto. zavar. SŽ Infrastruktura'!$A$16:$P$34,COLUMN()-14,FALSE)=0,"",VLOOKUP($D114,'Avto. zavar. SŽ Infrastruktura'!$A$16:$P$34,COLUMN()-14,FALSE)))</f>
        <v/>
      </c>
      <c r="T114" s="216" t="str">
        <f>IF($D114="","",IF(VLOOKUP($D114,'Avto. zavar. SŽ Infrastruktura'!$A$16:$P$34,COLUMN()-14,FALSE)=0,"",VLOOKUP($D114,'Avto. zavar. SŽ Infrastruktura'!$A$16:$P$34,COLUMN()-14,FALSE)))</f>
        <v/>
      </c>
      <c r="U114" s="216" t="str">
        <f>IF($D114="","",IF(VLOOKUP($D114,'Avto. zavar. SŽ Infrastruktura'!$A$16:$P$34,COLUMN()-14,FALSE)=0,"",VLOOKUP($D114,'Avto. zavar. SŽ Infrastruktura'!$A$16:$P$34,COLUMN()-14,FALSE)))</f>
        <v/>
      </c>
      <c r="V114" s="216" t="str">
        <f>IF($D114="","",IF(VLOOKUP($D114,'Avto. zavar. SŽ Infrastruktura'!$A$16:$P$34,COLUMN()-14,FALSE)=0,"",VLOOKUP($D114,'Avto. zavar. SŽ Infrastruktura'!$A$16:$P$34,COLUMN()-14,FALSE)))</f>
        <v/>
      </c>
      <c r="W114" s="216" t="str">
        <f>IF($D114="","",IF(VLOOKUP($D114,'Avto. zavar. SŽ Infrastruktura'!$A$16:$P$34,COLUMN()-14,FALSE)=0,"",VLOOKUP($D114,'Avto. zavar. SŽ Infrastruktura'!$A$16:$P$34,COLUMN()-14,FALSE)))</f>
        <v/>
      </c>
      <c r="X114" s="216" t="str">
        <f>IF($D114="","",IF(VLOOKUP($D114,'Avto. zavar. SŽ Infrastruktura'!$A$16:$P$34,COLUMN()-14,FALSE)=0,"",VLOOKUP($D114,'Avto. zavar. SŽ Infrastruktura'!$A$16:$P$34,COLUMN()-14,FALSE)))</f>
        <v/>
      </c>
      <c r="Y114" s="216" t="str">
        <f>IF($D114="","",IF(VLOOKUP($D114,'Avto. zavar. SŽ Infrastruktura'!$A$16:$P$34,COLUMN()-14,FALSE)=0,"",VLOOKUP($D114,'Avto. zavar. SŽ Infrastruktura'!$A$16:$P$34,COLUMN()-14,FALSE)))</f>
        <v/>
      </c>
      <c r="Z114" s="216" t="str">
        <f>IF($D114="","",IF(VLOOKUP($D114,'Avto. zavar. SŽ Infrastruktura'!$A$16:$P$34,COLUMN()-14,FALSE)=0,"",VLOOKUP($D114,'Avto. zavar. SŽ Infrastruktura'!$A$16:$P$34,COLUMN()-14,FALSE)))</f>
        <v/>
      </c>
      <c r="AA114" s="216" t="str">
        <f>IF($D114="","",IF(VLOOKUP($D114,'Avto. zavar. SŽ Infrastruktura'!$A$16:$P$34,COLUMN()-14,FALSE)=0,"",VLOOKUP($D114,'Avto. zavar. SŽ Infrastruktura'!$A$16:$P$34,COLUMN()-14,FALSE)))</f>
        <v/>
      </c>
      <c r="AB114" s="216" t="str">
        <f>IF($D114="","",IF(VLOOKUP($D114,'Avto. zavar. SŽ Infrastruktura'!$A$16:$P$34,COLUMN()-14,FALSE)=0,"",VLOOKUP($D114,'Avto. zavar. SŽ Infrastruktura'!$A$16:$P$34,COLUMN()-14,FALSE)))</f>
        <v/>
      </c>
      <c r="AC114" s="430" t="str">
        <f>IF($D114="","",IF(VLOOKUP($D114,'Avto. zavar. SŽ Infrastruktura'!$A$16:$P$34,COLUMN()-14,FALSE)=0,"",VLOOKUP($D114,'Avto. zavar. SŽ Infrastruktura'!$A$16:$P$34,COLUMN()-14,FALSE)))</f>
        <v/>
      </c>
      <c r="AD114" s="216" t="str">
        <f>IF($D114="","",IF(VLOOKUP($D114,'Avto. zavar. SŽ Infrastruktura'!$A$16:$P$34,COLUMN()-14,FALSE)=0,"",VLOOKUP($D114,'Avto. zavar. SŽ Infrastruktura'!$A$16:$P$34,COLUMN()-14,FALSE)))</f>
        <v/>
      </c>
      <c r="AE114" s="216">
        <f t="shared" si="14"/>
        <v>0</v>
      </c>
      <c r="AF114" s="190">
        <f t="shared" si="15"/>
        <v>0</v>
      </c>
      <c r="AG114" s="203"/>
      <c r="AK114" s="211"/>
    </row>
    <row r="115" spans="1:37" s="92" customFormat="1" ht="40" customHeight="1" x14ac:dyDescent="0.25">
      <c r="A115" s="289"/>
      <c r="B115" s="118">
        <f>MAX($B$14:B114)+1</f>
        <v>102</v>
      </c>
      <c r="C115" s="291" t="s">
        <v>550</v>
      </c>
      <c r="D115" s="173" t="s">
        <v>244</v>
      </c>
      <c r="E115" s="118" t="s">
        <v>776</v>
      </c>
      <c r="F115" s="177" t="s">
        <v>131</v>
      </c>
      <c r="G115" s="177" t="s">
        <v>777</v>
      </c>
      <c r="H115" s="118" t="s">
        <v>778</v>
      </c>
      <c r="I115" s="118">
        <v>5</v>
      </c>
      <c r="J115" s="121">
        <v>2015</v>
      </c>
      <c r="K115" s="122">
        <v>66</v>
      </c>
      <c r="L115" s="440">
        <v>1461</v>
      </c>
      <c r="M115" s="122"/>
      <c r="N115" s="122"/>
      <c r="O115" s="123">
        <f>16630+(15800*0)</f>
        <v>16630</v>
      </c>
      <c r="P115" s="332">
        <v>45839</v>
      </c>
      <c r="Q115" s="333">
        <v>46203</v>
      </c>
      <c r="R115" s="124">
        <f>(Q115-P115)+1</f>
        <v>365</v>
      </c>
      <c r="S115" s="216" t="str">
        <f>IF($D115="","",IF(VLOOKUP($D115,'Avto. zavar. SŽ Infrastruktura'!$A$16:$P$34,COLUMN()-14,FALSE)=0,"",VLOOKUP($D115,'Avto. zavar. SŽ Infrastruktura'!$A$16:$P$34,COLUMN()-14,FALSE)))</f>
        <v/>
      </c>
      <c r="T115" s="216" t="str">
        <f>IF($D115="","",IF(VLOOKUP($D115,'Avto. zavar. SŽ Infrastruktura'!$A$16:$P$34,COLUMN()-14,FALSE)=0,"",VLOOKUP($D115,'Avto. zavar. SŽ Infrastruktura'!$A$16:$P$34,COLUMN()-14,FALSE)))</f>
        <v/>
      </c>
      <c r="U115" s="216" t="str">
        <f>IF($D115="","",IF(VLOOKUP($D115,'Avto. zavar. SŽ Infrastruktura'!$A$16:$P$34,COLUMN()-14,FALSE)=0,"",VLOOKUP($D115,'Avto. zavar. SŽ Infrastruktura'!$A$16:$P$34,COLUMN()-14,FALSE)))</f>
        <v/>
      </c>
      <c r="V115" s="216" t="str">
        <f>IF($D115="","",IF(VLOOKUP($D115,'Avto. zavar. SŽ Infrastruktura'!$A$16:$P$34,COLUMN()-14,FALSE)=0,"",VLOOKUP($D115,'Avto. zavar. SŽ Infrastruktura'!$A$16:$P$34,COLUMN()-14,FALSE)))</f>
        <v/>
      </c>
      <c r="W115" s="216" t="str">
        <f>IF($D115="","",IF(VLOOKUP($D115,'Avto. zavar. SŽ Infrastruktura'!$A$16:$P$34,COLUMN()-14,FALSE)=0,"",VLOOKUP($D115,'Avto. zavar. SŽ Infrastruktura'!$A$16:$P$34,COLUMN()-14,FALSE)))</f>
        <v/>
      </c>
      <c r="X115" s="216" t="str">
        <f>IF($D115="","",IF(VLOOKUP($D115,'Avto. zavar. SŽ Infrastruktura'!$A$16:$P$34,COLUMN()-14,FALSE)=0,"",VLOOKUP($D115,'Avto. zavar. SŽ Infrastruktura'!$A$16:$P$34,COLUMN()-14,FALSE)))</f>
        <v/>
      </c>
      <c r="Y115" s="216" t="str">
        <f>IF($D115="","",IF(VLOOKUP($D115,'Avto. zavar. SŽ Infrastruktura'!$A$16:$P$34,COLUMN()-14,FALSE)=0,"",VLOOKUP($D115,'Avto. zavar. SŽ Infrastruktura'!$A$16:$P$34,COLUMN()-14,FALSE)))</f>
        <v/>
      </c>
      <c r="Z115" s="216" t="str">
        <f>IF($D115="","",IF(VLOOKUP($D115,'Avto. zavar. SŽ Infrastruktura'!$A$16:$P$34,COLUMN()-14,FALSE)=0,"",VLOOKUP($D115,'Avto. zavar. SŽ Infrastruktura'!$A$16:$P$34,COLUMN()-14,FALSE)))</f>
        <v/>
      </c>
      <c r="AA115" s="216" t="str">
        <f>IF($D115="","",IF(VLOOKUP($D115,'Avto. zavar. SŽ Infrastruktura'!$A$16:$P$34,COLUMN()-14,FALSE)=0,"",VLOOKUP($D115,'Avto. zavar. SŽ Infrastruktura'!$A$16:$P$34,COLUMN()-14,FALSE)))</f>
        <v/>
      </c>
      <c r="AB115" s="216" t="str">
        <f>IF($D115="","",IF(VLOOKUP($D115,'Avto. zavar. SŽ Infrastruktura'!$A$16:$P$34,COLUMN()-14,FALSE)=0,"",VLOOKUP($D115,'Avto. zavar. SŽ Infrastruktura'!$A$16:$P$34,COLUMN()-14,FALSE)))</f>
        <v/>
      </c>
      <c r="AC115" s="430" t="str">
        <f>IF($D115="","",IF(VLOOKUP($D115,'Avto. zavar. SŽ Infrastruktura'!$A$16:$P$34,COLUMN()-14,FALSE)=0,"",VLOOKUP($D115,'Avto. zavar. SŽ Infrastruktura'!$A$16:$P$34,COLUMN()-14,FALSE)))</f>
        <v/>
      </c>
      <c r="AD115" s="216" t="str">
        <f>IF($D115="","",IF(VLOOKUP($D115,'Avto. zavar. SŽ Infrastruktura'!$A$16:$P$34,COLUMN()-14,FALSE)=0,"",VLOOKUP($D115,'Avto. zavar. SŽ Infrastruktura'!$A$16:$P$34,COLUMN()-14,FALSE)))</f>
        <v/>
      </c>
      <c r="AE115" s="216">
        <f t="shared" si="14"/>
        <v>0</v>
      </c>
      <c r="AF115" s="190">
        <f t="shared" si="15"/>
        <v>0</v>
      </c>
      <c r="AG115" s="203"/>
      <c r="AK115" s="211"/>
    </row>
    <row r="116" spans="1:37" s="92" customFormat="1" ht="40" customHeight="1" x14ac:dyDescent="0.25">
      <c r="A116" s="289"/>
      <c r="B116" s="118">
        <f>MAX($B$14:B115)+1</f>
        <v>103</v>
      </c>
      <c r="C116" s="291" t="s">
        <v>550</v>
      </c>
      <c r="D116" s="173" t="s">
        <v>244</v>
      </c>
      <c r="E116" s="118" t="s">
        <v>779</v>
      </c>
      <c r="F116" s="177" t="s">
        <v>131</v>
      </c>
      <c r="G116" s="177" t="s">
        <v>777</v>
      </c>
      <c r="H116" s="118" t="s">
        <v>780</v>
      </c>
      <c r="I116" s="118">
        <v>5</v>
      </c>
      <c r="J116" s="121">
        <v>2015</v>
      </c>
      <c r="K116" s="122">
        <v>66</v>
      </c>
      <c r="L116" s="440">
        <v>1461</v>
      </c>
      <c r="M116" s="122"/>
      <c r="N116" s="122"/>
      <c r="O116" s="123">
        <f>(15800*0)+16630</f>
        <v>16630</v>
      </c>
      <c r="P116" s="332">
        <v>45839</v>
      </c>
      <c r="Q116" s="333">
        <v>46203</v>
      </c>
      <c r="R116" s="124">
        <f>(Q116-P116)+1</f>
        <v>365</v>
      </c>
      <c r="S116" s="216" t="str">
        <f>IF($D116="","",IF(VLOOKUP($D116,'Avto. zavar. SŽ Infrastruktura'!$A$16:$P$34,COLUMN()-14,FALSE)=0,"",VLOOKUP($D116,'Avto. zavar. SŽ Infrastruktura'!$A$16:$P$34,COLUMN()-14,FALSE)))</f>
        <v/>
      </c>
      <c r="T116" s="216" t="str">
        <f>IF($D116="","",IF(VLOOKUP($D116,'Avto. zavar. SŽ Infrastruktura'!$A$16:$P$34,COLUMN()-14,FALSE)=0,"",VLOOKUP($D116,'Avto. zavar. SŽ Infrastruktura'!$A$16:$P$34,COLUMN()-14,FALSE)))</f>
        <v/>
      </c>
      <c r="U116" s="216" t="str">
        <f>IF($D116="","",IF(VLOOKUP($D116,'Avto. zavar. SŽ Infrastruktura'!$A$16:$P$34,COLUMN()-14,FALSE)=0,"",VLOOKUP($D116,'Avto. zavar. SŽ Infrastruktura'!$A$16:$P$34,COLUMN()-14,FALSE)))</f>
        <v/>
      </c>
      <c r="V116" s="216" t="str">
        <f>IF($D116="","",IF(VLOOKUP($D116,'Avto. zavar. SŽ Infrastruktura'!$A$16:$P$34,COLUMN()-14,FALSE)=0,"",VLOOKUP($D116,'Avto. zavar. SŽ Infrastruktura'!$A$16:$P$34,COLUMN()-14,FALSE)))</f>
        <v/>
      </c>
      <c r="W116" s="216" t="str">
        <f>IF($D116="","",IF(VLOOKUP($D116,'Avto. zavar. SŽ Infrastruktura'!$A$16:$P$34,COLUMN()-14,FALSE)=0,"",VLOOKUP($D116,'Avto. zavar. SŽ Infrastruktura'!$A$16:$P$34,COLUMN()-14,FALSE)))</f>
        <v/>
      </c>
      <c r="X116" s="216" t="str">
        <f>IF($D116="","",IF(VLOOKUP($D116,'Avto. zavar. SŽ Infrastruktura'!$A$16:$P$34,COLUMN()-14,FALSE)=0,"",VLOOKUP($D116,'Avto. zavar. SŽ Infrastruktura'!$A$16:$P$34,COLUMN()-14,FALSE)))</f>
        <v/>
      </c>
      <c r="Y116" s="216" t="str">
        <f>IF($D116="","",IF(VLOOKUP($D116,'Avto. zavar. SŽ Infrastruktura'!$A$16:$P$34,COLUMN()-14,FALSE)=0,"",VLOOKUP($D116,'Avto. zavar. SŽ Infrastruktura'!$A$16:$P$34,COLUMN()-14,FALSE)))</f>
        <v/>
      </c>
      <c r="Z116" s="216" t="str">
        <f>IF($D116="","",IF(VLOOKUP($D116,'Avto. zavar. SŽ Infrastruktura'!$A$16:$P$34,COLUMN()-14,FALSE)=0,"",VLOOKUP($D116,'Avto. zavar. SŽ Infrastruktura'!$A$16:$P$34,COLUMN()-14,FALSE)))</f>
        <v/>
      </c>
      <c r="AA116" s="216" t="str">
        <f>IF($D116="","",IF(VLOOKUP($D116,'Avto. zavar. SŽ Infrastruktura'!$A$16:$P$34,COLUMN()-14,FALSE)=0,"",VLOOKUP($D116,'Avto. zavar. SŽ Infrastruktura'!$A$16:$P$34,COLUMN()-14,FALSE)))</f>
        <v/>
      </c>
      <c r="AB116" s="216" t="str">
        <f>IF($D116="","",IF(VLOOKUP($D116,'Avto. zavar. SŽ Infrastruktura'!$A$16:$P$34,COLUMN()-14,FALSE)=0,"",VLOOKUP($D116,'Avto. zavar. SŽ Infrastruktura'!$A$16:$P$34,COLUMN()-14,FALSE)))</f>
        <v/>
      </c>
      <c r="AC116" s="430" t="str">
        <f>IF($D116="","",IF(VLOOKUP($D116,'Avto. zavar. SŽ Infrastruktura'!$A$16:$P$34,COLUMN()-14,FALSE)=0,"",VLOOKUP($D116,'Avto. zavar. SŽ Infrastruktura'!$A$16:$P$34,COLUMN()-14,FALSE)))</f>
        <v/>
      </c>
      <c r="AD116" s="216" t="str">
        <f>IF($D116="","",IF(VLOOKUP($D116,'Avto. zavar. SŽ Infrastruktura'!$A$16:$P$34,COLUMN()-14,FALSE)=0,"",VLOOKUP($D116,'Avto. zavar. SŽ Infrastruktura'!$A$16:$P$34,COLUMN()-14,FALSE)))</f>
        <v/>
      </c>
      <c r="AE116" s="216">
        <f t="shared" si="14"/>
        <v>0</v>
      </c>
      <c r="AF116" s="190">
        <f t="shared" si="15"/>
        <v>0</v>
      </c>
      <c r="AG116" s="203"/>
      <c r="AK116" s="211"/>
    </row>
    <row r="117" spans="1:37" s="92" customFormat="1" ht="40" customHeight="1" x14ac:dyDescent="0.25">
      <c r="A117" s="289"/>
      <c r="B117" s="118">
        <v>104</v>
      </c>
      <c r="C117" s="291" t="s">
        <v>550</v>
      </c>
      <c r="D117" s="173" t="s">
        <v>244</v>
      </c>
      <c r="E117" s="118" t="s">
        <v>781</v>
      </c>
      <c r="F117" s="177" t="s">
        <v>120</v>
      </c>
      <c r="G117" s="177" t="s">
        <v>782</v>
      </c>
      <c r="H117" s="118" t="s">
        <v>783</v>
      </c>
      <c r="I117" s="118">
        <v>5</v>
      </c>
      <c r="J117" s="121">
        <v>2019</v>
      </c>
      <c r="K117" s="122">
        <v>55</v>
      </c>
      <c r="L117" s="440">
        <v>1461</v>
      </c>
      <c r="M117" s="122"/>
      <c r="N117" s="122"/>
      <c r="O117" s="123">
        <v>13560</v>
      </c>
      <c r="P117" s="332">
        <v>45839</v>
      </c>
      <c r="Q117" s="333">
        <v>46203</v>
      </c>
      <c r="R117" s="124">
        <f t="shared" ref="R117:R140" si="17">(Q117-P117)+1</f>
        <v>365</v>
      </c>
      <c r="S117" s="216" t="str">
        <f>IF($D117="","",IF(VLOOKUP($D117,'Avto. zavar. SŽ Infrastruktura'!$A$16:$P$34,COLUMN()-14,FALSE)=0,"",VLOOKUP($D117,'Avto. zavar. SŽ Infrastruktura'!$A$16:$P$34,COLUMN()-14,FALSE)))</f>
        <v/>
      </c>
      <c r="T117" s="216" t="str">
        <f>IF($D117="","",IF(VLOOKUP($D117,'Avto. zavar. SŽ Infrastruktura'!$A$16:$P$34,COLUMN()-14,FALSE)=0,"",VLOOKUP($D117,'Avto. zavar. SŽ Infrastruktura'!$A$16:$P$34,COLUMN()-14,FALSE)))</f>
        <v/>
      </c>
      <c r="U117" s="216" t="str">
        <f>IF($D117="","",IF(VLOOKUP($D117,'Avto. zavar. SŽ Infrastruktura'!$A$16:$P$34,COLUMN()-14,FALSE)=0,"",VLOOKUP($D117,'Avto. zavar. SŽ Infrastruktura'!$A$16:$P$34,COLUMN()-14,FALSE)))</f>
        <v/>
      </c>
      <c r="V117" s="216" t="str">
        <f>IF($D117="","",IF(VLOOKUP($D117,'Avto. zavar. SŽ Infrastruktura'!$A$16:$P$34,COLUMN()-14,FALSE)=0,"",VLOOKUP($D117,'Avto. zavar. SŽ Infrastruktura'!$A$16:$P$34,COLUMN()-14,FALSE)))</f>
        <v/>
      </c>
      <c r="W117" s="216" t="str">
        <f>IF($D117="","",IF(VLOOKUP($D117,'Avto. zavar. SŽ Infrastruktura'!$A$16:$P$34,COLUMN()-14,FALSE)=0,"",VLOOKUP($D117,'Avto. zavar. SŽ Infrastruktura'!$A$16:$P$34,COLUMN()-14,FALSE)))</f>
        <v/>
      </c>
      <c r="X117" s="216" t="str">
        <f>IF($D117="","",IF(VLOOKUP($D117,'Avto. zavar. SŽ Infrastruktura'!$A$16:$P$34,COLUMN()-14,FALSE)=0,"",VLOOKUP($D117,'Avto. zavar. SŽ Infrastruktura'!$A$16:$P$34,COLUMN()-14,FALSE)))</f>
        <v/>
      </c>
      <c r="Y117" s="216" t="str">
        <f>IF($D117="","",IF(VLOOKUP($D117,'Avto. zavar. SŽ Infrastruktura'!$A$16:$P$34,COLUMN()-14,FALSE)=0,"",VLOOKUP($D117,'Avto. zavar. SŽ Infrastruktura'!$A$16:$P$34,COLUMN()-14,FALSE)))</f>
        <v/>
      </c>
      <c r="Z117" s="216" t="str">
        <f>IF($D117="","",IF(VLOOKUP($D117,'Avto. zavar. SŽ Infrastruktura'!$A$16:$P$34,COLUMN()-14,FALSE)=0,"",VLOOKUP($D117,'Avto. zavar. SŽ Infrastruktura'!$A$16:$P$34,COLUMN()-14,FALSE)))</f>
        <v/>
      </c>
      <c r="AA117" s="216" t="str">
        <f>IF($D117="","",IF(VLOOKUP($D117,'Avto. zavar. SŽ Infrastruktura'!$A$16:$P$34,COLUMN()-14,FALSE)=0,"",VLOOKUP($D117,'Avto. zavar. SŽ Infrastruktura'!$A$16:$P$34,COLUMN()-14,FALSE)))</f>
        <v/>
      </c>
      <c r="AB117" s="216" t="str">
        <f>IF($D117="","",IF(VLOOKUP($D117,'Avto. zavar. SŽ Infrastruktura'!$A$16:$P$34,COLUMN()-14,FALSE)=0,"",VLOOKUP($D117,'Avto. zavar. SŽ Infrastruktura'!$A$16:$P$34,COLUMN()-14,FALSE)))</f>
        <v/>
      </c>
      <c r="AC117" s="430" t="str">
        <f>IF($D117="","",IF(VLOOKUP($D117,'Avto. zavar. SŽ Infrastruktura'!$A$16:$P$34,COLUMN()-14,FALSE)=0,"",VLOOKUP($D117,'Avto. zavar. SŽ Infrastruktura'!$A$16:$P$34,COLUMN()-14,FALSE)))</f>
        <v/>
      </c>
      <c r="AD117" s="216" t="str">
        <f>IF($D117="","",IF(VLOOKUP($D117,'Avto. zavar. SŽ Infrastruktura'!$A$16:$P$34,COLUMN()-14,FALSE)=0,"",VLOOKUP($D117,'Avto. zavar. SŽ Infrastruktura'!$A$16:$P$34,COLUMN()-14,FALSE)))</f>
        <v/>
      </c>
      <c r="AE117" s="216">
        <f t="shared" si="14"/>
        <v>0</v>
      </c>
      <c r="AF117" s="190">
        <f t="shared" si="15"/>
        <v>0</v>
      </c>
      <c r="AG117" s="203"/>
      <c r="AK117" s="211"/>
    </row>
    <row r="118" spans="1:37" s="92" customFormat="1" ht="40" customHeight="1" x14ac:dyDescent="0.25">
      <c r="A118" s="289"/>
      <c r="B118" s="118">
        <v>105</v>
      </c>
      <c r="C118" s="291" t="s">
        <v>550</v>
      </c>
      <c r="D118" s="173" t="s">
        <v>244</v>
      </c>
      <c r="E118" s="118" t="s">
        <v>784</v>
      </c>
      <c r="F118" s="177" t="s">
        <v>120</v>
      </c>
      <c r="G118" s="177" t="s">
        <v>782</v>
      </c>
      <c r="H118" s="118" t="s">
        <v>785</v>
      </c>
      <c r="I118" s="118">
        <v>5</v>
      </c>
      <c r="J118" s="121">
        <v>2019</v>
      </c>
      <c r="K118" s="122">
        <v>55</v>
      </c>
      <c r="L118" s="440">
        <v>1461</v>
      </c>
      <c r="M118" s="122"/>
      <c r="N118" s="122"/>
      <c r="O118" s="123">
        <v>13560</v>
      </c>
      <c r="P118" s="332">
        <v>45839</v>
      </c>
      <c r="Q118" s="333">
        <v>46203</v>
      </c>
      <c r="R118" s="124">
        <f t="shared" si="17"/>
        <v>365</v>
      </c>
      <c r="S118" s="216" t="str">
        <f>IF($D118="","",IF(VLOOKUP($D118,'Avto. zavar. SŽ Infrastruktura'!$A$16:$P$34,COLUMN()-14,FALSE)=0,"",VLOOKUP($D118,'Avto. zavar. SŽ Infrastruktura'!$A$16:$P$34,COLUMN()-14,FALSE)))</f>
        <v/>
      </c>
      <c r="T118" s="216" t="str">
        <f>IF($D118="","",IF(VLOOKUP($D118,'Avto. zavar. SŽ Infrastruktura'!$A$16:$P$34,COLUMN()-14,FALSE)=0,"",VLOOKUP($D118,'Avto. zavar. SŽ Infrastruktura'!$A$16:$P$34,COLUMN()-14,FALSE)))</f>
        <v/>
      </c>
      <c r="U118" s="216" t="str">
        <f>IF($D118="","",IF(VLOOKUP($D118,'Avto. zavar. SŽ Infrastruktura'!$A$16:$P$34,COLUMN()-14,FALSE)=0,"",VLOOKUP($D118,'Avto. zavar. SŽ Infrastruktura'!$A$16:$P$34,COLUMN()-14,FALSE)))</f>
        <v/>
      </c>
      <c r="V118" s="216" t="str">
        <f>IF($D118="","",IF(VLOOKUP($D118,'Avto. zavar. SŽ Infrastruktura'!$A$16:$P$34,COLUMN()-14,FALSE)=0,"",VLOOKUP($D118,'Avto. zavar. SŽ Infrastruktura'!$A$16:$P$34,COLUMN()-14,FALSE)))</f>
        <v/>
      </c>
      <c r="W118" s="216" t="str">
        <f>IF($D118="","",IF(VLOOKUP($D118,'Avto. zavar. SŽ Infrastruktura'!$A$16:$P$34,COLUMN()-14,FALSE)=0,"",VLOOKUP($D118,'Avto. zavar. SŽ Infrastruktura'!$A$16:$P$34,COLUMN()-14,FALSE)))</f>
        <v/>
      </c>
      <c r="X118" s="216" t="str">
        <f>IF($D118="","",IF(VLOOKUP($D118,'Avto. zavar. SŽ Infrastruktura'!$A$16:$P$34,COLUMN()-14,FALSE)=0,"",VLOOKUP($D118,'Avto. zavar. SŽ Infrastruktura'!$A$16:$P$34,COLUMN()-14,FALSE)))</f>
        <v/>
      </c>
      <c r="Y118" s="216" t="str">
        <f>IF($D118="","",IF(VLOOKUP($D118,'Avto. zavar. SŽ Infrastruktura'!$A$16:$P$34,COLUMN()-14,FALSE)=0,"",VLOOKUP($D118,'Avto. zavar. SŽ Infrastruktura'!$A$16:$P$34,COLUMN()-14,FALSE)))</f>
        <v/>
      </c>
      <c r="Z118" s="216" t="str">
        <f>IF($D118="","",IF(VLOOKUP($D118,'Avto. zavar. SŽ Infrastruktura'!$A$16:$P$34,COLUMN()-14,FALSE)=0,"",VLOOKUP($D118,'Avto. zavar. SŽ Infrastruktura'!$A$16:$P$34,COLUMN()-14,FALSE)))</f>
        <v/>
      </c>
      <c r="AA118" s="216" t="str">
        <f>IF($D118="","",IF(VLOOKUP($D118,'Avto. zavar. SŽ Infrastruktura'!$A$16:$P$34,COLUMN()-14,FALSE)=0,"",VLOOKUP($D118,'Avto. zavar. SŽ Infrastruktura'!$A$16:$P$34,COLUMN()-14,FALSE)))</f>
        <v/>
      </c>
      <c r="AB118" s="216" t="str">
        <f>IF($D118="","",IF(VLOOKUP($D118,'Avto. zavar. SŽ Infrastruktura'!$A$16:$P$34,COLUMN()-14,FALSE)=0,"",VLOOKUP($D118,'Avto. zavar. SŽ Infrastruktura'!$A$16:$P$34,COLUMN()-14,FALSE)))</f>
        <v/>
      </c>
      <c r="AC118" s="430" t="str">
        <f>IF($D118="","",IF(VLOOKUP($D118,'Avto. zavar. SŽ Infrastruktura'!$A$16:$P$34,COLUMN()-14,FALSE)=0,"",VLOOKUP($D118,'Avto. zavar. SŽ Infrastruktura'!$A$16:$P$34,COLUMN()-14,FALSE)))</f>
        <v/>
      </c>
      <c r="AD118" s="216" t="str">
        <f>IF($D118="","",IF(VLOOKUP($D118,'Avto. zavar. SŽ Infrastruktura'!$A$16:$P$34,COLUMN()-14,FALSE)=0,"",VLOOKUP($D118,'Avto. zavar. SŽ Infrastruktura'!$A$16:$P$34,COLUMN()-14,FALSE)))</f>
        <v/>
      </c>
      <c r="AE118" s="216">
        <f t="shared" si="14"/>
        <v>0</v>
      </c>
      <c r="AF118" s="190">
        <f t="shared" si="15"/>
        <v>0</v>
      </c>
      <c r="AG118" s="203"/>
      <c r="AK118" s="211"/>
    </row>
    <row r="119" spans="1:37" s="92" customFormat="1" ht="40" customHeight="1" x14ac:dyDescent="0.25">
      <c r="A119" s="289"/>
      <c r="B119" s="118">
        <f>MAX($B$14:B118)+1</f>
        <v>106</v>
      </c>
      <c r="C119" s="291" t="s">
        <v>550</v>
      </c>
      <c r="D119" s="173" t="s">
        <v>244</v>
      </c>
      <c r="E119" s="118" t="s">
        <v>786</v>
      </c>
      <c r="F119" s="177" t="s">
        <v>120</v>
      </c>
      <c r="G119" s="177" t="s">
        <v>782</v>
      </c>
      <c r="H119" s="118" t="s">
        <v>787</v>
      </c>
      <c r="I119" s="118">
        <v>5</v>
      </c>
      <c r="J119" s="121">
        <v>2019</v>
      </c>
      <c r="K119" s="122">
        <v>55</v>
      </c>
      <c r="L119" s="440">
        <v>1461</v>
      </c>
      <c r="M119" s="122"/>
      <c r="N119" s="122"/>
      <c r="O119" s="123">
        <v>13560</v>
      </c>
      <c r="P119" s="332">
        <v>45839</v>
      </c>
      <c r="Q119" s="333">
        <v>46203</v>
      </c>
      <c r="R119" s="124">
        <f t="shared" si="17"/>
        <v>365</v>
      </c>
      <c r="S119" s="216" t="str">
        <f>IF($D119="","",IF(VLOOKUP($D119,'Avto. zavar. SŽ Infrastruktura'!$A$16:$P$34,COLUMN()-14,FALSE)=0,"",VLOOKUP($D119,'Avto. zavar. SŽ Infrastruktura'!$A$16:$P$34,COLUMN()-14,FALSE)))</f>
        <v/>
      </c>
      <c r="T119" s="216" t="str">
        <f>IF($D119="","",IF(VLOOKUP($D119,'Avto. zavar. SŽ Infrastruktura'!$A$16:$P$34,COLUMN()-14,FALSE)=0,"",VLOOKUP($D119,'Avto. zavar. SŽ Infrastruktura'!$A$16:$P$34,COLUMN()-14,FALSE)))</f>
        <v/>
      </c>
      <c r="U119" s="216" t="str">
        <f>IF($D119="","",IF(VLOOKUP($D119,'Avto. zavar. SŽ Infrastruktura'!$A$16:$P$34,COLUMN()-14,FALSE)=0,"",VLOOKUP($D119,'Avto. zavar. SŽ Infrastruktura'!$A$16:$P$34,COLUMN()-14,FALSE)))</f>
        <v/>
      </c>
      <c r="V119" s="216" t="str">
        <f>IF($D119="","",IF(VLOOKUP($D119,'Avto. zavar. SŽ Infrastruktura'!$A$16:$P$34,COLUMN()-14,FALSE)=0,"",VLOOKUP($D119,'Avto. zavar. SŽ Infrastruktura'!$A$16:$P$34,COLUMN()-14,FALSE)))</f>
        <v/>
      </c>
      <c r="W119" s="216" t="str">
        <f>IF($D119="","",IF(VLOOKUP($D119,'Avto. zavar. SŽ Infrastruktura'!$A$16:$P$34,COLUMN()-14,FALSE)=0,"",VLOOKUP($D119,'Avto. zavar. SŽ Infrastruktura'!$A$16:$P$34,COLUMN()-14,FALSE)))</f>
        <v/>
      </c>
      <c r="X119" s="216" t="str">
        <f>IF($D119="","",IF(VLOOKUP($D119,'Avto. zavar. SŽ Infrastruktura'!$A$16:$P$34,COLUMN()-14,FALSE)=0,"",VLOOKUP($D119,'Avto. zavar. SŽ Infrastruktura'!$A$16:$P$34,COLUMN()-14,FALSE)))</f>
        <v/>
      </c>
      <c r="Y119" s="216" t="str">
        <f>IF($D119="","",IF(VLOOKUP($D119,'Avto. zavar. SŽ Infrastruktura'!$A$16:$P$34,COLUMN()-14,FALSE)=0,"",VLOOKUP($D119,'Avto. zavar. SŽ Infrastruktura'!$A$16:$P$34,COLUMN()-14,FALSE)))</f>
        <v/>
      </c>
      <c r="Z119" s="216" t="str">
        <f>IF($D119="","",IF(VLOOKUP($D119,'Avto. zavar. SŽ Infrastruktura'!$A$16:$P$34,COLUMN()-14,FALSE)=0,"",VLOOKUP($D119,'Avto. zavar. SŽ Infrastruktura'!$A$16:$P$34,COLUMN()-14,FALSE)))</f>
        <v/>
      </c>
      <c r="AA119" s="216" t="str">
        <f>IF($D119="","",IF(VLOOKUP($D119,'Avto. zavar. SŽ Infrastruktura'!$A$16:$P$34,COLUMN()-14,FALSE)=0,"",VLOOKUP($D119,'Avto. zavar. SŽ Infrastruktura'!$A$16:$P$34,COLUMN()-14,FALSE)))</f>
        <v/>
      </c>
      <c r="AB119" s="216" t="str">
        <f>IF($D119="","",IF(VLOOKUP($D119,'Avto. zavar. SŽ Infrastruktura'!$A$16:$P$34,COLUMN()-14,FALSE)=0,"",VLOOKUP($D119,'Avto. zavar. SŽ Infrastruktura'!$A$16:$P$34,COLUMN()-14,FALSE)))</f>
        <v/>
      </c>
      <c r="AC119" s="430" t="str">
        <f>IF($D119="","",IF(VLOOKUP($D119,'Avto. zavar. SŽ Infrastruktura'!$A$16:$P$34,COLUMN()-14,FALSE)=0,"",VLOOKUP($D119,'Avto. zavar. SŽ Infrastruktura'!$A$16:$P$34,COLUMN()-14,FALSE)))</f>
        <v/>
      </c>
      <c r="AD119" s="216" t="str">
        <f>IF($D119="","",IF(VLOOKUP($D119,'Avto. zavar. SŽ Infrastruktura'!$A$16:$P$34,COLUMN()-14,FALSE)=0,"",VLOOKUP($D119,'Avto. zavar. SŽ Infrastruktura'!$A$16:$P$34,COLUMN()-14,FALSE)))</f>
        <v/>
      </c>
      <c r="AE119" s="216">
        <f t="shared" si="14"/>
        <v>0</v>
      </c>
      <c r="AF119" s="190">
        <f t="shared" si="15"/>
        <v>0</v>
      </c>
      <c r="AG119" s="203"/>
      <c r="AK119" s="211"/>
    </row>
    <row r="120" spans="1:37" s="92" customFormat="1" ht="40" customHeight="1" x14ac:dyDescent="0.25">
      <c r="A120" s="289"/>
      <c r="B120" s="118">
        <f>MAX($B$14:B119)+1</f>
        <v>107</v>
      </c>
      <c r="C120" s="291" t="s">
        <v>550</v>
      </c>
      <c r="D120" s="173" t="s">
        <v>244</v>
      </c>
      <c r="E120" s="118" t="s">
        <v>788</v>
      </c>
      <c r="F120" s="177" t="s">
        <v>120</v>
      </c>
      <c r="G120" s="177" t="s">
        <v>789</v>
      </c>
      <c r="H120" s="118" t="s">
        <v>790</v>
      </c>
      <c r="I120" s="118">
        <v>5</v>
      </c>
      <c r="J120" s="121">
        <v>2019</v>
      </c>
      <c r="K120" s="122">
        <v>85</v>
      </c>
      <c r="L120" s="440">
        <v>1461</v>
      </c>
      <c r="M120" s="122"/>
      <c r="N120" s="122"/>
      <c r="O120" s="123">
        <f>18140+(17790*0)</f>
        <v>18140</v>
      </c>
      <c r="P120" s="332">
        <v>45839</v>
      </c>
      <c r="Q120" s="333">
        <v>46203</v>
      </c>
      <c r="R120" s="124">
        <f t="shared" si="17"/>
        <v>365</v>
      </c>
      <c r="S120" s="216" t="str">
        <f>IF($D120="","",IF(VLOOKUP($D120,'Avto. zavar. SŽ Infrastruktura'!$A$16:$P$34,COLUMN()-14,FALSE)=0,"",VLOOKUP($D120,'Avto. zavar. SŽ Infrastruktura'!$A$16:$P$34,COLUMN()-14,FALSE)))</f>
        <v/>
      </c>
      <c r="T120" s="216" t="str">
        <f>IF($D120="","",IF(VLOOKUP($D120,'Avto. zavar. SŽ Infrastruktura'!$A$16:$P$34,COLUMN()-14,FALSE)=0,"",VLOOKUP($D120,'Avto. zavar. SŽ Infrastruktura'!$A$16:$P$34,COLUMN()-14,FALSE)))</f>
        <v/>
      </c>
      <c r="U120" s="216" t="str">
        <f>IF($D120="","",IF(VLOOKUP($D120,'Avto. zavar. SŽ Infrastruktura'!$A$16:$P$34,COLUMN()-14,FALSE)=0,"",VLOOKUP($D120,'Avto. zavar. SŽ Infrastruktura'!$A$16:$P$34,COLUMN()-14,FALSE)))</f>
        <v/>
      </c>
      <c r="V120" s="216" t="str">
        <f>IF($D120="","",IF(VLOOKUP($D120,'Avto. zavar. SŽ Infrastruktura'!$A$16:$P$34,COLUMN()-14,FALSE)=0,"",VLOOKUP($D120,'Avto. zavar. SŽ Infrastruktura'!$A$16:$P$34,COLUMN()-14,FALSE)))</f>
        <v/>
      </c>
      <c r="W120" s="216" t="str">
        <f>IF($D120="","",IF(VLOOKUP($D120,'Avto. zavar. SŽ Infrastruktura'!$A$16:$P$34,COLUMN()-14,FALSE)=0,"",VLOOKUP($D120,'Avto. zavar. SŽ Infrastruktura'!$A$16:$P$34,COLUMN()-14,FALSE)))</f>
        <v/>
      </c>
      <c r="X120" s="216" t="str">
        <f>IF($D120="","",IF(VLOOKUP($D120,'Avto. zavar. SŽ Infrastruktura'!$A$16:$P$34,COLUMN()-14,FALSE)=0,"",VLOOKUP($D120,'Avto. zavar. SŽ Infrastruktura'!$A$16:$P$34,COLUMN()-14,FALSE)))</f>
        <v/>
      </c>
      <c r="Y120" s="216" t="str">
        <f>IF($D120="","",IF(VLOOKUP($D120,'Avto. zavar. SŽ Infrastruktura'!$A$16:$P$34,COLUMN()-14,FALSE)=0,"",VLOOKUP($D120,'Avto. zavar. SŽ Infrastruktura'!$A$16:$P$34,COLUMN()-14,FALSE)))</f>
        <v/>
      </c>
      <c r="Z120" s="216" t="str">
        <f>IF($D120="","",IF(VLOOKUP($D120,'Avto. zavar. SŽ Infrastruktura'!$A$16:$P$34,COLUMN()-14,FALSE)=0,"",VLOOKUP($D120,'Avto. zavar. SŽ Infrastruktura'!$A$16:$P$34,COLUMN()-14,FALSE)))</f>
        <v/>
      </c>
      <c r="AA120" s="216" t="str">
        <f>IF($D120="","",IF(VLOOKUP($D120,'Avto. zavar. SŽ Infrastruktura'!$A$16:$P$34,COLUMN()-14,FALSE)=0,"",VLOOKUP($D120,'Avto. zavar. SŽ Infrastruktura'!$A$16:$P$34,COLUMN()-14,FALSE)))</f>
        <v/>
      </c>
      <c r="AB120" s="216" t="str">
        <f>IF($D120="","",IF(VLOOKUP($D120,'Avto. zavar. SŽ Infrastruktura'!$A$16:$P$34,COLUMN()-14,FALSE)=0,"",VLOOKUP($D120,'Avto. zavar. SŽ Infrastruktura'!$A$16:$P$34,COLUMN()-14,FALSE)))</f>
        <v/>
      </c>
      <c r="AC120" s="430" t="str">
        <f>IF($D120="","",IF(VLOOKUP($D120,'Avto. zavar. SŽ Infrastruktura'!$A$16:$P$34,COLUMN()-14,FALSE)=0,"",VLOOKUP($D120,'Avto. zavar. SŽ Infrastruktura'!$A$16:$P$34,COLUMN()-14,FALSE)))</f>
        <v/>
      </c>
      <c r="AD120" s="216" t="str">
        <f>IF($D120="","",IF(VLOOKUP($D120,'Avto. zavar. SŽ Infrastruktura'!$A$16:$P$34,COLUMN()-14,FALSE)=0,"",VLOOKUP($D120,'Avto. zavar. SŽ Infrastruktura'!$A$16:$P$34,COLUMN()-14,FALSE)))</f>
        <v/>
      </c>
      <c r="AE120" s="216">
        <f t="shared" si="14"/>
        <v>0</v>
      </c>
      <c r="AF120" s="190">
        <f t="shared" si="15"/>
        <v>0</v>
      </c>
      <c r="AG120" s="203"/>
      <c r="AK120" s="211"/>
    </row>
    <row r="121" spans="1:37" s="92" customFormat="1" ht="40" customHeight="1" x14ac:dyDescent="0.25">
      <c r="A121" s="289"/>
      <c r="B121" s="118">
        <f>MAX($B$14:B120)+1</f>
        <v>108</v>
      </c>
      <c r="C121" s="291" t="s">
        <v>550</v>
      </c>
      <c r="D121" s="173" t="s">
        <v>243</v>
      </c>
      <c r="E121" s="118" t="s">
        <v>791</v>
      </c>
      <c r="F121" s="177" t="s">
        <v>131</v>
      </c>
      <c r="G121" s="177" t="s">
        <v>792</v>
      </c>
      <c r="H121" s="118" t="s">
        <v>793</v>
      </c>
      <c r="I121" s="118">
        <v>5</v>
      </c>
      <c r="J121" s="121">
        <v>2019</v>
      </c>
      <c r="K121" s="122">
        <v>110</v>
      </c>
      <c r="L121" s="440">
        <v>1749</v>
      </c>
      <c r="M121" s="122"/>
      <c r="N121" s="122"/>
      <c r="O121" s="123">
        <f>29020+(28220*0)</f>
        <v>29020</v>
      </c>
      <c r="P121" s="332">
        <v>45839</v>
      </c>
      <c r="Q121" s="333">
        <v>46203</v>
      </c>
      <c r="R121" s="124">
        <f t="shared" si="17"/>
        <v>365</v>
      </c>
      <c r="S121" s="216" t="str">
        <f>IF($D121="","",IF(VLOOKUP($D121,'Avto. zavar. SŽ Infrastruktura'!$A$16:$P$34,COLUMN()-14,FALSE)=0,"",VLOOKUP($D121,'Avto. zavar. SŽ Infrastruktura'!$A$16:$P$34,COLUMN()-14,FALSE)))</f>
        <v/>
      </c>
      <c r="T121" s="216" t="str">
        <f>IF($D121="","",IF(VLOOKUP($D121,'Avto. zavar. SŽ Infrastruktura'!$A$16:$P$34,COLUMN()-14,FALSE)=0,"",VLOOKUP($D121,'Avto. zavar. SŽ Infrastruktura'!$A$16:$P$34,COLUMN()-14,FALSE)))</f>
        <v/>
      </c>
      <c r="U121" s="216" t="str">
        <f>IF($D121="","",IF(VLOOKUP($D121,'Avto. zavar. SŽ Infrastruktura'!$A$16:$P$34,COLUMN()-14,FALSE)=0,"",VLOOKUP($D121,'Avto. zavar. SŽ Infrastruktura'!$A$16:$P$34,COLUMN()-14,FALSE)))</f>
        <v/>
      </c>
      <c r="V121" s="216" t="str">
        <f>IF($D121="","",IF(VLOOKUP($D121,'Avto. zavar. SŽ Infrastruktura'!$A$16:$P$34,COLUMN()-14,FALSE)=0,"",VLOOKUP($D121,'Avto. zavar. SŽ Infrastruktura'!$A$16:$P$34,COLUMN()-14,FALSE)))</f>
        <v/>
      </c>
      <c r="W121" s="216" t="str">
        <f>IF($D121="","",IF(VLOOKUP($D121,'Avto. zavar. SŽ Infrastruktura'!$A$16:$P$34,COLUMN()-14,FALSE)=0,"",VLOOKUP($D121,'Avto. zavar. SŽ Infrastruktura'!$A$16:$P$34,COLUMN()-14,FALSE)))</f>
        <v/>
      </c>
      <c r="X121" s="216" t="str">
        <f>IF($D121="","",IF(VLOOKUP($D121,'Avto. zavar. SŽ Infrastruktura'!$A$16:$P$34,COLUMN()-14,FALSE)=0,"",VLOOKUP($D121,'Avto. zavar. SŽ Infrastruktura'!$A$16:$P$34,COLUMN()-14,FALSE)))</f>
        <v/>
      </c>
      <c r="Y121" s="216" t="str">
        <f>IF($D121="","",IF(VLOOKUP($D121,'Avto. zavar. SŽ Infrastruktura'!$A$16:$P$34,COLUMN()-14,FALSE)=0,"",VLOOKUP($D121,'Avto. zavar. SŽ Infrastruktura'!$A$16:$P$34,COLUMN()-14,FALSE)))</f>
        <v/>
      </c>
      <c r="Z121" s="216" t="str">
        <f>IF($D121="","",IF(VLOOKUP($D121,'Avto. zavar. SŽ Infrastruktura'!$A$16:$P$34,COLUMN()-14,FALSE)=0,"",VLOOKUP($D121,'Avto. zavar. SŽ Infrastruktura'!$A$16:$P$34,COLUMN()-14,FALSE)))</f>
        <v/>
      </c>
      <c r="AA121" s="216" t="str">
        <f>IF($D121="","",IF(VLOOKUP($D121,'Avto. zavar. SŽ Infrastruktura'!$A$16:$P$34,COLUMN()-14,FALSE)=0,"",VLOOKUP($D121,'Avto. zavar. SŽ Infrastruktura'!$A$16:$P$34,COLUMN()-14,FALSE)))</f>
        <v/>
      </c>
      <c r="AB121" s="216" t="str">
        <f>IF($D121="","",IF(VLOOKUP($D121,'Avto. zavar. SŽ Infrastruktura'!$A$16:$P$34,COLUMN()-14,FALSE)=0,"",VLOOKUP($D121,'Avto. zavar. SŽ Infrastruktura'!$A$16:$P$34,COLUMN()-14,FALSE)))</f>
        <v/>
      </c>
      <c r="AC121" s="430" t="str">
        <f>IF($D121="","",IF(VLOOKUP($D121,'Avto. zavar. SŽ Infrastruktura'!$A$16:$P$34,COLUMN()-14,FALSE)=0,"",VLOOKUP($D121,'Avto. zavar. SŽ Infrastruktura'!$A$16:$P$34,COLUMN()-14,FALSE)))</f>
        <v/>
      </c>
      <c r="AD121" s="216" t="str">
        <f>IF($D121="","",IF(VLOOKUP($D121,'Avto. zavar. SŽ Infrastruktura'!$A$16:$P$34,COLUMN()-14,FALSE)=0,"",VLOOKUP($D121,'Avto. zavar. SŽ Infrastruktura'!$A$16:$P$34,COLUMN()-14,FALSE)))</f>
        <v/>
      </c>
      <c r="AE121" s="216">
        <f t="shared" si="14"/>
        <v>0</v>
      </c>
      <c r="AF121" s="190">
        <f t="shared" si="15"/>
        <v>0</v>
      </c>
      <c r="AG121" s="203"/>
      <c r="AK121" s="211"/>
    </row>
    <row r="122" spans="1:37" s="92" customFormat="1" ht="40" customHeight="1" x14ac:dyDescent="0.25">
      <c r="A122" s="289"/>
      <c r="B122" s="118">
        <f>MAX($B$14:B121)+1</f>
        <v>109</v>
      </c>
      <c r="C122" s="291" t="s">
        <v>550</v>
      </c>
      <c r="D122" s="173" t="s">
        <v>243</v>
      </c>
      <c r="E122" s="118" t="s">
        <v>794</v>
      </c>
      <c r="F122" s="177" t="s">
        <v>131</v>
      </c>
      <c r="G122" s="177" t="s">
        <v>792</v>
      </c>
      <c r="H122" s="118" t="s">
        <v>795</v>
      </c>
      <c r="I122" s="118">
        <v>5</v>
      </c>
      <c r="J122" s="121">
        <v>2019</v>
      </c>
      <c r="K122" s="122">
        <v>110</v>
      </c>
      <c r="L122" s="440">
        <v>1749</v>
      </c>
      <c r="M122" s="122"/>
      <c r="N122" s="122"/>
      <c r="O122" s="123">
        <f>29020+(28220*0)</f>
        <v>29020</v>
      </c>
      <c r="P122" s="332">
        <v>45839</v>
      </c>
      <c r="Q122" s="333">
        <v>46203</v>
      </c>
      <c r="R122" s="124">
        <f t="shared" si="17"/>
        <v>365</v>
      </c>
      <c r="S122" s="216" t="str">
        <f>IF($D122="","",IF(VLOOKUP($D122,'Avto. zavar. SŽ Infrastruktura'!$A$16:$P$34,COLUMN()-14,FALSE)=0,"",VLOOKUP($D122,'Avto. zavar. SŽ Infrastruktura'!$A$16:$P$34,COLUMN()-14,FALSE)))</f>
        <v/>
      </c>
      <c r="T122" s="216" t="str">
        <f>IF($D122="","",IF(VLOOKUP($D122,'Avto. zavar. SŽ Infrastruktura'!$A$16:$P$34,COLUMN()-14,FALSE)=0,"",VLOOKUP($D122,'Avto. zavar. SŽ Infrastruktura'!$A$16:$P$34,COLUMN()-14,FALSE)))</f>
        <v/>
      </c>
      <c r="U122" s="216" t="str">
        <f>IF($D122="","",IF(VLOOKUP($D122,'Avto. zavar. SŽ Infrastruktura'!$A$16:$P$34,COLUMN()-14,FALSE)=0,"",VLOOKUP($D122,'Avto. zavar. SŽ Infrastruktura'!$A$16:$P$34,COLUMN()-14,FALSE)))</f>
        <v/>
      </c>
      <c r="V122" s="216" t="str">
        <f>IF($D122="","",IF(VLOOKUP($D122,'Avto. zavar. SŽ Infrastruktura'!$A$16:$P$34,COLUMN()-14,FALSE)=0,"",VLOOKUP($D122,'Avto. zavar. SŽ Infrastruktura'!$A$16:$P$34,COLUMN()-14,FALSE)))</f>
        <v/>
      </c>
      <c r="W122" s="216" t="str">
        <f>IF($D122="","",IF(VLOOKUP($D122,'Avto. zavar. SŽ Infrastruktura'!$A$16:$P$34,COLUMN()-14,FALSE)=0,"",VLOOKUP($D122,'Avto. zavar. SŽ Infrastruktura'!$A$16:$P$34,COLUMN()-14,FALSE)))</f>
        <v/>
      </c>
      <c r="X122" s="216" t="str">
        <f>IF($D122="","",IF(VLOOKUP($D122,'Avto. zavar. SŽ Infrastruktura'!$A$16:$P$34,COLUMN()-14,FALSE)=0,"",VLOOKUP($D122,'Avto. zavar. SŽ Infrastruktura'!$A$16:$P$34,COLUMN()-14,FALSE)))</f>
        <v/>
      </c>
      <c r="Y122" s="216" t="str">
        <f>IF($D122="","",IF(VLOOKUP($D122,'Avto. zavar. SŽ Infrastruktura'!$A$16:$P$34,COLUMN()-14,FALSE)=0,"",VLOOKUP($D122,'Avto. zavar. SŽ Infrastruktura'!$A$16:$P$34,COLUMN()-14,FALSE)))</f>
        <v/>
      </c>
      <c r="Z122" s="216" t="str">
        <f>IF($D122="","",IF(VLOOKUP($D122,'Avto. zavar. SŽ Infrastruktura'!$A$16:$P$34,COLUMN()-14,FALSE)=0,"",VLOOKUP($D122,'Avto. zavar. SŽ Infrastruktura'!$A$16:$P$34,COLUMN()-14,FALSE)))</f>
        <v/>
      </c>
      <c r="AA122" s="216" t="str">
        <f>IF($D122="","",IF(VLOOKUP($D122,'Avto. zavar. SŽ Infrastruktura'!$A$16:$P$34,COLUMN()-14,FALSE)=0,"",VLOOKUP($D122,'Avto. zavar. SŽ Infrastruktura'!$A$16:$P$34,COLUMN()-14,FALSE)))</f>
        <v/>
      </c>
      <c r="AB122" s="216" t="str">
        <f>IF($D122="","",IF(VLOOKUP($D122,'Avto. zavar. SŽ Infrastruktura'!$A$16:$P$34,COLUMN()-14,FALSE)=0,"",VLOOKUP($D122,'Avto. zavar. SŽ Infrastruktura'!$A$16:$P$34,COLUMN()-14,FALSE)))</f>
        <v/>
      </c>
      <c r="AC122" s="430" t="str">
        <f>IF($D122="","",IF(VLOOKUP($D122,'Avto. zavar. SŽ Infrastruktura'!$A$16:$P$34,COLUMN()-14,FALSE)=0,"",VLOOKUP($D122,'Avto. zavar. SŽ Infrastruktura'!$A$16:$P$34,COLUMN()-14,FALSE)))</f>
        <v/>
      </c>
      <c r="AD122" s="216" t="str">
        <f>IF($D122="","",IF(VLOOKUP($D122,'Avto. zavar. SŽ Infrastruktura'!$A$16:$P$34,COLUMN()-14,FALSE)=0,"",VLOOKUP($D122,'Avto. zavar. SŽ Infrastruktura'!$A$16:$P$34,COLUMN()-14,FALSE)))</f>
        <v/>
      </c>
      <c r="AE122" s="216">
        <f t="shared" si="14"/>
        <v>0</v>
      </c>
      <c r="AF122" s="190">
        <f t="shared" si="15"/>
        <v>0</v>
      </c>
      <c r="AG122" s="203"/>
      <c r="AK122" s="211"/>
    </row>
    <row r="123" spans="1:37" s="92" customFormat="1" ht="40" customHeight="1" x14ac:dyDescent="0.25">
      <c r="A123" s="289"/>
      <c r="B123" s="118">
        <f>MAX($B$14:B122)+1</f>
        <v>110</v>
      </c>
      <c r="C123" s="291" t="s">
        <v>550</v>
      </c>
      <c r="D123" s="173" t="s">
        <v>244</v>
      </c>
      <c r="E123" s="118" t="s">
        <v>796</v>
      </c>
      <c r="F123" s="177" t="s">
        <v>120</v>
      </c>
      <c r="G123" s="177" t="s">
        <v>782</v>
      </c>
      <c r="H123" s="118" t="s">
        <v>797</v>
      </c>
      <c r="I123" s="118">
        <v>5</v>
      </c>
      <c r="J123" s="121">
        <v>2019</v>
      </c>
      <c r="K123" s="122">
        <v>55</v>
      </c>
      <c r="L123" s="440">
        <v>1461</v>
      </c>
      <c r="M123" s="122"/>
      <c r="N123" s="122"/>
      <c r="O123" s="123">
        <v>13560</v>
      </c>
      <c r="P123" s="332">
        <v>45839</v>
      </c>
      <c r="Q123" s="333">
        <v>46203</v>
      </c>
      <c r="R123" s="124">
        <f t="shared" si="17"/>
        <v>365</v>
      </c>
      <c r="S123" s="216" t="str">
        <f>IF($D123="","",IF(VLOOKUP($D123,'Avto. zavar. SŽ Infrastruktura'!$A$16:$P$34,COLUMN()-14,FALSE)=0,"",VLOOKUP($D123,'Avto. zavar. SŽ Infrastruktura'!$A$16:$P$34,COLUMN()-14,FALSE)))</f>
        <v/>
      </c>
      <c r="T123" s="216" t="str">
        <f>IF($D123="","",IF(VLOOKUP($D123,'Avto. zavar. SŽ Infrastruktura'!$A$16:$P$34,COLUMN()-14,FALSE)=0,"",VLOOKUP($D123,'Avto. zavar. SŽ Infrastruktura'!$A$16:$P$34,COLUMN()-14,FALSE)))</f>
        <v/>
      </c>
      <c r="U123" s="216" t="str">
        <f>IF($D123="","",IF(VLOOKUP($D123,'Avto. zavar. SŽ Infrastruktura'!$A$16:$P$34,COLUMN()-14,FALSE)=0,"",VLOOKUP($D123,'Avto. zavar. SŽ Infrastruktura'!$A$16:$P$34,COLUMN()-14,FALSE)))</f>
        <v/>
      </c>
      <c r="V123" s="216" t="str">
        <f>IF($D123="","",IF(VLOOKUP($D123,'Avto. zavar. SŽ Infrastruktura'!$A$16:$P$34,COLUMN()-14,FALSE)=0,"",VLOOKUP($D123,'Avto. zavar. SŽ Infrastruktura'!$A$16:$P$34,COLUMN()-14,FALSE)))</f>
        <v/>
      </c>
      <c r="W123" s="216" t="str">
        <f>IF($D123="","",IF(VLOOKUP($D123,'Avto. zavar. SŽ Infrastruktura'!$A$16:$P$34,COLUMN()-14,FALSE)=0,"",VLOOKUP($D123,'Avto. zavar. SŽ Infrastruktura'!$A$16:$P$34,COLUMN()-14,FALSE)))</f>
        <v/>
      </c>
      <c r="X123" s="216" t="str">
        <f>IF($D123="","",IF(VLOOKUP($D123,'Avto. zavar. SŽ Infrastruktura'!$A$16:$P$34,COLUMN()-14,FALSE)=0,"",VLOOKUP($D123,'Avto. zavar. SŽ Infrastruktura'!$A$16:$P$34,COLUMN()-14,FALSE)))</f>
        <v/>
      </c>
      <c r="Y123" s="216" t="str">
        <f>IF($D123="","",IF(VLOOKUP($D123,'Avto. zavar. SŽ Infrastruktura'!$A$16:$P$34,COLUMN()-14,FALSE)=0,"",VLOOKUP($D123,'Avto. zavar. SŽ Infrastruktura'!$A$16:$P$34,COLUMN()-14,FALSE)))</f>
        <v/>
      </c>
      <c r="Z123" s="216" t="str">
        <f>IF($D123="","",IF(VLOOKUP($D123,'Avto. zavar. SŽ Infrastruktura'!$A$16:$P$34,COLUMN()-14,FALSE)=0,"",VLOOKUP($D123,'Avto. zavar. SŽ Infrastruktura'!$A$16:$P$34,COLUMN()-14,FALSE)))</f>
        <v/>
      </c>
      <c r="AA123" s="216" t="str">
        <f>IF($D123="","",IF(VLOOKUP($D123,'Avto. zavar. SŽ Infrastruktura'!$A$16:$P$34,COLUMN()-14,FALSE)=0,"",VLOOKUP($D123,'Avto. zavar. SŽ Infrastruktura'!$A$16:$P$34,COLUMN()-14,FALSE)))</f>
        <v/>
      </c>
      <c r="AB123" s="216" t="str">
        <f>IF($D123="","",IF(VLOOKUP($D123,'Avto. zavar. SŽ Infrastruktura'!$A$16:$P$34,COLUMN()-14,FALSE)=0,"",VLOOKUP($D123,'Avto. zavar. SŽ Infrastruktura'!$A$16:$P$34,COLUMN()-14,FALSE)))</f>
        <v/>
      </c>
      <c r="AC123" s="430" t="str">
        <f>IF($D123="","",IF(VLOOKUP($D123,'Avto. zavar. SŽ Infrastruktura'!$A$16:$P$34,COLUMN()-14,FALSE)=0,"",VLOOKUP($D123,'Avto. zavar. SŽ Infrastruktura'!$A$16:$P$34,COLUMN()-14,FALSE)))</f>
        <v/>
      </c>
      <c r="AD123" s="216" t="str">
        <f>IF($D123="","",IF(VLOOKUP($D123,'Avto. zavar. SŽ Infrastruktura'!$A$16:$P$34,COLUMN()-14,FALSE)=0,"",VLOOKUP($D123,'Avto. zavar. SŽ Infrastruktura'!$A$16:$P$34,COLUMN()-14,FALSE)))</f>
        <v/>
      </c>
      <c r="AE123" s="216">
        <f t="shared" si="14"/>
        <v>0</v>
      </c>
      <c r="AF123" s="190">
        <f t="shared" si="15"/>
        <v>0</v>
      </c>
      <c r="AG123" s="203"/>
      <c r="AK123" s="211"/>
    </row>
    <row r="124" spans="1:37" s="92" customFormat="1" ht="40" customHeight="1" x14ac:dyDescent="0.25">
      <c r="A124" s="289"/>
      <c r="B124" s="118">
        <f>MAX($B$14:B123)+1</f>
        <v>111</v>
      </c>
      <c r="C124" s="291" t="s">
        <v>550</v>
      </c>
      <c r="D124" s="173" t="s">
        <v>244</v>
      </c>
      <c r="E124" s="118" t="s">
        <v>798</v>
      </c>
      <c r="F124" s="177" t="s">
        <v>120</v>
      </c>
      <c r="G124" s="177" t="s">
        <v>789</v>
      </c>
      <c r="H124" s="118" t="s">
        <v>799</v>
      </c>
      <c r="I124" s="118">
        <v>5</v>
      </c>
      <c r="J124" s="121">
        <v>2019</v>
      </c>
      <c r="K124" s="122">
        <v>85</v>
      </c>
      <c r="L124" s="440">
        <v>1461</v>
      </c>
      <c r="M124" s="122"/>
      <c r="N124" s="122"/>
      <c r="O124" s="123">
        <f>18140+(17790*0)</f>
        <v>18140</v>
      </c>
      <c r="P124" s="332">
        <v>45839</v>
      </c>
      <c r="Q124" s="333">
        <v>46203</v>
      </c>
      <c r="R124" s="124">
        <f t="shared" si="17"/>
        <v>365</v>
      </c>
      <c r="S124" s="216" t="str">
        <f>IF($D124="","",IF(VLOOKUP($D124,'Avto. zavar. SŽ Infrastruktura'!$A$16:$P$34,COLUMN()-14,FALSE)=0,"",VLOOKUP($D124,'Avto. zavar. SŽ Infrastruktura'!$A$16:$P$34,COLUMN()-14,FALSE)))</f>
        <v/>
      </c>
      <c r="T124" s="216" t="str">
        <f>IF($D124="","",IF(VLOOKUP($D124,'Avto. zavar. SŽ Infrastruktura'!$A$16:$P$34,COLUMN()-14,FALSE)=0,"",VLOOKUP($D124,'Avto. zavar. SŽ Infrastruktura'!$A$16:$P$34,COLUMN()-14,FALSE)))</f>
        <v/>
      </c>
      <c r="U124" s="216" t="str">
        <f>IF($D124="","",IF(VLOOKUP($D124,'Avto. zavar. SŽ Infrastruktura'!$A$16:$P$34,COLUMN()-14,FALSE)=0,"",VLOOKUP($D124,'Avto. zavar. SŽ Infrastruktura'!$A$16:$P$34,COLUMN()-14,FALSE)))</f>
        <v/>
      </c>
      <c r="V124" s="216" t="str">
        <f>IF($D124="","",IF(VLOOKUP($D124,'Avto. zavar. SŽ Infrastruktura'!$A$16:$P$34,COLUMN()-14,FALSE)=0,"",VLOOKUP($D124,'Avto. zavar. SŽ Infrastruktura'!$A$16:$P$34,COLUMN()-14,FALSE)))</f>
        <v/>
      </c>
      <c r="W124" s="216" t="str">
        <f>IF($D124="","",IF(VLOOKUP($D124,'Avto. zavar. SŽ Infrastruktura'!$A$16:$P$34,COLUMN()-14,FALSE)=0,"",VLOOKUP($D124,'Avto. zavar. SŽ Infrastruktura'!$A$16:$P$34,COLUMN()-14,FALSE)))</f>
        <v/>
      </c>
      <c r="X124" s="216" t="str">
        <f>IF($D124="","",IF(VLOOKUP($D124,'Avto. zavar. SŽ Infrastruktura'!$A$16:$P$34,COLUMN()-14,FALSE)=0,"",VLOOKUP($D124,'Avto. zavar. SŽ Infrastruktura'!$A$16:$P$34,COLUMN()-14,FALSE)))</f>
        <v/>
      </c>
      <c r="Y124" s="216" t="str">
        <f>IF($D124="","",IF(VLOOKUP($D124,'Avto. zavar. SŽ Infrastruktura'!$A$16:$P$34,COLUMN()-14,FALSE)=0,"",VLOOKUP($D124,'Avto. zavar. SŽ Infrastruktura'!$A$16:$P$34,COLUMN()-14,FALSE)))</f>
        <v/>
      </c>
      <c r="Z124" s="216" t="str">
        <f>IF($D124="","",IF(VLOOKUP($D124,'Avto. zavar. SŽ Infrastruktura'!$A$16:$P$34,COLUMN()-14,FALSE)=0,"",VLOOKUP($D124,'Avto. zavar. SŽ Infrastruktura'!$A$16:$P$34,COLUMN()-14,FALSE)))</f>
        <v/>
      </c>
      <c r="AA124" s="216" t="str">
        <f>IF($D124="","",IF(VLOOKUP($D124,'Avto. zavar. SŽ Infrastruktura'!$A$16:$P$34,COLUMN()-14,FALSE)=0,"",VLOOKUP($D124,'Avto. zavar. SŽ Infrastruktura'!$A$16:$P$34,COLUMN()-14,FALSE)))</f>
        <v/>
      </c>
      <c r="AB124" s="216" t="str">
        <f>IF($D124="","",IF(VLOOKUP($D124,'Avto. zavar. SŽ Infrastruktura'!$A$16:$P$34,COLUMN()-14,FALSE)=0,"",VLOOKUP($D124,'Avto. zavar. SŽ Infrastruktura'!$A$16:$P$34,COLUMN()-14,FALSE)))</f>
        <v/>
      </c>
      <c r="AC124" s="430" t="str">
        <f>IF($D124="","",IF(VLOOKUP($D124,'Avto. zavar. SŽ Infrastruktura'!$A$16:$P$34,COLUMN()-14,FALSE)=0,"",VLOOKUP($D124,'Avto. zavar. SŽ Infrastruktura'!$A$16:$P$34,COLUMN()-14,FALSE)))</f>
        <v/>
      </c>
      <c r="AD124" s="216" t="str">
        <f>IF($D124="","",IF(VLOOKUP($D124,'Avto. zavar. SŽ Infrastruktura'!$A$16:$P$34,COLUMN()-14,FALSE)=0,"",VLOOKUP($D124,'Avto. zavar. SŽ Infrastruktura'!$A$16:$P$34,COLUMN()-14,FALSE)))</f>
        <v/>
      </c>
      <c r="AE124" s="216">
        <f t="shared" si="14"/>
        <v>0</v>
      </c>
      <c r="AF124" s="190">
        <f t="shared" si="15"/>
        <v>0</v>
      </c>
      <c r="AG124" s="203"/>
      <c r="AK124" s="211"/>
    </row>
    <row r="125" spans="1:37" s="92" customFormat="1" ht="40" customHeight="1" x14ac:dyDescent="0.25">
      <c r="A125" s="289"/>
      <c r="B125" s="118">
        <f>MAX($B$14:B124)+1</f>
        <v>112</v>
      </c>
      <c r="C125" s="291" t="s">
        <v>550</v>
      </c>
      <c r="D125" s="173" t="s">
        <v>244</v>
      </c>
      <c r="E125" s="118" t="s">
        <v>800</v>
      </c>
      <c r="F125" s="177" t="s">
        <v>120</v>
      </c>
      <c r="G125" s="177" t="s">
        <v>789</v>
      </c>
      <c r="H125" s="118" t="s">
        <v>801</v>
      </c>
      <c r="I125" s="118">
        <v>5</v>
      </c>
      <c r="J125" s="121">
        <v>2019</v>
      </c>
      <c r="K125" s="122">
        <v>85</v>
      </c>
      <c r="L125" s="440">
        <v>1461</v>
      </c>
      <c r="M125" s="122"/>
      <c r="N125" s="122"/>
      <c r="O125" s="123">
        <f>18140+(17790*0)</f>
        <v>18140</v>
      </c>
      <c r="P125" s="332">
        <v>45839</v>
      </c>
      <c r="Q125" s="333">
        <v>46203</v>
      </c>
      <c r="R125" s="124">
        <f t="shared" si="17"/>
        <v>365</v>
      </c>
      <c r="S125" s="216" t="str">
        <f>IF($D125="","",IF(VLOOKUP($D125,'Avto. zavar. SŽ Infrastruktura'!$A$16:$P$34,COLUMN()-14,FALSE)=0,"",VLOOKUP($D125,'Avto. zavar. SŽ Infrastruktura'!$A$16:$P$34,COLUMN()-14,FALSE)))</f>
        <v/>
      </c>
      <c r="T125" s="216" t="str">
        <f>IF($D125="","",IF(VLOOKUP($D125,'Avto. zavar. SŽ Infrastruktura'!$A$16:$P$34,COLUMN()-14,FALSE)=0,"",VLOOKUP($D125,'Avto. zavar. SŽ Infrastruktura'!$A$16:$P$34,COLUMN()-14,FALSE)))</f>
        <v/>
      </c>
      <c r="U125" s="216" t="str">
        <f>IF($D125="","",IF(VLOOKUP($D125,'Avto. zavar. SŽ Infrastruktura'!$A$16:$P$34,COLUMN()-14,FALSE)=0,"",VLOOKUP($D125,'Avto. zavar. SŽ Infrastruktura'!$A$16:$P$34,COLUMN()-14,FALSE)))</f>
        <v/>
      </c>
      <c r="V125" s="216" t="str">
        <f>IF($D125="","",IF(VLOOKUP($D125,'Avto. zavar. SŽ Infrastruktura'!$A$16:$P$34,COLUMN()-14,FALSE)=0,"",VLOOKUP($D125,'Avto. zavar. SŽ Infrastruktura'!$A$16:$P$34,COLUMN()-14,FALSE)))</f>
        <v/>
      </c>
      <c r="W125" s="216" t="str">
        <f>IF($D125="","",IF(VLOOKUP($D125,'Avto. zavar. SŽ Infrastruktura'!$A$16:$P$34,COLUMN()-14,FALSE)=0,"",VLOOKUP($D125,'Avto. zavar. SŽ Infrastruktura'!$A$16:$P$34,COLUMN()-14,FALSE)))</f>
        <v/>
      </c>
      <c r="X125" s="216" t="str">
        <f>IF($D125="","",IF(VLOOKUP($D125,'Avto. zavar. SŽ Infrastruktura'!$A$16:$P$34,COLUMN()-14,FALSE)=0,"",VLOOKUP($D125,'Avto. zavar. SŽ Infrastruktura'!$A$16:$P$34,COLUMN()-14,FALSE)))</f>
        <v/>
      </c>
      <c r="Y125" s="216" t="str">
        <f>IF($D125="","",IF(VLOOKUP($D125,'Avto. zavar. SŽ Infrastruktura'!$A$16:$P$34,COLUMN()-14,FALSE)=0,"",VLOOKUP($D125,'Avto. zavar. SŽ Infrastruktura'!$A$16:$P$34,COLUMN()-14,FALSE)))</f>
        <v/>
      </c>
      <c r="Z125" s="216" t="str">
        <f>IF($D125="","",IF(VLOOKUP($D125,'Avto. zavar. SŽ Infrastruktura'!$A$16:$P$34,COLUMN()-14,FALSE)=0,"",VLOOKUP($D125,'Avto. zavar. SŽ Infrastruktura'!$A$16:$P$34,COLUMN()-14,FALSE)))</f>
        <v/>
      </c>
      <c r="AA125" s="216" t="str">
        <f>IF($D125="","",IF(VLOOKUP($D125,'Avto. zavar. SŽ Infrastruktura'!$A$16:$P$34,COLUMN()-14,FALSE)=0,"",VLOOKUP($D125,'Avto. zavar. SŽ Infrastruktura'!$A$16:$P$34,COLUMN()-14,FALSE)))</f>
        <v/>
      </c>
      <c r="AB125" s="216" t="str">
        <f>IF($D125="","",IF(VLOOKUP($D125,'Avto. zavar. SŽ Infrastruktura'!$A$16:$P$34,COLUMN()-14,FALSE)=0,"",VLOOKUP($D125,'Avto. zavar. SŽ Infrastruktura'!$A$16:$P$34,COLUMN()-14,FALSE)))</f>
        <v/>
      </c>
      <c r="AC125" s="430" t="str">
        <f>IF($D125="","",IF(VLOOKUP($D125,'Avto. zavar. SŽ Infrastruktura'!$A$16:$P$34,COLUMN()-14,FALSE)=0,"",VLOOKUP($D125,'Avto. zavar. SŽ Infrastruktura'!$A$16:$P$34,COLUMN()-14,FALSE)))</f>
        <v/>
      </c>
      <c r="AD125" s="216" t="str">
        <f>IF($D125="","",IF(VLOOKUP($D125,'Avto. zavar. SŽ Infrastruktura'!$A$16:$P$34,COLUMN()-14,FALSE)=0,"",VLOOKUP($D125,'Avto. zavar. SŽ Infrastruktura'!$A$16:$P$34,COLUMN()-14,FALSE)))</f>
        <v/>
      </c>
      <c r="AE125" s="216">
        <f t="shared" si="14"/>
        <v>0</v>
      </c>
      <c r="AF125" s="190">
        <f t="shared" si="15"/>
        <v>0</v>
      </c>
      <c r="AG125" s="203"/>
      <c r="AK125" s="211"/>
    </row>
    <row r="126" spans="1:37" s="92" customFormat="1" ht="40" customHeight="1" x14ac:dyDescent="0.25">
      <c r="A126" s="289"/>
      <c r="B126" s="118">
        <f>MAX($B$14:B125)+1</f>
        <v>113</v>
      </c>
      <c r="C126" s="291" t="s">
        <v>550</v>
      </c>
      <c r="D126" s="173" t="s">
        <v>244</v>
      </c>
      <c r="E126" s="118" t="s">
        <v>802</v>
      </c>
      <c r="F126" s="177" t="s">
        <v>120</v>
      </c>
      <c r="G126" s="177" t="s">
        <v>789</v>
      </c>
      <c r="H126" s="118" t="s">
        <v>803</v>
      </c>
      <c r="I126" s="118">
        <v>5</v>
      </c>
      <c r="J126" s="121">
        <v>2019</v>
      </c>
      <c r="K126" s="122">
        <v>85</v>
      </c>
      <c r="L126" s="440">
        <v>1461</v>
      </c>
      <c r="M126" s="122"/>
      <c r="N126" s="122"/>
      <c r="O126" s="123">
        <f>18140+(17790*0)</f>
        <v>18140</v>
      </c>
      <c r="P126" s="332">
        <v>45839</v>
      </c>
      <c r="Q126" s="333">
        <v>46203</v>
      </c>
      <c r="R126" s="124">
        <f t="shared" si="17"/>
        <v>365</v>
      </c>
      <c r="S126" s="216" t="str">
        <f>IF($D126="","",IF(VLOOKUP($D126,'Avto. zavar. SŽ Infrastruktura'!$A$16:$P$34,COLUMN()-14,FALSE)=0,"",VLOOKUP($D126,'Avto. zavar. SŽ Infrastruktura'!$A$16:$P$34,COLUMN()-14,FALSE)))</f>
        <v/>
      </c>
      <c r="T126" s="216" t="str">
        <f>IF($D126="","",IF(VLOOKUP($D126,'Avto. zavar. SŽ Infrastruktura'!$A$16:$P$34,COLUMN()-14,FALSE)=0,"",VLOOKUP($D126,'Avto. zavar. SŽ Infrastruktura'!$A$16:$P$34,COLUMN()-14,FALSE)))</f>
        <v/>
      </c>
      <c r="U126" s="216" t="str">
        <f>IF($D126="","",IF(VLOOKUP($D126,'Avto. zavar. SŽ Infrastruktura'!$A$16:$P$34,COLUMN()-14,FALSE)=0,"",VLOOKUP($D126,'Avto. zavar. SŽ Infrastruktura'!$A$16:$P$34,COLUMN()-14,FALSE)))</f>
        <v/>
      </c>
      <c r="V126" s="216" t="str">
        <f>IF($D126="","",IF(VLOOKUP($D126,'Avto. zavar. SŽ Infrastruktura'!$A$16:$P$34,COLUMN()-14,FALSE)=0,"",VLOOKUP($D126,'Avto. zavar. SŽ Infrastruktura'!$A$16:$P$34,COLUMN()-14,FALSE)))</f>
        <v/>
      </c>
      <c r="W126" s="216" t="str">
        <f>IF($D126="","",IF(VLOOKUP($D126,'Avto. zavar. SŽ Infrastruktura'!$A$16:$P$34,COLUMN()-14,FALSE)=0,"",VLOOKUP($D126,'Avto. zavar. SŽ Infrastruktura'!$A$16:$P$34,COLUMN()-14,FALSE)))</f>
        <v/>
      </c>
      <c r="X126" s="216" t="str">
        <f>IF($D126="","",IF(VLOOKUP($D126,'Avto. zavar. SŽ Infrastruktura'!$A$16:$P$34,COLUMN()-14,FALSE)=0,"",VLOOKUP($D126,'Avto. zavar. SŽ Infrastruktura'!$A$16:$P$34,COLUMN()-14,FALSE)))</f>
        <v/>
      </c>
      <c r="Y126" s="216" t="str">
        <f>IF($D126="","",IF(VLOOKUP($D126,'Avto. zavar. SŽ Infrastruktura'!$A$16:$P$34,COLUMN()-14,FALSE)=0,"",VLOOKUP($D126,'Avto. zavar. SŽ Infrastruktura'!$A$16:$P$34,COLUMN()-14,FALSE)))</f>
        <v/>
      </c>
      <c r="Z126" s="216" t="str">
        <f>IF($D126="","",IF(VLOOKUP($D126,'Avto. zavar. SŽ Infrastruktura'!$A$16:$P$34,COLUMN()-14,FALSE)=0,"",VLOOKUP($D126,'Avto. zavar. SŽ Infrastruktura'!$A$16:$P$34,COLUMN()-14,FALSE)))</f>
        <v/>
      </c>
      <c r="AA126" s="216" t="str">
        <f>IF($D126="","",IF(VLOOKUP($D126,'Avto. zavar. SŽ Infrastruktura'!$A$16:$P$34,COLUMN()-14,FALSE)=0,"",VLOOKUP($D126,'Avto. zavar. SŽ Infrastruktura'!$A$16:$P$34,COLUMN()-14,FALSE)))</f>
        <v/>
      </c>
      <c r="AB126" s="216" t="str">
        <f>IF($D126="","",IF(VLOOKUP($D126,'Avto. zavar. SŽ Infrastruktura'!$A$16:$P$34,COLUMN()-14,FALSE)=0,"",VLOOKUP($D126,'Avto. zavar. SŽ Infrastruktura'!$A$16:$P$34,COLUMN()-14,FALSE)))</f>
        <v/>
      </c>
      <c r="AC126" s="430" t="str">
        <f>IF($D126="","",IF(VLOOKUP($D126,'Avto. zavar. SŽ Infrastruktura'!$A$16:$P$34,COLUMN()-14,FALSE)=0,"",VLOOKUP($D126,'Avto. zavar. SŽ Infrastruktura'!$A$16:$P$34,COLUMN()-14,FALSE)))</f>
        <v/>
      </c>
      <c r="AD126" s="216" t="str">
        <f>IF($D126="","",IF(VLOOKUP($D126,'Avto. zavar. SŽ Infrastruktura'!$A$16:$P$34,COLUMN()-14,FALSE)=0,"",VLOOKUP($D126,'Avto. zavar. SŽ Infrastruktura'!$A$16:$P$34,COLUMN()-14,FALSE)))</f>
        <v/>
      </c>
      <c r="AE126" s="216">
        <f t="shared" si="14"/>
        <v>0</v>
      </c>
      <c r="AF126" s="190">
        <f t="shared" si="15"/>
        <v>0</v>
      </c>
      <c r="AG126" s="203"/>
      <c r="AK126" s="211"/>
    </row>
    <row r="127" spans="1:37" s="92" customFormat="1" ht="40" customHeight="1" x14ac:dyDescent="0.25">
      <c r="A127" s="289"/>
      <c r="B127" s="118">
        <f>MAX($B$14:B126)+1</f>
        <v>114</v>
      </c>
      <c r="C127" s="291" t="s">
        <v>550</v>
      </c>
      <c r="D127" s="173" t="s">
        <v>244</v>
      </c>
      <c r="E127" s="118" t="s">
        <v>804</v>
      </c>
      <c r="F127" s="177" t="s">
        <v>120</v>
      </c>
      <c r="G127" s="177" t="s">
        <v>789</v>
      </c>
      <c r="H127" s="118" t="s">
        <v>805</v>
      </c>
      <c r="I127" s="118">
        <v>5</v>
      </c>
      <c r="J127" s="121">
        <v>2019</v>
      </c>
      <c r="K127" s="122">
        <v>85</v>
      </c>
      <c r="L127" s="440">
        <v>1461</v>
      </c>
      <c r="M127" s="122"/>
      <c r="N127" s="122"/>
      <c r="O127" s="123">
        <f>18140+(17790*0)</f>
        <v>18140</v>
      </c>
      <c r="P127" s="332">
        <v>45839</v>
      </c>
      <c r="Q127" s="333">
        <v>46203</v>
      </c>
      <c r="R127" s="124">
        <f t="shared" si="17"/>
        <v>365</v>
      </c>
      <c r="S127" s="216" t="str">
        <f>IF($D127="","",IF(VLOOKUP($D127,'Avto. zavar. SŽ Infrastruktura'!$A$16:$P$34,COLUMN()-14,FALSE)=0,"",VLOOKUP($D127,'Avto. zavar. SŽ Infrastruktura'!$A$16:$P$34,COLUMN()-14,FALSE)))</f>
        <v/>
      </c>
      <c r="T127" s="216" t="str">
        <f>IF($D127="","",IF(VLOOKUP($D127,'Avto. zavar. SŽ Infrastruktura'!$A$16:$P$34,COLUMN()-14,FALSE)=0,"",VLOOKUP($D127,'Avto. zavar. SŽ Infrastruktura'!$A$16:$P$34,COLUMN()-14,FALSE)))</f>
        <v/>
      </c>
      <c r="U127" s="216" t="str">
        <f>IF($D127="","",IF(VLOOKUP($D127,'Avto. zavar. SŽ Infrastruktura'!$A$16:$P$34,COLUMN()-14,FALSE)=0,"",VLOOKUP($D127,'Avto. zavar. SŽ Infrastruktura'!$A$16:$P$34,COLUMN()-14,FALSE)))</f>
        <v/>
      </c>
      <c r="V127" s="216" t="str">
        <f>IF($D127="","",IF(VLOOKUP($D127,'Avto. zavar. SŽ Infrastruktura'!$A$16:$P$34,COLUMN()-14,FALSE)=0,"",VLOOKUP($D127,'Avto. zavar. SŽ Infrastruktura'!$A$16:$P$34,COLUMN()-14,FALSE)))</f>
        <v/>
      </c>
      <c r="W127" s="216" t="str">
        <f>IF($D127="","",IF(VLOOKUP($D127,'Avto. zavar. SŽ Infrastruktura'!$A$16:$P$34,COLUMN()-14,FALSE)=0,"",VLOOKUP($D127,'Avto. zavar. SŽ Infrastruktura'!$A$16:$P$34,COLUMN()-14,FALSE)))</f>
        <v/>
      </c>
      <c r="X127" s="216" t="str">
        <f>IF($D127="","",IF(VLOOKUP($D127,'Avto. zavar. SŽ Infrastruktura'!$A$16:$P$34,COLUMN()-14,FALSE)=0,"",VLOOKUP($D127,'Avto. zavar. SŽ Infrastruktura'!$A$16:$P$34,COLUMN()-14,FALSE)))</f>
        <v/>
      </c>
      <c r="Y127" s="216" t="str">
        <f>IF($D127="","",IF(VLOOKUP($D127,'Avto. zavar. SŽ Infrastruktura'!$A$16:$P$34,COLUMN()-14,FALSE)=0,"",VLOOKUP($D127,'Avto. zavar. SŽ Infrastruktura'!$A$16:$P$34,COLUMN()-14,FALSE)))</f>
        <v/>
      </c>
      <c r="Z127" s="216" t="str">
        <f>IF($D127="","",IF(VLOOKUP($D127,'Avto. zavar. SŽ Infrastruktura'!$A$16:$P$34,COLUMN()-14,FALSE)=0,"",VLOOKUP($D127,'Avto. zavar. SŽ Infrastruktura'!$A$16:$P$34,COLUMN()-14,FALSE)))</f>
        <v/>
      </c>
      <c r="AA127" s="216" t="str">
        <f>IF($D127="","",IF(VLOOKUP($D127,'Avto. zavar. SŽ Infrastruktura'!$A$16:$P$34,COLUMN()-14,FALSE)=0,"",VLOOKUP($D127,'Avto. zavar. SŽ Infrastruktura'!$A$16:$P$34,COLUMN()-14,FALSE)))</f>
        <v/>
      </c>
      <c r="AB127" s="216" t="str">
        <f>IF($D127="","",IF(VLOOKUP($D127,'Avto. zavar. SŽ Infrastruktura'!$A$16:$P$34,COLUMN()-14,FALSE)=0,"",VLOOKUP($D127,'Avto. zavar. SŽ Infrastruktura'!$A$16:$P$34,COLUMN()-14,FALSE)))</f>
        <v/>
      </c>
      <c r="AC127" s="430" t="str">
        <f>IF($D127="","",IF(VLOOKUP($D127,'Avto. zavar. SŽ Infrastruktura'!$A$16:$P$34,COLUMN()-14,FALSE)=0,"",VLOOKUP($D127,'Avto. zavar. SŽ Infrastruktura'!$A$16:$P$34,COLUMN()-14,FALSE)))</f>
        <v/>
      </c>
      <c r="AD127" s="216" t="str">
        <f>IF($D127="","",IF(VLOOKUP($D127,'Avto. zavar. SŽ Infrastruktura'!$A$16:$P$34,COLUMN()-14,FALSE)=0,"",VLOOKUP($D127,'Avto. zavar. SŽ Infrastruktura'!$A$16:$P$34,COLUMN()-14,FALSE)))</f>
        <v/>
      </c>
      <c r="AE127" s="216">
        <f t="shared" si="14"/>
        <v>0</v>
      </c>
      <c r="AF127" s="190">
        <f t="shared" si="15"/>
        <v>0</v>
      </c>
      <c r="AG127" s="203"/>
      <c r="AK127" s="211"/>
    </row>
    <row r="128" spans="1:37" s="92" customFormat="1" ht="40" customHeight="1" x14ac:dyDescent="0.25">
      <c r="A128" s="289"/>
      <c r="B128" s="118">
        <f>MAX($B$14:B127)+1</f>
        <v>115</v>
      </c>
      <c r="C128" s="291" t="s">
        <v>550</v>
      </c>
      <c r="D128" s="173" t="s">
        <v>244</v>
      </c>
      <c r="E128" s="118" t="s">
        <v>806</v>
      </c>
      <c r="F128" s="177" t="s">
        <v>120</v>
      </c>
      <c r="G128" s="177" t="s">
        <v>789</v>
      </c>
      <c r="H128" s="118" t="s">
        <v>807</v>
      </c>
      <c r="I128" s="118">
        <v>5</v>
      </c>
      <c r="J128" s="121">
        <v>2019</v>
      </c>
      <c r="K128" s="122">
        <v>85</v>
      </c>
      <c r="L128" s="440">
        <v>1461</v>
      </c>
      <c r="M128" s="122"/>
      <c r="N128" s="122"/>
      <c r="O128" s="123">
        <f>18140+(17790*0)</f>
        <v>18140</v>
      </c>
      <c r="P128" s="332">
        <v>45839</v>
      </c>
      <c r="Q128" s="333">
        <v>46203</v>
      </c>
      <c r="R128" s="124">
        <f t="shared" si="17"/>
        <v>365</v>
      </c>
      <c r="S128" s="216" t="str">
        <f>IF($D128="","",IF(VLOOKUP($D128,'Avto. zavar. SŽ Infrastruktura'!$A$16:$P$34,COLUMN()-14,FALSE)=0,"",VLOOKUP($D128,'Avto. zavar. SŽ Infrastruktura'!$A$16:$P$34,COLUMN()-14,FALSE)))</f>
        <v/>
      </c>
      <c r="T128" s="216" t="str">
        <f>IF($D128="","",IF(VLOOKUP($D128,'Avto. zavar. SŽ Infrastruktura'!$A$16:$P$34,COLUMN()-14,FALSE)=0,"",VLOOKUP($D128,'Avto. zavar. SŽ Infrastruktura'!$A$16:$P$34,COLUMN()-14,FALSE)))</f>
        <v/>
      </c>
      <c r="U128" s="216" t="str">
        <f>IF($D128="","",IF(VLOOKUP($D128,'Avto. zavar. SŽ Infrastruktura'!$A$16:$P$34,COLUMN()-14,FALSE)=0,"",VLOOKUP($D128,'Avto. zavar. SŽ Infrastruktura'!$A$16:$P$34,COLUMN()-14,FALSE)))</f>
        <v/>
      </c>
      <c r="V128" s="216" t="str">
        <f>IF($D128="","",IF(VLOOKUP($D128,'Avto. zavar. SŽ Infrastruktura'!$A$16:$P$34,COLUMN()-14,FALSE)=0,"",VLOOKUP($D128,'Avto. zavar. SŽ Infrastruktura'!$A$16:$P$34,COLUMN()-14,FALSE)))</f>
        <v/>
      </c>
      <c r="W128" s="216" t="str">
        <f>IF($D128="","",IF(VLOOKUP($D128,'Avto. zavar. SŽ Infrastruktura'!$A$16:$P$34,COLUMN()-14,FALSE)=0,"",VLOOKUP($D128,'Avto. zavar. SŽ Infrastruktura'!$A$16:$P$34,COLUMN()-14,FALSE)))</f>
        <v/>
      </c>
      <c r="X128" s="216" t="str">
        <f>IF($D128="","",IF(VLOOKUP($D128,'Avto. zavar. SŽ Infrastruktura'!$A$16:$P$34,COLUMN()-14,FALSE)=0,"",VLOOKUP($D128,'Avto. zavar. SŽ Infrastruktura'!$A$16:$P$34,COLUMN()-14,FALSE)))</f>
        <v/>
      </c>
      <c r="Y128" s="216" t="str">
        <f>IF($D128="","",IF(VLOOKUP($D128,'Avto. zavar. SŽ Infrastruktura'!$A$16:$P$34,COLUMN()-14,FALSE)=0,"",VLOOKUP($D128,'Avto. zavar. SŽ Infrastruktura'!$A$16:$P$34,COLUMN()-14,FALSE)))</f>
        <v/>
      </c>
      <c r="Z128" s="216" t="str">
        <f>IF($D128="","",IF(VLOOKUP($D128,'Avto. zavar. SŽ Infrastruktura'!$A$16:$P$34,COLUMN()-14,FALSE)=0,"",VLOOKUP($D128,'Avto. zavar. SŽ Infrastruktura'!$A$16:$P$34,COLUMN()-14,FALSE)))</f>
        <v/>
      </c>
      <c r="AA128" s="216" t="str">
        <f>IF($D128="","",IF(VLOOKUP($D128,'Avto. zavar. SŽ Infrastruktura'!$A$16:$P$34,COLUMN()-14,FALSE)=0,"",VLOOKUP($D128,'Avto. zavar. SŽ Infrastruktura'!$A$16:$P$34,COLUMN()-14,FALSE)))</f>
        <v/>
      </c>
      <c r="AB128" s="216" t="str">
        <f>IF($D128="","",IF(VLOOKUP($D128,'Avto. zavar. SŽ Infrastruktura'!$A$16:$P$34,COLUMN()-14,FALSE)=0,"",VLOOKUP($D128,'Avto. zavar. SŽ Infrastruktura'!$A$16:$P$34,COLUMN()-14,FALSE)))</f>
        <v/>
      </c>
      <c r="AC128" s="430" t="str">
        <f>IF($D128="","",IF(VLOOKUP($D128,'Avto. zavar. SŽ Infrastruktura'!$A$16:$P$34,COLUMN()-14,FALSE)=0,"",VLOOKUP($D128,'Avto. zavar. SŽ Infrastruktura'!$A$16:$P$34,COLUMN()-14,FALSE)))</f>
        <v/>
      </c>
      <c r="AD128" s="216" t="str">
        <f>IF($D128="","",IF(VLOOKUP($D128,'Avto. zavar. SŽ Infrastruktura'!$A$16:$P$34,COLUMN()-14,FALSE)=0,"",VLOOKUP($D128,'Avto. zavar. SŽ Infrastruktura'!$A$16:$P$34,COLUMN()-14,FALSE)))</f>
        <v/>
      </c>
      <c r="AE128" s="216">
        <f t="shared" si="14"/>
        <v>0</v>
      </c>
      <c r="AF128" s="190">
        <f t="shared" si="15"/>
        <v>0</v>
      </c>
      <c r="AG128" s="203"/>
      <c r="AK128" s="211"/>
    </row>
    <row r="129" spans="1:37" s="92" customFormat="1" ht="40" customHeight="1" x14ac:dyDescent="0.25">
      <c r="A129" s="289"/>
      <c r="B129" s="118">
        <f>MAX($B$14:B128)+1</f>
        <v>116</v>
      </c>
      <c r="C129" s="291" t="s">
        <v>550</v>
      </c>
      <c r="D129" s="173" t="s">
        <v>244</v>
      </c>
      <c r="E129" s="118" t="s">
        <v>808</v>
      </c>
      <c r="F129" s="177" t="s">
        <v>120</v>
      </c>
      <c r="G129" s="177" t="s">
        <v>782</v>
      </c>
      <c r="H129" s="118" t="s">
        <v>809</v>
      </c>
      <c r="I129" s="118">
        <v>5</v>
      </c>
      <c r="J129" s="121">
        <v>2019</v>
      </c>
      <c r="K129" s="122">
        <v>55</v>
      </c>
      <c r="L129" s="440">
        <v>1461</v>
      </c>
      <c r="M129" s="122"/>
      <c r="N129" s="122"/>
      <c r="O129" s="123">
        <v>13560</v>
      </c>
      <c r="P129" s="332">
        <v>45839</v>
      </c>
      <c r="Q129" s="333">
        <v>46203</v>
      </c>
      <c r="R129" s="124">
        <f t="shared" si="17"/>
        <v>365</v>
      </c>
      <c r="S129" s="216" t="str">
        <f>IF($D129="","",IF(VLOOKUP($D129,'Avto. zavar. SŽ Infrastruktura'!$A$16:$P$34,COLUMN()-14,FALSE)=0,"",VLOOKUP($D129,'Avto. zavar. SŽ Infrastruktura'!$A$16:$P$34,COLUMN()-14,FALSE)))</f>
        <v/>
      </c>
      <c r="T129" s="216" t="str">
        <f>IF($D129="","",IF(VLOOKUP($D129,'Avto. zavar. SŽ Infrastruktura'!$A$16:$P$34,COLUMN()-14,FALSE)=0,"",VLOOKUP($D129,'Avto. zavar. SŽ Infrastruktura'!$A$16:$P$34,COLUMN()-14,FALSE)))</f>
        <v/>
      </c>
      <c r="U129" s="216" t="str">
        <f>IF($D129="","",IF(VLOOKUP($D129,'Avto. zavar. SŽ Infrastruktura'!$A$16:$P$34,COLUMN()-14,FALSE)=0,"",VLOOKUP($D129,'Avto. zavar. SŽ Infrastruktura'!$A$16:$P$34,COLUMN()-14,FALSE)))</f>
        <v/>
      </c>
      <c r="V129" s="216" t="str">
        <f>IF($D129="","",IF(VLOOKUP($D129,'Avto. zavar. SŽ Infrastruktura'!$A$16:$P$34,COLUMN()-14,FALSE)=0,"",VLOOKUP($D129,'Avto. zavar. SŽ Infrastruktura'!$A$16:$P$34,COLUMN()-14,FALSE)))</f>
        <v/>
      </c>
      <c r="W129" s="216" t="str">
        <f>IF($D129="","",IF(VLOOKUP($D129,'Avto. zavar. SŽ Infrastruktura'!$A$16:$P$34,COLUMN()-14,FALSE)=0,"",VLOOKUP($D129,'Avto. zavar. SŽ Infrastruktura'!$A$16:$P$34,COLUMN()-14,FALSE)))</f>
        <v/>
      </c>
      <c r="X129" s="216" t="str">
        <f>IF($D129="","",IF(VLOOKUP($D129,'Avto. zavar. SŽ Infrastruktura'!$A$16:$P$34,COLUMN()-14,FALSE)=0,"",VLOOKUP($D129,'Avto. zavar. SŽ Infrastruktura'!$A$16:$P$34,COLUMN()-14,FALSE)))</f>
        <v/>
      </c>
      <c r="Y129" s="216" t="str">
        <f>IF($D129="","",IF(VLOOKUP($D129,'Avto. zavar. SŽ Infrastruktura'!$A$16:$P$34,COLUMN()-14,FALSE)=0,"",VLOOKUP($D129,'Avto. zavar. SŽ Infrastruktura'!$A$16:$P$34,COLUMN()-14,FALSE)))</f>
        <v/>
      </c>
      <c r="Z129" s="216" t="str">
        <f>IF($D129="","",IF(VLOOKUP($D129,'Avto. zavar. SŽ Infrastruktura'!$A$16:$P$34,COLUMN()-14,FALSE)=0,"",VLOOKUP($D129,'Avto. zavar. SŽ Infrastruktura'!$A$16:$P$34,COLUMN()-14,FALSE)))</f>
        <v/>
      </c>
      <c r="AA129" s="216" t="str">
        <f>IF($D129="","",IF(VLOOKUP($D129,'Avto. zavar. SŽ Infrastruktura'!$A$16:$P$34,COLUMN()-14,FALSE)=0,"",VLOOKUP($D129,'Avto. zavar. SŽ Infrastruktura'!$A$16:$P$34,COLUMN()-14,FALSE)))</f>
        <v/>
      </c>
      <c r="AB129" s="216" t="str">
        <f>IF($D129="","",IF(VLOOKUP($D129,'Avto. zavar. SŽ Infrastruktura'!$A$16:$P$34,COLUMN()-14,FALSE)=0,"",VLOOKUP($D129,'Avto. zavar. SŽ Infrastruktura'!$A$16:$P$34,COLUMN()-14,FALSE)))</f>
        <v/>
      </c>
      <c r="AC129" s="430" t="str">
        <f>IF($D129="","",IF(VLOOKUP($D129,'Avto. zavar. SŽ Infrastruktura'!$A$16:$P$34,COLUMN()-14,FALSE)=0,"",VLOOKUP($D129,'Avto. zavar. SŽ Infrastruktura'!$A$16:$P$34,COLUMN()-14,FALSE)))</f>
        <v/>
      </c>
      <c r="AD129" s="216" t="str">
        <f>IF($D129="","",IF(VLOOKUP($D129,'Avto. zavar. SŽ Infrastruktura'!$A$16:$P$34,COLUMN()-14,FALSE)=0,"",VLOOKUP($D129,'Avto. zavar. SŽ Infrastruktura'!$A$16:$P$34,COLUMN()-14,FALSE)))</f>
        <v/>
      </c>
      <c r="AE129" s="216">
        <f t="shared" si="14"/>
        <v>0</v>
      </c>
      <c r="AF129" s="190">
        <f t="shared" si="15"/>
        <v>0</v>
      </c>
      <c r="AG129" s="203"/>
      <c r="AK129" s="211"/>
    </row>
    <row r="130" spans="1:37" s="92" customFormat="1" ht="40" customHeight="1" x14ac:dyDescent="0.25">
      <c r="A130" s="289"/>
      <c r="B130" s="118">
        <f>MAX($B$14:B129)+1</f>
        <v>117</v>
      </c>
      <c r="C130" s="291" t="s">
        <v>550</v>
      </c>
      <c r="D130" s="173" t="s">
        <v>244</v>
      </c>
      <c r="E130" s="118" t="s">
        <v>810</v>
      </c>
      <c r="F130" s="177" t="s">
        <v>120</v>
      </c>
      <c r="G130" s="177" t="s">
        <v>782</v>
      </c>
      <c r="H130" s="118" t="s">
        <v>811</v>
      </c>
      <c r="I130" s="118">
        <v>5</v>
      </c>
      <c r="J130" s="121">
        <v>2019</v>
      </c>
      <c r="K130" s="122">
        <v>55</v>
      </c>
      <c r="L130" s="440">
        <v>1461</v>
      </c>
      <c r="M130" s="122"/>
      <c r="N130" s="122"/>
      <c r="O130" s="123">
        <v>13560</v>
      </c>
      <c r="P130" s="332">
        <v>45839</v>
      </c>
      <c r="Q130" s="333">
        <v>46203</v>
      </c>
      <c r="R130" s="124">
        <f t="shared" si="17"/>
        <v>365</v>
      </c>
      <c r="S130" s="216" t="str">
        <f>IF($D130="","",IF(VLOOKUP($D130,'Avto. zavar. SŽ Infrastruktura'!$A$16:$P$34,COLUMN()-14,FALSE)=0,"",VLOOKUP($D130,'Avto. zavar. SŽ Infrastruktura'!$A$16:$P$34,COLUMN()-14,FALSE)))</f>
        <v/>
      </c>
      <c r="T130" s="216" t="str">
        <f>IF($D130="","",IF(VLOOKUP($D130,'Avto. zavar. SŽ Infrastruktura'!$A$16:$P$34,COLUMN()-14,FALSE)=0,"",VLOOKUP($D130,'Avto. zavar. SŽ Infrastruktura'!$A$16:$P$34,COLUMN()-14,FALSE)))</f>
        <v/>
      </c>
      <c r="U130" s="216" t="str">
        <f>IF($D130="","",IF(VLOOKUP($D130,'Avto. zavar. SŽ Infrastruktura'!$A$16:$P$34,COLUMN()-14,FALSE)=0,"",VLOOKUP($D130,'Avto. zavar. SŽ Infrastruktura'!$A$16:$P$34,COLUMN()-14,FALSE)))</f>
        <v/>
      </c>
      <c r="V130" s="216" t="str">
        <f>IF($D130="","",IF(VLOOKUP($D130,'Avto. zavar. SŽ Infrastruktura'!$A$16:$P$34,COLUMN()-14,FALSE)=0,"",VLOOKUP($D130,'Avto. zavar. SŽ Infrastruktura'!$A$16:$P$34,COLUMN()-14,FALSE)))</f>
        <v/>
      </c>
      <c r="W130" s="216" t="str">
        <f>IF($D130="","",IF(VLOOKUP($D130,'Avto. zavar. SŽ Infrastruktura'!$A$16:$P$34,COLUMN()-14,FALSE)=0,"",VLOOKUP($D130,'Avto. zavar. SŽ Infrastruktura'!$A$16:$P$34,COLUMN()-14,FALSE)))</f>
        <v/>
      </c>
      <c r="X130" s="216" t="str">
        <f>IF($D130="","",IF(VLOOKUP($D130,'Avto. zavar. SŽ Infrastruktura'!$A$16:$P$34,COLUMN()-14,FALSE)=0,"",VLOOKUP($D130,'Avto. zavar. SŽ Infrastruktura'!$A$16:$P$34,COLUMN()-14,FALSE)))</f>
        <v/>
      </c>
      <c r="Y130" s="216" t="str">
        <f>IF($D130="","",IF(VLOOKUP($D130,'Avto. zavar. SŽ Infrastruktura'!$A$16:$P$34,COLUMN()-14,FALSE)=0,"",VLOOKUP($D130,'Avto. zavar. SŽ Infrastruktura'!$A$16:$P$34,COLUMN()-14,FALSE)))</f>
        <v/>
      </c>
      <c r="Z130" s="216" t="str">
        <f>IF($D130="","",IF(VLOOKUP($D130,'Avto. zavar. SŽ Infrastruktura'!$A$16:$P$34,COLUMN()-14,FALSE)=0,"",VLOOKUP($D130,'Avto. zavar. SŽ Infrastruktura'!$A$16:$P$34,COLUMN()-14,FALSE)))</f>
        <v/>
      </c>
      <c r="AA130" s="216" t="str">
        <f>IF($D130="","",IF(VLOOKUP($D130,'Avto. zavar. SŽ Infrastruktura'!$A$16:$P$34,COLUMN()-14,FALSE)=0,"",VLOOKUP($D130,'Avto. zavar. SŽ Infrastruktura'!$A$16:$P$34,COLUMN()-14,FALSE)))</f>
        <v/>
      </c>
      <c r="AB130" s="216" t="str">
        <f>IF($D130="","",IF(VLOOKUP($D130,'Avto. zavar. SŽ Infrastruktura'!$A$16:$P$34,COLUMN()-14,FALSE)=0,"",VLOOKUP($D130,'Avto. zavar. SŽ Infrastruktura'!$A$16:$P$34,COLUMN()-14,FALSE)))</f>
        <v/>
      </c>
      <c r="AC130" s="430" t="str">
        <f>IF($D130="","",IF(VLOOKUP($D130,'Avto. zavar. SŽ Infrastruktura'!$A$16:$P$34,COLUMN()-14,FALSE)=0,"",VLOOKUP($D130,'Avto. zavar. SŽ Infrastruktura'!$A$16:$P$34,COLUMN()-14,FALSE)))</f>
        <v/>
      </c>
      <c r="AD130" s="216" t="str">
        <f>IF($D130="","",IF(VLOOKUP($D130,'Avto. zavar. SŽ Infrastruktura'!$A$16:$P$34,COLUMN()-14,FALSE)=0,"",VLOOKUP($D130,'Avto. zavar. SŽ Infrastruktura'!$A$16:$P$34,COLUMN()-14,FALSE)))</f>
        <v/>
      </c>
      <c r="AE130" s="216">
        <f t="shared" si="14"/>
        <v>0</v>
      </c>
      <c r="AF130" s="190">
        <f t="shared" si="15"/>
        <v>0</v>
      </c>
      <c r="AG130" s="203"/>
      <c r="AK130" s="211"/>
    </row>
    <row r="131" spans="1:37" s="92" customFormat="1" ht="40" customHeight="1" x14ac:dyDescent="0.25">
      <c r="A131" s="289"/>
      <c r="B131" s="118">
        <f>MAX($B$14:B130)+1</f>
        <v>118</v>
      </c>
      <c r="C131" s="291" t="s">
        <v>550</v>
      </c>
      <c r="D131" s="173" t="s">
        <v>244</v>
      </c>
      <c r="E131" s="118" t="s">
        <v>812</v>
      </c>
      <c r="F131" s="177" t="s">
        <v>120</v>
      </c>
      <c r="G131" s="177" t="s">
        <v>789</v>
      </c>
      <c r="H131" s="118" t="s">
        <v>813</v>
      </c>
      <c r="I131" s="118">
        <v>5</v>
      </c>
      <c r="J131" s="121">
        <v>2019</v>
      </c>
      <c r="K131" s="122">
        <v>85</v>
      </c>
      <c r="L131" s="440">
        <v>1461</v>
      </c>
      <c r="M131" s="122"/>
      <c r="N131" s="122"/>
      <c r="O131" s="123">
        <f>18140+(17790*0)</f>
        <v>18140</v>
      </c>
      <c r="P131" s="332">
        <v>45839</v>
      </c>
      <c r="Q131" s="333">
        <v>46203</v>
      </c>
      <c r="R131" s="124">
        <f t="shared" si="17"/>
        <v>365</v>
      </c>
      <c r="S131" s="216" t="str">
        <f>IF($D131="","",IF(VLOOKUP($D131,'Avto. zavar. SŽ Infrastruktura'!$A$16:$P$34,COLUMN()-14,FALSE)=0,"",VLOOKUP($D131,'Avto. zavar. SŽ Infrastruktura'!$A$16:$P$34,COLUMN()-14,FALSE)))</f>
        <v/>
      </c>
      <c r="T131" s="216" t="str">
        <f>IF($D131="","",IF(VLOOKUP($D131,'Avto. zavar. SŽ Infrastruktura'!$A$16:$P$34,COLUMN()-14,FALSE)=0,"",VLOOKUP($D131,'Avto. zavar. SŽ Infrastruktura'!$A$16:$P$34,COLUMN()-14,FALSE)))</f>
        <v/>
      </c>
      <c r="U131" s="216" t="str">
        <f>IF($D131="","",IF(VLOOKUP($D131,'Avto. zavar. SŽ Infrastruktura'!$A$16:$P$34,COLUMN()-14,FALSE)=0,"",VLOOKUP($D131,'Avto. zavar. SŽ Infrastruktura'!$A$16:$P$34,COLUMN()-14,FALSE)))</f>
        <v/>
      </c>
      <c r="V131" s="216" t="str">
        <f>IF($D131="","",IF(VLOOKUP($D131,'Avto. zavar. SŽ Infrastruktura'!$A$16:$P$34,COLUMN()-14,FALSE)=0,"",VLOOKUP($D131,'Avto. zavar. SŽ Infrastruktura'!$A$16:$P$34,COLUMN()-14,FALSE)))</f>
        <v/>
      </c>
      <c r="W131" s="216" t="str">
        <f>IF($D131="","",IF(VLOOKUP($D131,'Avto. zavar. SŽ Infrastruktura'!$A$16:$P$34,COLUMN()-14,FALSE)=0,"",VLOOKUP($D131,'Avto. zavar. SŽ Infrastruktura'!$A$16:$P$34,COLUMN()-14,FALSE)))</f>
        <v/>
      </c>
      <c r="X131" s="216" t="str">
        <f>IF($D131="","",IF(VLOOKUP($D131,'Avto. zavar. SŽ Infrastruktura'!$A$16:$P$34,COLUMN()-14,FALSE)=0,"",VLOOKUP($D131,'Avto. zavar. SŽ Infrastruktura'!$A$16:$P$34,COLUMN()-14,FALSE)))</f>
        <v/>
      </c>
      <c r="Y131" s="216" t="str">
        <f>IF($D131="","",IF(VLOOKUP($D131,'Avto. zavar. SŽ Infrastruktura'!$A$16:$P$34,COLUMN()-14,FALSE)=0,"",VLOOKUP($D131,'Avto. zavar. SŽ Infrastruktura'!$A$16:$P$34,COLUMN()-14,FALSE)))</f>
        <v/>
      </c>
      <c r="Z131" s="216" t="str">
        <f>IF($D131="","",IF(VLOOKUP($D131,'Avto. zavar. SŽ Infrastruktura'!$A$16:$P$34,COLUMN()-14,FALSE)=0,"",VLOOKUP($D131,'Avto. zavar. SŽ Infrastruktura'!$A$16:$P$34,COLUMN()-14,FALSE)))</f>
        <v/>
      </c>
      <c r="AA131" s="216" t="str">
        <f>IF($D131="","",IF(VLOOKUP($D131,'Avto. zavar. SŽ Infrastruktura'!$A$16:$P$34,COLUMN()-14,FALSE)=0,"",VLOOKUP($D131,'Avto. zavar. SŽ Infrastruktura'!$A$16:$P$34,COLUMN()-14,FALSE)))</f>
        <v/>
      </c>
      <c r="AB131" s="216" t="str">
        <f>IF($D131="","",IF(VLOOKUP($D131,'Avto. zavar. SŽ Infrastruktura'!$A$16:$P$34,COLUMN()-14,FALSE)=0,"",VLOOKUP($D131,'Avto. zavar. SŽ Infrastruktura'!$A$16:$P$34,COLUMN()-14,FALSE)))</f>
        <v/>
      </c>
      <c r="AC131" s="430" t="str">
        <f>IF($D131="","",IF(VLOOKUP($D131,'Avto. zavar. SŽ Infrastruktura'!$A$16:$P$34,COLUMN()-14,FALSE)=0,"",VLOOKUP($D131,'Avto. zavar. SŽ Infrastruktura'!$A$16:$P$34,COLUMN()-14,FALSE)))</f>
        <v/>
      </c>
      <c r="AD131" s="216" t="str">
        <f>IF($D131="","",IF(VLOOKUP($D131,'Avto. zavar. SŽ Infrastruktura'!$A$16:$P$34,COLUMN()-14,FALSE)=0,"",VLOOKUP($D131,'Avto. zavar. SŽ Infrastruktura'!$A$16:$P$34,COLUMN()-14,FALSE)))</f>
        <v/>
      </c>
      <c r="AE131" s="216">
        <f t="shared" si="14"/>
        <v>0</v>
      </c>
      <c r="AF131" s="190">
        <f t="shared" si="15"/>
        <v>0</v>
      </c>
      <c r="AG131" s="203"/>
      <c r="AK131" s="211"/>
    </row>
    <row r="132" spans="1:37" s="92" customFormat="1" ht="40" customHeight="1" x14ac:dyDescent="0.25">
      <c r="A132" s="289"/>
      <c r="B132" s="118">
        <f>MAX($B$14:B131)+1</f>
        <v>119</v>
      </c>
      <c r="C132" s="291" t="s">
        <v>550</v>
      </c>
      <c r="D132" s="173" t="s">
        <v>244</v>
      </c>
      <c r="E132" s="118" t="s">
        <v>814</v>
      </c>
      <c r="F132" s="177" t="s">
        <v>120</v>
      </c>
      <c r="G132" s="177" t="s">
        <v>789</v>
      </c>
      <c r="H132" s="118" t="s">
        <v>815</v>
      </c>
      <c r="I132" s="118">
        <v>5</v>
      </c>
      <c r="J132" s="121">
        <v>2019</v>
      </c>
      <c r="K132" s="122">
        <v>85</v>
      </c>
      <c r="L132" s="440">
        <v>1461</v>
      </c>
      <c r="M132" s="122"/>
      <c r="N132" s="122"/>
      <c r="O132" s="123">
        <f>18140+(17790*0)</f>
        <v>18140</v>
      </c>
      <c r="P132" s="332">
        <v>45839</v>
      </c>
      <c r="Q132" s="333">
        <v>46203</v>
      </c>
      <c r="R132" s="124">
        <f t="shared" si="17"/>
        <v>365</v>
      </c>
      <c r="S132" s="216" t="str">
        <f>IF($D132="","",IF(VLOOKUP($D132,'Avto. zavar. SŽ Infrastruktura'!$A$16:$P$34,COLUMN()-14,FALSE)=0,"",VLOOKUP($D132,'Avto. zavar. SŽ Infrastruktura'!$A$16:$P$34,COLUMN()-14,FALSE)))</f>
        <v/>
      </c>
      <c r="T132" s="216" t="str">
        <f>IF($D132="","",IF(VLOOKUP($D132,'Avto. zavar. SŽ Infrastruktura'!$A$16:$P$34,COLUMN()-14,FALSE)=0,"",VLOOKUP($D132,'Avto. zavar. SŽ Infrastruktura'!$A$16:$P$34,COLUMN()-14,FALSE)))</f>
        <v/>
      </c>
      <c r="U132" s="216" t="str">
        <f>IF($D132="","",IF(VLOOKUP($D132,'Avto. zavar. SŽ Infrastruktura'!$A$16:$P$34,COLUMN()-14,FALSE)=0,"",VLOOKUP($D132,'Avto. zavar. SŽ Infrastruktura'!$A$16:$P$34,COLUMN()-14,FALSE)))</f>
        <v/>
      </c>
      <c r="V132" s="216" t="str">
        <f>IF($D132="","",IF(VLOOKUP($D132,'Avto. zavar. SŽ Infrastruktura'!$A$16:$P$34,COLUMN()-14,FALSE)=0,"",VLOOKUP($D132,'Avto. zavar. SŽ Infrastruktura'!$A$16:$P$34,COLUMN()-14,FALSE)))</f>
        <v/>
      </c>
      <c r="W132" s="216" t="str">
        <f>IF($D132="","",IF(VLOOKUP($D132,'Avto. zavar. SŽ Infrastruktura'!$A$16:$P$34,COLUMN()-14,FALSE)=0,"",VLOOKUP($D132,'Avto. zavar. SŽ Infrastruktura'!$A$16:$P$34,COLUMN()-14,FALSE)))</f>
        <v/>
      </c>
      <c r="X132" s="216" t="str">
        <f>IF($D132="","",IF(VLOOKUP($D132,'Avto. zavar. SŽ Infrastruktura'!$A$16:$P$34,COLUMN()-14,FALSE)=0,"",VLOOKUP($D132,'Avto. zavar. SŽ Infrastruktura'!$A$16:$P$34,COLUMN()-14,FALSE)))</f>
        <v/>
      </c>
      <c r="Y132" s="216" t="str">
        <f>IF($D132="","",IF(VLOOKUP($D132,'Avto. zavar. SŽ Infrastruktura'!$A$16:$P$34,COLUMN()-14,FALSE)=0,"",VLOOKUP($D132,'Avto. zavar. SŽ Infrastruktura'!$A$16:$P$34,COLUMN()-14,FALSE)))</f>
        <v/>
      </c>
      <c r="Z132" s="216" t="str">
        <f>IF($D132="","",IF(VLOOKUP($D132,'Avto. zavar. SŽ Infrastruktura'!$A$16:$P$34,COLUMN()-14,FALSE)=0,"",VLOOKUP($D132,'Avto. zavar. SŽ Infrastruktura'!$A$16:$P$34,COLUMN()-14,FALSE)))</f>
        <v/>
      </c>
      <c r="AA132" s="216" t="str">
        <f>IF($D132="","",IF(VLOOKUP($D132,'Avto. zavar. SŽ Infrastruktura'!$A$16:$P$34,COLUMN()-14,FALSE)=0,"",VLOOKUP($D132,'Avto. zavar. SŽ Infrastruktura'!$A$16:$P$34,COLUMN()-14,FALSE)))</f>
        <v/>
      </c>
      <c r="AB132" s="216" t="str">
        <f>IF($D132="","",IF(VLOOKUP($D132,'Avto. zavar. SŽ Infrastruktura'!$A$16:$P$34,COLUMN()-14,FALSE)=0,"",VLOOKUP($D132,'Avto. zavar. SŽ Infrastruktura'!$A$16:$P$34,COLUMN()-14,FALSE)))</f>
        <v/>
      </c>
      <c r="AC132" s="430" t="str">
        <f>IF($D132="","",IF(VLOOKUP($D132,'Avto. zavar. SŽ Infrastruktura'!$A$16:$P$34,COLUMN()-14,FALSE)=0,"",VLOOKUP($D132,'Avto. zavar. SŽ Infrastruktura'!$A$16:$P$34,COLUMN()-14,FALSE)))</f>
        <v/>
      </c>
      <c r="AD132" s="216" t="str">
        <f>IF($D132="","",IF(VLOOKUP($D132,'Avto. zavar. SŽ Infrastruktura'!$A$16:$P$34,COLUMN()-14,FALSE)=0,"",VLOOKUP($D132,'Avto. zavar. SŽ Infrastruktura'!$A$16:$P$34,COLUMN()-14,FALSE)))</f>
        <v/>
      </c>
      <c r="AE132" s="216">
        <f t="shared" si="14"/>
        <v>0</v>
      </c>
      <c r="AF132" s="190">
        <f t="shared" si="15"/>
        <v>0</v>
      </c>
      <c r="AG132" s="203"/>
      <c r="AK132" s="211"/>
    </row>
    <row r="133" spans="1:37" s="92" customFormat="1" ht="40" customHeight="1" x14ac:dyDescent="0.25">
      <c r="A133" s="289"/>
      <c r="B133" s="118">
        <f>MAX($B$14:B132)+1</f>
        <v>120</v>
      </c>
      <c r="C133" s="291" t="s">
        <v>550</v>
      </c>
      <c r="D133" s="173" t="s">
        <v>542</v>
      </c>
      <c r="E133" s="118" t="s">
        <v>816</v>
      </c>
      <c r="F133" s="177" t="s">
        <v>120</v>
      </c>
      <c r="G133" s="177" t="s">
        <v>817</v>
      </c>
      <c r="H133" s="118" t="s">
        <v>818</v>
      </c>
      <c r="I133" s="118">
        <v>5</v>
      </c>
      <c r="J133" s="121">
        <v>2020</v>
      </c>
      <c r="K133" s="122">
        <v>70</v>
      </c>
      <c r="L133" s="440">
        <v>1461</v>
      </c>
      <c r="M133" s="122"/>
      <c r="N133" s="122"/>
      <c r="O133" s="123">
        <v>14530</v>
      </c>
      <c r="P133" s="332">
        <v>45839</v>
      </c>
      <c r="Q133" s="333">
        <v>46203</v>
      </c>
      <c r="R133" s="124">
        <f t="shared" si="17"/>
        <v>365</v>
      </c>
      <c r="S133" s="216" t="str">
        <f>IF($D133="","",IF(VLOOKUP($D133,'Avto. zavar. SŽ Infrastruktura'!$A$16:$P$34,COLUMN()-14,FALSE)=0,"",VLOOKUP($D133,'Avto. zavar. SŽ Infrastruktura'!$A$16:$P$34,COLUMN()-14,FALSE)))</f>
        <v/>
      </c>
      <c r="T133" s="216" t="str">
        <f>IF($D133="","",IF(VLOOKUP($D133,'Avto. zavar. SŽ Infrastruktura'!$A$16:$P$34,COLUMN()-14,FALSE)=0,"",VLOOKUP($D133,'Avto. zavar. SŽ Infrastruktura'!$A$16:$P$34,COLUMN()-14,FALSE)))</f>
        <v/>
      </c>
      <c r="U133" s="216" t="str">
        <f>IF($D133="","",IF(VLOOKUP($D133,'Avto. zavar. SŽ Infrastruktura'!$A$16:$P$34,COLUMN()-14,FALSE)=0,"",VLOOKUP($D133,'Avto. zavar. SŽ Infrastruktura'!$A$16:$P$34,COLUMN()-14,FALSE)))</f>
        <v/>
      </c>
      <c r="V133" s="216" t="str">
        <f>IF($D133="","",IF(VLOOKUP($D133,'Avto. zavar. SŽ Infrastruktura'!$A$16:$P$34,COLUMN()-14,FALSE)=0,"",VLOOKUP($D133,'Avto. zavar. SŽ Infrastruktura'!$A$16:$P$34,COLUMN()-14,FALSE)))</f>
        <v/>
      </c>
      <c r="W133" s="216" t="str">
        <f>IF($D133="","",IF(VLOOKUP($D133,'Avto. zavar. SŽ Infrastruktura'!$A$16:$P$34,COLUMN()-14,FALSE)=0,"",VLOOKUP($D133,'Avto. zavar. SŽ Infrastruktura'!$A$16:$P$34,COLUMN()-14,FALSE)))</f>
        <v/>
      </c>
      <c r="X133" s="216" t="str">
        <f>IF($D133="","",IF(VLOOKUP($D133,'Avto. zavar. SŽ Infrastruktura'!$A$16:$P$34,COLUMN()-14,FALSE)=0,"",VLOOKUP($D133,'Avto. zavar. SŽ Infrastruktura'!$A$16:$P$34,COLUMN()-14,FALSE)))</f>
        <v/>
      </c>
      <c r="Y133" s="216" t="str">
        <f>IF($D133="","",IF(VLOOKUP($D133,'Avto. zavar. SŽ Infrastruktura'!$A$16:$P$34,COLUMN()-14,FALSE)=0,"",VLOOKUP($D133,'Avto. zavar. SŽ Infrastruktura'!$A$16:$P$34,COLUMN()-14,FALSE)))</f>
        <v/>
      </c>
      <c r="Z133" s="216" t="str">
        <f>IF($D133="","",IF(VLOOKUP($D133,'Avto. zavar. SŽ Infrastruktura'!$A$16:$P$34,COLUMN()-14,FALSE)=0,"",VLOOKUP($D133,'Avto. zavar. SŽ Infrastruktura'!$A$16:$P$34,COLUMN()-14,FALSE)))</f>
        <v/>
      </c>
      <c r="AA133" s="216" t="str">
        <f>IF($D133="","",IF(VLOOKUP($D133,'Avto. zavar. SŽ Infrastruktura'!$A$16:$P$34,COLUMN()-14,FALSE)=0,"",VLOOKUP($D133,'Avto. zavar. SŽ Infrastruktura'!$A$16:$P$34,COLUMN()-14,FALSE)))</f>
        <v/>
      </c>
      <c r="AB133" s="216" t="str">
        <f>IF($D133="","",IF(VLOOKUP($D133,'Avto. zavar. SŽ Infrastruktura'!$A$16:$P$34,COLUMN()-14,FALSE)=0,"",VLOOKUP($D133,'Avto. zavar. SŽ Infrastruktura'!$A$16:$P$34,COLUMN()-14,FALSE)))</f>
        <v/>
      </c>
      <c r="AC133" s="430" t="str">
        <f>IF($D133="","",IF(VLOOKUP($D133,'Avto. zavar. SŽ Infrastruktura'!$A$16:$P$34,COLUMN()-14,FALSE)=0,"",VLOOKUP($D133,'Avto. zavar. SŽ Infrastruktura'!$A$16:$P$34,COLUMN()-14,FALSE)))</f>
        <v/>
      </c>
      <c r="AD133" s="216" t="str">
        <f>IF($D133="","",IF(VLOOKUP($D133,'Avto. zavar. SŽ Infrastruktura'!$A$16:$P$34,COLUMN()-14,FALSE)=0,"",VLOOKUP($D133,'Avto. zavar. SŽ Infrastruktura'!$A$16:$P$34,COLUMN()-14,FALSE)))</f>
        <v/>
      </c>
      <c r="AE133" s="216">
        <f t="shared" si="14"/>
        <v>0</v>
      </c>
      <c r="AF133" s="190">
        <f t="shared" si="15"/>
        <v>0</v>
      </c>
      <c r="AG133" s="203"/>
      <c r="AK133" s="211"/>
    </row>
    <row r="134" spans="1:37" s="92" customFormat="1" ht="40" customHeight="1" x14ac:dyDescent="0.25">
      <c r="A134" s="289"/>
      <c r="B134" s="118">
        <f>MAX($B$14:B133)+1</f>
        <v>121</v>
      </c>
      <c r="C134" s="291" t="s">
        <v>550</v>
      </c>
      <c r="D134" s="173" t="s">
        <v>542</v>
      </c>
      <c r="E134" s="118" t="s">
        <v>819</v>
      </c>
      <c r="F134" s="177" t="s">
        <v>120</v>
      </c>
      <c r="G134" s="177" t="s">
        <v>817</v>
      </c>
      <c r="H134" s="118" t="s">
        <v>820</v>
      </c>
      <c r="I134" s="118">
        <v>5</v>
      </c>
      <c r="J134" s="121">
        <v>2020</v>
      </c>
      <c r="K134" s="122">
        <v>70</v>
      </c>
      <c r="L134" s="440">
        <v>1461</v>
      </c>
      <c r="M134" s="122"/>
      <c r="N134" s="122"/>
      <c r="O134" s="123">
        <v>14530</v>
      </c>
      <c r="P134" s="332">
        <v>45839</v>
      </c>
      <c r="Q134" s="333">
        <v>46203</v>
      </c>
      <c r="R134" s="124">
        <f t="shared" si="17"/>
        <v>365</v>
      </c>
      <c r="S134" s="216" t="str">
        <f>IF($D134="","",IF(VLOOKUP($D134,'Avto. zavar. SŽ Infrastruktura'!$A$16:$P$34,COLUMN()-14,FALSE)=0,"",VLOOKUP($D134,'Avto. zavar. SŽ Infrastruktura'!$A$16:$P$34,COLUMN()-14,FALSE)))</f>
        <v/>
      </c>
      <c r="T134" s="216" t="str">
        <f>IF($D134="","",IF(VLOOKUP($D134,'Avto. zavar. SŽ Infrastruktura'!$A$16:$P$34,COLUMN()-14,FALSE)=0,"",VLOOKUP($D134,'Avto. zavar. SŽ Infrastruktura'!$A$16:$P$34,COLUMN()-14,FALSE)))</f>
        <v/>
      </c>
      <c r="U134" s="216" t="str">
        <f>IF($D134="","",IF(VLOOKUP($D134,'Avto. zavar. SŽ Infrastruktura'!$A$16:$P$34,COLUMN()-14,FALSE)=0,"",VLOOKUP($D134,'Avto. zavar. SŽ Infrastruktura'!$A$16:$P$34,COLUMN()-14,FALSE)))</f>
        <v/>
      </c>
      <c r="V134" s="216" t="str">
        <f>IF($D134="","",IF(VLOOKUP($D134,'Avto. zavar. SŽ Infrastruktura'!$A$16:$P$34,COLUMN()-14,FALSE)=0,"",VLOOKUP($D134,'Avto. zavar. SŽ Infrastruktura'!$A$16:$P$34,COLUMN()-14,FALSE)))</f>
        <v/>
      </c>
      <c r="W134" s="216" t="str">
        <f>IF($D134="","",IF(VLOOKUP($D134,'Avto. zavar. SŽ Infrastruktura'!$A$16:$P$34,COLUMN()-14,FALSE)=0,"",VLOOKUP($D134,'Avto. zavar. SŽ Infrastruktura'!$A$16:$P$34,COLUMN()-14,FALSE)))</f>
        <v/>
      </c>
      <c r="X134" s="216" t="str">
        <f>IF($D134="","",IF(VLOOKUP($D134,'Avto. zavar. SŽ Infrastruktura'!$A$16:$P$34,COLUMN()-14,FALSE)=0,"",VLOOKUP($D134,'Avto. zavar. SŽ Infrastruktura'!$A$16:$P$34,COLUMN()-14,FALSE)))</f>
        <v/>
      </c>
      <c r="Y134" s="216" t="str">
        <f>IF($D134="","",IF(VLOOKUP($D134,'Avto. zavar. SŽ Infrastruktura'!$A$16:$P$34,COLUMN()-14,FALSE)=0,"",VLOOKUP($D134,'Avto. zavar. SŽ Infrastruktura'!$A$16:$P$34,COLUMN()-14,FALSE)))</f>
        <v/>
      </c>
      <c r="Z134" s="216" t="str">
        <f>IF($D134="","",IF(VLOOKUP($D134,'Avto. zavar. SŽ Infrastruktura'!$A$16:$P$34,COLUMN()-14,FALSE)=0,"",VLOOKUP($D134,'Avto. zavar. SŽ Infrastruktura'!$A$16:$P$34,COLUMN()-14,FALSE)))</f>
        <v/>
      </c>
      <c r="AA134" s="216" t="str">
        <f>IF($D134="","",IF(VLOOKUP($D134,'Avto. zavar. SŽ Infrastruktura'!$A$16:$P$34,COLUMN()-14,FALSE)=0,"",VLOOKUP($D134,'Avto. zavar. SŽ Infrastruktura'!$A$16:$P$34,COLUMN()-14,FALSE)))</f>
        <v/>
      </c>
      <c r="AB134" s="216" t="str">
        <f>IF($D134="","",IF(VLOOKUP($D134,'Avto. zavar. SŽ Infrastruktura'!$A$16:$P$34,COLUMN()-14,FALSE)=0,"",VLOOKUP($D134,'Avto. zavar. SŽ Infrastruktura'!$A$16:$P$34,COLUMN()-14,FALSE)))</f>
        <v/>
      </c>
      <c r="AC134" s="430" t="str">
        <f>IF($D134="","",IF(VLOOKUP($D134,'Avto. zavar. SŽ Infrastruktura'!$A$16:$P$34,COLUMN()-14,FALSE)=0,"",VLOOKUP($D134,'Avto. zavar. SŽ Infrastruktura'!$A$16:$P$34,COLUMN()-14,FALSE)))</f>
        <v/>
      </c>
      <c r="AD134" s="216" t="str">
        <f>IF($D134="","",IF(VLOOKUP($D134,'Avto. zavar. SŽ Infrastruktura'!$A$16:$P$34,COLUMN()-14,FALSE)=0,"",VLOOKUP($D134,'Avto. zavar. SŽ Infrastruktura'!$A$16:$P$34,COLUMN()-14,FALSE)))</f>
        <v/>
      </c>
      <c r="AE134" s="216">
        <f t="shared" si="14"/>
        <v>0</v>
      </c>
      <c r="AF134" s="190">
        <f t="shared" si="15"/>
        <v>0</v>
      </c>
      <c r="AG134" s="203"/>
      <c r="AK134" s="211"/>
    </row>
    <row r="135" spans="1:37" s="92" customFormat="1" ht="40" customHeight="1" x14ac:dyDescent="0.25">
      <c r="A135" s="289"/>
      <c r="B135" s="118">
        <f>MAX($B$14:B134)+1</f>
        <v>122</v>
      </c>
      <c r="C135" s="291" t="s">
        <v>550</v>
      </c>
      <c r="D135" s="173" t="s">
        <v>542</v>
      </c>
      <c r="E135" s="118" t="s">
        <v>821</v>
      </c>
      <c r="F135" s="177" t="s">
        <v>120</v>
      </c>
      <c r="G135" s="177" t="s">
        <v>817</v>
      </c>
      <c r="H135" s="118" t="s">
        <v>822</v>
      </c>
      <c r="I135" s="118">
        <v>5</v>
      </c>
      <c r="J135" s="121">
        <v>2020</v>
      </c>
      <c r="K135" s="122">
        <v>70</v>
      </c>
      <c r="L135" s="440">
        <v>1461</v>
      </c>
      <c r="M135" s="122"/>
      <c r="N135" s="122"/>
      <c r="O135" s="123">
        <v>14530</v>
      </c>
      <c r="P135" s="332">
        <v>45839</v>
      </c>
      <c r="Q135" s="333">
        <v>46203</v>
      </c>
      <c r="R135" s="124">
        <f t="shared" si="17"/>
        <v>365</v>
      </c>
      <c r="S135" s="216" t="str">
        <f>IF($D135="","",IF(VLOOKUP($D135,'Avto. zavar. SŽ Infrastruktura'!$A$16:$P$34,COLUMN()-14,FALSE)=0,"",VLOOKUP($D135,'Avto. zavar. SŽ Infrastruktura'!$A$16:$P$34,COLUMN()-14,FALSE)))</f>
        <v/>
      </c>
      <c r="T135" s="216" t="str">
        <f>IF($D135="","",IF(VLOOKUP($D135,'Avto. zavar. SŽ Infrastruktura'!$A$16:$P$34,COLUMN()-14,FALSE)=0,"",VLOOKUP($D135,'Avto. zavar. SŽ Infrastruktura'!$A$16:$P$34,COLUMN()-14,FALSE)))</f>
        <v/>
      </c>
      <c r="U135" s="216" t="str">
        <f>IF($D135="","",IF(VLOOKUP($D135,'Avto. zavar. SŽ Infrastruktura'!$A$16:$P$34,COLUMN()-14,FALSE)=0,"",VLOOKUP($D135,'Avto. zavar. SŽ Infrastruktura'!$A$16:$P$34,COLUMN()-14,FALSE)))</f>
        <v/>
      </c>
      <c r="V135" s="216" t="str">
        <f>IF($D135="","",IF(VLOOKUP($D135,'Avto. zavar. SŽ Infrastruktura'!$A$16:$P$34,COLUMN()-14,FALSE)=0,"",VLOOKUP($D135,'Avto. zavar. SŽ Infrastruktura'!$A$16:$P$34,COLUMN()-14,FALSE)))</f>
        <v/>
      </c>
      <c r="W135" s="216" t="str">
        <f>IF($D135="","",IF(VLOOKUP($D135,'Avto. zavar. SŽ Infrastruktura'!$A$16:$P$34,COLUMN()-14,FALSE)=0,"",VLOOKUP($D135,'Avto. zavar. SŽ Infrastruktura'!$A$16:$P$34,COLUMN()-14,FALSE)))</f>
        <v/>
      </c>
      <c r="X135" s="216" t="str">
        <f>IF($D135="","",IF(VLOOKUP($D135,'Avto. zavar. SŽ Infrastruktura'!$A$16:$P$34,COLUMN()-14,FALSE)=0,"",VLOOKUP($D135,'Avto. zavar. SŽ Infrastruktura'!$A$16:$P$34,COLUMN()-14,FALSE)))</f>
        <v/>
      </c>
      <c r="Y135" s="216" t="str">
        <f>IF($D135="","",IF(VLOOKUP($D135,'Avto. zavar. SŽ Infrastruktura'!$A$16:$P$34,COLUMN()-14,FALSE)=0,"",VLOOKUP($D135,'Avto. zavar. SŽ Infrastruktura'!$A$16:$P$34,COLUMN()-14,FALSE)))</f>
        <v/>
      </c>
      <c r="Z135" s="216" t="str">
        <f>IF($D135="","",IF(VLOOKUP($D135,'Avto. zavar. SŽ Infrastruktura'!$A$16:$P$34,COLUMN()-14,FALSE)=0,"",VLOOKUP($D135,'Avto. zavar. SŽ Infrastruktura'!$A$16:$P$34,COLUMN()-14,FALSE)))</f>
        <v/>
      </c>
      <c r="AA135" s="216" t="str">
        <f>IF($D135="","",IF(VLOOKUP($D135,'Avto. zavar. SŽ Infrastruktura'!$A$16:$P$34,COLUMN()-14,FALSE)=0,"",VLOOKUP($D135,'Avto. zavar. SŽ Infrastruktura'!$A$16:$P$34,COLUMN()-14,FALSE)))</f>
        <v/>
      </c>
      <c r="AB135" s="216" t="str">
        <f>IF($D135="","",IF(VLOOKUP($D135,'Avto. zavar. SŽ Infrastruktura'!$A$16:$P$34,COLUMN()-14,FALSE)=0,"",VLOOKUP($D135,'Avto. zavar. SŽ Infrastruktura'!$A$16:$P$34,COLUMN()-14,FALSE)))</f>
        <v/>
      </c>
      <c r="AC135" s="430" t="str">
        <f>IF($D135="","",IF(VLOOKUP($D135,'Avto. zavar. SŽ Infrastruktura'!$A$16:$P$34,COLUMN()-14,FALSE)=0,"",VLOOKUP($D135,'Avto. zavar. SŽ Infrastruktura'!$A$16:$P$34,COLUMN()-14,FALSE)))</f>
        <v/>
      </c>
      <c r="AD135" s="216" t="str">
        <f>IF($D135="","",IF(VLOOKUP($D135,'Avto. zavar. SŽ Infrastruktura'!$A$16:$P$34,COLUMN()-14,FALSE)=0,"",VLOOKUP($D135,'Avto. zavar. SŽ Infrastruktura'!$A$16:$P$34,COLUMN()-14,FALSE)))</f>
        <v/>
      </c>
      <c r="AE135" s="216">
        <f t="shared" si="14"/>
        <v>0</v>
      </c>
      <c r="AF135" s="190">
        <f t="shared" si="15"/>
        <v>0</v>
      </c>
      <c r="AG135" s="203"/>
      <c r="AK135" s="211"/>
    </row>
    <row r="136" spans="1:37" s="92" customFormat="1" ht="40" customHeight="1" x14ac:dyDescent="0.25">
      <c r="A136" s="289"/>
      <c r="B136" s="118">
        <f>MAX($B$14:B135)+1</f>
        <v>123</v>
      </c>
      <c r="C136" s="291" t="s">
        <v>550</v>
      </c>
      <c r="D136" s="173" t="s">
        <v>542</v>
      </c>
      <c r="E136" s="118" t="s">
        <v>823</v>
      </c>
      <c r="F136" s="177" t="s">
        <v>120</v>
      </c>
      <c r="G136" s="177" t="s">
        <v>817</v>
      </c>
      <c r="H136" s="118" t="s">
        <v>824</v>
      </c>
      <c r="I136" s="118">
        <v>5</v>
      </c>
      <c r="J136" s="121">
        <v>2020</v>
      </c>
      <c r="K136" s="122">
        <v>70</v>
      </c>
      <c r="L136" s="440">
        <v>1461</v>
      </c>
      <c r="M136" s="122"/>
      <c r="N136" s="122"/>
      <c r="O136" s="123">
        <v>14530</v>
      </c>
      <c r="P136" s="332">
        <v>45839</v>
      </c>
      <c r="Q136" s="333">
        <v>46203</v>
      </c>
      <c r="R136" s="124">
        <f t="shared" si="17"/>
        <v>365</v>
      </c>
      <c r="S136" s="216" t="str">
        <f>IF($D136="","",IF(VLOOKUP($D136,'Avto. zavar. SŽ Infrastruktura'!$A$16:$P$34,COLUMN()-14,FALSE)=0,"",VLOOKUP($D136,'Avto. zavar. SŽ Infrastruktura'!$A$16:$P$34,COLUMN()-14,FALSE)))</f>
        <v/>
      </c>
      <c r="T136" s="216" t="str">
        <f>IF($D136="","",IF(VLOOKUP($D136,'Avto. zavar. SŽ Infrastruktura'!$A$16:$P$34,COLUMN()-14,FALSE)=0,"",VLOOKUP($D136,'Avto. zavar. SŽ Infrastruktura'!$A$16:$P$34,COLUMN()-14,FALSE)))</f>
        <v/>
      </c>
      <c r="U136" s="216" t="str">
        <f>IF($D136="","",IF(VLOOKUP($D136,'Avto. zavar. SŽ Infrastruktura'!$A$16:$P$34,COLUMN()-14,FALSE)=0,"",VLOOKUP($D136,'Avto. zavar. SŽ Infrastruktura'!$A$16:$P$34,COLUMN()-14,FALSE)))</f>
        <v/>
      </c>
      <c r="V136" s="216" t="str">
        <f>IF($D136="","",IF(VLOOKUP($D136,'Avto. zavar. SŽ Infrastruktura'!$A$16:$P$34,COLUMN()-14,FALSE)=0,"",VLOOKUP($D136,'Avto. zavar. SŽ Infrastruktura'!$A$16:$P$34,COLUMN()-14,FALSE)))</f>
        <v/>
      </c>
      <c r="W136" s="216" t="str">
        <f>IF($D136="","",IF(VLOOKUP($D136,'Avto. zavar. SŽ Infrastruktura'!$A$16:$P$34,COLUMN()-14,FALSE)=0,"",VLOOKUP($D136,'Avto. zavar. SŽ Infrastruktura'!$A$16:$P$34,COLUMN()-14,FALSE)))</f>
        <v/>
      </c>
      <c r="X136" s="216" t="str">
        <f>IF($D136="","",IF(VLOOKUP($D136,'Avto. zavar. SŽ Infrastruktura'!$A$16:$P$34,COLUMN()-14,FALSE)=0,"",VLOOKUP($D136,'Avto. zavar. SŽ Infrastruktura'!$A$16:$P$34,COLUMN()-14,FALSE)))</f>
        <v/>
      </c>
      <c r="Y136" s="216" t="str">
        <f>IF($D136="","",IF(VLOOKUP($D136,'Avto. zavar. SŽ Infrastruktura'!$A$16:$P$34,COLUMN()-14,FALSE)=0,"",VLOOKUP($D136,'Avto. zavar. SŽ Infrastruktura'!$A$16:$P$34,COLUMN()-14,FALSE)))</f>
        <v/>
      </c>
      <c r="Z136" s="216" t="str">
        <f>IF($D136="","",IF(VLOOKUP($D136,'Avto. zavar. SŽ Infrastruktura'!$A$16:$P$34,COLUMN()-14,FALSE)=0,"",VLOOKUP($D136,'Avto. zavar. SŽ Infrastruktura'!$A$16:$P$34,COLUMN()-14,FALSE)))</f>
        <v/>
      </c>
      <c r="AA136" s="216" t="str">
        <f>IF($D136="","",IF(VLOOKUP($D136,'Avto. zavar. SŽ Infrastruktura'!$A$16:$P$34,COLUMN()-14,FALSE)=0,"",VLOOKUP($D136,'Avto. zavar. SŽ Infrastruktura'!$A$16:$P$34,COLUMN()-14,FALSE)))</f>
        <v/>
      </c>
      <c r="AB136" s="216" t="str">
        <f>IF($D136="","",IF(VLOOKUP($D136,'Avto. zavar. SŽ Infrastruktura'!$A$16:$P$34,COLUMN()-14,FALSE)=0,"",VLOOKUP($D136,'Avto. zavar. SŽ Infrastruktura'!$A$16:$P$34,COLUMN()-14,FALSE)))</f>
        <v/>
      </c>
      <c r="AC136" s="430" t="str">
        <f>IF($D136="","",IF(VLOOKUP($D136,'Avto. zavar. SŽ Infrastruktura'!$A$16:$P$34,COLUMN()-14,FALSE)=0,"",VLOOKUP($D136,'Avto. zavar. SŽ Infrastruktura'!$A$16:$P$34,COLUMN()-14,FALSE)))</f>
        <v/>
      </c>
      <c r="AD136" s="216" t="str">
        <f>IF($D136="","",IF(VLOOKUP($D136,'Avto. zavar. SŽ Infrastruktura'!$A$16:$P$34,COLUMN()-14,FALSE)=0,"",VLOOKUP($D136,'Avto. zavar. SŽ Infrastruktura'!$A$16:$P$34,COLUMN()-14,FALSE)))</f>
        <v/>
      </c>
      <c r="AE136" s="216">
        <f t="shared" si="14"/>
        <v>0</v>
      </c>
      <c r="AF136" s="190">
        <f t="shared" si="15"/>
        <v>0</v>
      </c>
      <c r="AG136" s="203"/>
      <c r="AK136" s="211"/>
    </row>
    <row r="137" spans="1:37" s="92" customFormat="1" ht="40" customHeight="1" x14ac:dyDescent="0.25">
      <c r="A137" s="289"/>
      <c r="B137" s="118">
        <f>MAX($B$14:B136)+1</f>
        <v>124</v>
      </c>
      <c r="C137" s="291" t="s">
        <v>550</v>
      </c>
      <c r="D137" s="173" t="s">
        <v>542</v>
      </c>
      <c r="E137" s="118" t="s">
        <v>825</v>
      </c>
      <c r="F137" s="177" t="s">
        <v>120</v>
      </c>
      <c r="G137" s="177" t="s">
        <v>817</v>
      </c>
      <c r="H137" s="118" t="s">
        <v>826</v>
      </c>
      <c r="I137" s="118">
        <v>5</v>
      </c>
      <c r="J137" s="121">
        <v>2020</v>
      </c>
      <c r="K137" s="122">
        <v>70</v>
      </c>
      <c r="L137" s="440">
        <v>1461</v>
      </c>
      <c r="M137" s="122"/>
      <c r="N137" s="122"/>
      <c r="O137" s="123">
        <v>14530</v>
      </c>
      <c r="P137" s="332">
        <v>45839</v>
      </c>
      <c r="Q137" s="333">
        <v>46203</v>
      </c>
      <c r="R137" s="124">
        <f t="shared" si="17"/>
        <v>365</v>
      </c>
      <c r="S137" s="216" t="str">
        <f>IF($D137="","",IF(VLOOKUP($D137,'Avto. zavar. SŽ Infrastruktura'!$A$16:$P$34,COLUMN()-14,FALSE)=0,"",VLOOKUP($D137,'Avto. zavar. SŽ Infrastruktura'!$A$16:$P$34,COLUMN()-14,FALSE)))</f>
        <v/>
      </c>
      <c r="T137" s="216" t="str">
        <f>IF($D137="","",IF(VLOOKUP($D137,'Avto. zavar. SŽ Infrastruktura'!$A$16:$P$34,COLUMN()-14,FALSE)=0,"",VLOOKUP($D137,'Avto. zavar. SŽ Infrastruktura'!$A$16:$P$34,COLUMN()-14,FALSE)))</f>
        <v/>
      </c>
      <c r="U137" s="216" t="str">
        <f>IF($D137="","",IF(VLOOKUP($D137,'Avto. zavar. SŽ Infrastruktura'!$A$16:$P$34,COLUMN()-14,FALSE)=0,"",VLOOKUP($D137,'Avto. zavar. SŽ Infrastruktura'!$A$16:$P$34,COLUMN()-14,FALSE)))</f>
        <v/>
      </c>
      <c r="V137" s="216" t="str">
        <f>IF($D137="","",IF(VLOOKUP($D137,'Avto. zavar. SŽ Infrastruktura'!$A$16:$P$34,COLUMN()-14,FALSE)=0,"",VLOOKUP($D137,'Avto. zavar. SŽ Infrastruktura'!$A$16:$P$34,COLUMN()-14,FALSE)))</f>
        <v/>
      </c>
      <c r="W137" s="216" t="str">
        <f>IF($D137="","",IF(VLOOKUP($D137,'Avto. zavar. SŽ Infrastruktura'!$A$16:$P$34,COLUMN()-14,FALSE)=0,"",VLOOKUP($D137,'Avto. zavar. SŽ Infrastruktura'!$A$16:$P$34,COLUMN()-14,FALSE)))</f>
        <v/>
      </c>
      <c r="X137" s="216" t="str">
        <f>IF($D137="","",IF(VLOOKUP($D137,'Avto. zavar. SŽ Infrastruktura'!$A$16:$P$34,COLUMN()-14,FALSE)=0,"",VLOOKUP($D137,'Avto. zavar. SŽ Infrastruktura'!$A$16:$P$34,COLUMN()-14,FALSE)))</f>
        <v/>
      </c>
      <c r="Y137" s="216" t="str">
        <f>IF($D137="","",IF(VLOOKUP($D137,'Avto. zavar. SŽ Infrastruktura'!$A$16:$P$34,COLUMN()-14,FALSE)=0,"",VLOOKUP($D137,'Avto. zavar. SŽ Infrastruktura'!$A$16:$P$34,COLUMN()-14,FALSE)))</f>
        <v/>
      </c>
      <c r="Z137" s="216" t="str">
        <f>IF($D137="","",IF(VLOOKUP($D137,'Avto. zavar. SŽ Infrastruktura'!$A$16:$P$34,COLUMN()-14,FALSE)=0,"",VLOOKUP($D137,'Avto. zavar. SŽ Infrastruktura'!$A$16:$P$34,COLUMN()-14,FALSE)))</f>
        <v/>
      </c>
      <c r="AA137" s="216" t="str">
        <f>IF($D137="","",IF(VLOOKUP($D137,'Avto. zavar. SŽ Infrastruktura'!$A$16:$P$34,COLUMN()-14,FALSE)=0,"",VLOOKUP($D137,'Avto. zavar. SŽ Infrastruktura'!$A$16:$P$34,COLUMN()-14,FALSE)))</f>
        <v/>
      </c>
      <c r="AB137" s="216" t="str">
        <f>IF($D137="","",IF(VLOOKUP($D137,'Avto. zavar. SŽ Infrastruktura'!$A$16:$P$34,COLUMN()-14,FALSE)=0,"",VLOOKUP($D137,'Avto. zavar. SŽ Infrastruktura'!$A$16:$P$34,COLUMN()-14,FALSE)))</f>
        <v/>
      </c>
      <c r="AC137" s="430" t="str">
        <f>IF($D137="","",IF(VLOOKUP($D137,'Avto. zavar. SŽ Infrastruktura'!$A$16:$P$34,COLUMN()-14,FALSE)=0,"",VLOOKUP($D137,'Avto. zavar. SŽ Infrastruktura'!$A$16:$P$34,COLUMN()-14,FALSE)))</f>
        <v/>
      </c>
      <c r="AD137" s="216" t="str">
        <f>IF($D137="","",IF(VLOOKUP($D137,'Avto. zavar. SŽ Infrastruktura'!$A$16:$P$34,COLUMN()-14,FALSE)=0,"",VLOOKUP($D137,'Avto. zavar. SŽ Infrastruktura'!$A$16:$P$34,COLUMN()-14,FALSE)))</f>
        <v/>
      </c>
      <c r="AE137" s="216">
        <f t="shared" si="14"/>
        <v>0</v>
      </c>
      <c r="AF137" s="190">
        <f t="shared" si="15"/>
        <v>0</v>
      </c>
      <c r="AG137" s="203"/>
      <c r="AK137" s="211"/>
    </row>
    <row r="138" spans="1:37" s="92" customFormat="1" ht="40" customHeight="1" x14ac:dyDescent="0.25">
      <c r="A138" s="289"/>
      <c r="B138" s="118">
        <f>MAX($B$14:B137)+1</f>
        <v>125</v>
      </c>
      <c r="C138" s="291" t="s">
        <v>550</v>
      </c>
      <c r="D138" s="173" t="s">
        <v>542</v>
      </c>
      <c r="E138" s="118" t="s">
        <v>827</v>
      </c>
      <c r="F138" s="177" t="s">
        <v>120</v>
      </c>
      <c r="G138" s="177" t="s">
        <v>817</v>
      </c>
      <c r="H138" s="118" t="s">
        <v>828</v>
      </c>
      <c r="I138" s="118">
        <v>5</v>
      </c>
      <c r="J138" s="121">
        <v>2020</v>
      </c>
      <c r="K138" s="122">
        <v>70</v>
      </c>
      <c r="L138" s="440">
        <v>1461</v>
      </c>
      <c r="M138" s="122"/>
      <c r="N138" s="122"/>
      <c r="O138" s="123">
        <v>14530</v>
      </c>
      <c r="P138" s="332">
        <v>45839</v>
      </c>
      <c r="Q138" s="333">
        <v>46203</v>
      </c>
      <c r="R138" s="124">
        <f t="shared" si="17"/>
        <v>365</v>
      </c>
      <c r="S138" s="216" t="str">
        <f>IF($D138="","",IF(VLOOKUP($D138,'Avto. zavar. SŽ Infrastruktura'!$A$16:$P$34,COLUMN()-14,FALSE)=0,"",VLOOKUP($D138,'Avto. zavar. SŽ Infrastruktura'!$A$16:$P$34,COLUMN()-14,FALSE)))</f>
        <v/>
      </c>
      <c r="T138" s="216" t="str">
        <f>IF($D138="","",IF(VLOOKUP($D138,'Avto. zavar. SŽ Infrastruktura'!$A$16:$P$34,COLUMN()-14,FALSE)=0,"",VLOOKUP($D138,'Avto. zavar. SŽ Infrastruktura'!$A$16:$P$34,COLUMN()-14,FALSE)))</f>
        <v/>
      </c>
      <c r="U138" s="216" t="str">
        <f>IF($D138="","",IF(VLOOKUP($D138,'Avto. zavar. SŽ Infrastruktura'!$A$16:$P$34,COLUMN()-14,FALSE)=0,"",VLOOKUP($D138,'Avto. zavar. SŽ Infrastruktura'!$A$16:$P$34,COLUMN()-14,FALSE)))</f>
        <v/>
      </c>
      <c r="V138" s="216" t="str">
        <f>IF($D138="","",IF(VLOOKUP($D138,'Avto. zavar. SŽ Infrastruktura'!$A$16:$P$34,COLUMN()-14,FALSE)=0,"",VLOOKUP($D138,'Avto. zavar. SŽ Infrastruktura'!$A$16:$P$34,COLUMN()-14,FALSE)))</f>
        <v/>
      </c>
      <c r="W138" s="216" t="str">
        <f>IF($D138="","",IF(VLOOKUP($D138,'Avto. zavar. SŽ Infrastruktura'!$A$16:$P$34,COLUMN()-14,FALSE)=0,"",VLOOKUP($D138,'Avto. zavar. SŽ Infrastruktura'!$A$16:$P$34,COLUMN()-14,FALSE)))</f>
        <v/>
      </c>
      <c r="X138" s="216" t="str">
        <f>IF($D138="","",IF(VLOOKUP($D138,'Avto. zavar. SŽ Infrastruktura'!$A$16:$P$34,COLUMN()-14,FALSE)=0,"",VLOOKUP($D138,'Avto. zavar. SŽ Infrastruktura'!$A$16:$P$34,COLUMN()-14,FALSE)))</f>
        <v/>
      </c>
      <c r="Y138" s="216" t="str">
        <f>IF($D138="","",IF(VLOOKUP($D138,'Avto. zavar. SŽ Infrastruktura'!$A$16:$P$34,COLUMN()-14,FALSE)=0,"",VLOOKUP($D138,'Avto. zavar. SŽ Infrastruktura'!$A$16:$P$34,COLUMN()-14,FALSE)))</f>
        <v/>
      </c>
      <c r="Z138" s="216" t="str">
        <f>IF($D138="","",IF(VLOOKUP($D138,'Avto. zavar. SŽ Infrastruktura'!$A$16:$P$34,COLUMN()-14,FALSE)=0,"",VLOOKUP($D138,'Avto. zavar. SŽ Infrastruktura'!$A$16:$P$34,COLUMN()-14,FALSE)))</f>
        <v/>
      </c>
      <c r="AA138" s="216" t="str">
        <f>IF($D138="","",IF(VLOOKUP($D138,'Avto. zavar. SŽ Infrastruktura'!$A$16:$P$34,COLUMN()-14,FALSE)=0,"",VLOOKUP($D138,'Avto. zavar. SŽ Infrastruktura'!$A$16:$P$34,COLUMN()-14,FALSE)))</f>
        <v/>
      </c>
      <c r="AB138" s="216" t="str">
        <f>IF($D138="","",IF(VLOOKUP($D138,'Avto. zavar. SŽ Infrastruktura'!$A$16:$P$34,COLUMN()-14,FALSE)=0,"",VLOOKUP($D138,'Avto. zavar. SŽ Infrastruktura'!$A$16:$P$34,COLUMN()-14,FALSE)))</f>
        <v/>
      </c>
      <c r="AC138" s="430" t="str">
        <f>IF($D138="","",IF(VLOOKUP($D138,'Avto. zavar. SŽ Infrastruktura'!$A$16:$P$34,COLUMN()-14,FALSE)=0,"",VLOOKUP($D138,'Avto. zavar. SŽ Infrastruktura'!$A$16:$P$34,COLUMN()-14,FALSE)))</f>
        <v/>
      </c>
      <c r="AD138" s="216" t="str">
        <f>IF($D138="","",IF(VLOOKUP($D138,'Avto. zavar. SŽ Infrastruktura'!$A$16:$P$34,COLUMN()-14,FALSE)=0,"",VLOOKUP($D138,'Avto. zavar. SŽ Infrastruktura'!$A$16:$P$34,COLUMN()-14,FALSE)))</f>
        <v/>
      </c>
      <c r="AE138" s="216">
        <f t="shared" si="14"/>
        <v>0</v>
      </c>
      <c r="AF138" s="190">
        <f t="shared" si="15"/>
        <v>0</v>
      </c>
      <c r="AG138" s="203"/>
      <c r="AK138" s="211"/>
    </row>
    <row r="139" spans="1:37" s="92" customFormat="1" ht="40" customHeight="1" x14ac:dyDescent="0.25">
      <c r="A139" s="289"/>
      <c r="B139" s="118">
        <f>MAX($B$14:B138)+1</f>
        <v>126</v>
      </c>
      <c r="C139" s="291" t="s">
        <v>550</v>
      </c>
      <c r="D139" s="173" t="s">
        <v>542</v>
      </c>
      <c r="E139" s="118" t="s">
        <v>829</v>
      </c>
      <c r="F139" s="177" t="s">
        <v>120</v>
      </c>
      <c r="G139" s="177" t="s">
        <v>817</v>
      </c>
      <c r="H139" s="118" t="s">
        <v>830</v>
      </c>
      <c r="I139" s="118">
        <v>5</v>
      </c>
      <c r="J139" s="121">
        <v>2020</v>
      </c>
      <c r="K139" s="122">
        <v>70</v>
      </c>
      <c r="L139" s="440">
        <v>1461</v>
      </c>
      <c r="M139" s="122"/>
      <c r="N139" s="122"/>
      <c r="O139" s="123">
        <v>14530</v>
      </c>
      <c r="P139" s="332">
        <v>45839</v>
      </c>
      <c r="Q139" s="333">
        <v>46203</v>
      </c>
      <c r="R139" s="124">
        <f t="shared" si="17"/>
        <v>365</v>
      </c>
      <c r="S139" s="216" t="str">
        <f>IF($D139="","",IF(VLOOKUP($D139,'Avto. zavar. SŽ Infrastruktura'!$A$16:$P$34,COLUMN()-14,FALSE)=0,"",VLOOKUP($D139,'Avto. zavar. SŽ Infrastruktura'!$A$16:$P$34,COLUMN()-14,FALSE)))</f>
        <v/>
      </c>
      <c r="T139" s="216" t="str">
        <f>IF($D139="","",IF(VLOOKUP($D139,'Avto. zavar. SŽ Infrastruktura'!$A$16:$P$34,COLUMN()-14,FALSE)=0,"",VLOOKUP($D139,'Avto. zavar. SŽ Infrastruktura'!$A$16:$P$34,COLUMN()-14,FALSE)))</f>
        <v/>
      </c>
      <c r="U139" s="216" t="str">
        <f>IF($D139="","",IF(VLOOKUP($D139,'Avto. zavar. SŽ Infrastruktura'!$A$16:$P$34,COLUMN()-14,FALSE)=0,"",VLOOKUP($D139,'Avto. zavar. SŽ Infrastruktura'!$A$16:$P$34,COLUMN()-14,FALSE)))</f>
        <v/>
      </c>
      <c r="V139" s="216" t="str">
        <f>IF($D139="","",IF(VLOOKUP($D139,'Avto. zavar. SŽ Infrastruktura'!$A$16:$P$34,COLUMN()-14,FALSE)=0,"",VLOOKUP($D139,'Avto. zavar. SŽ Infrastruktura'!$A$16:$P$34,COLUMN()-14,FALSE)))</f>
        <v/>
      </c>
      <c r="W139" s="216" t="str">
        <f>IF($D139="","",IF(VLOOKUP($D139,'Avto. zavar. SŽ Infrastruktura'!$A$16:$P$34,COLUMN()-14,FALSE)=0,"",VLOOKUP($D139,'Avto. zavar. SŽ Infrastruktura'!$A$16:$P$34,COLUMN()-14,FALSE)))</f>
        <v/>
      </c>
      <c r="X139" s="216" t="str">
        <f>IF($D139="","",IF(VLOOKUP($D139,'Avto. zavar. SŽ Infrastruktura'!$A$16:$P$34,COLUMN()-14,FALSE)=0,"",VLOOKUP($D139,'Avto. zavar. SŽ Infrastruktura'!$A$16:$P$34,COLUMN()-14,FALSE)))</f>
        <v/>
      </c>
      <c r="Y139" s="216" t="str">
        <f>IF($D139="","",IF(VLOOKUP($D139,'Avto. zavar. SŽ Infrastruktura'!$A$16:$P$34,COLUMN()-14,FALSE)=0,"",VLOOKUP($D139,'Avto. zavar. SŽ Infrastruktura'!$A$16:$P$34,COLUMN()-14,FALSE)))</f>
        <v/>
      </c>
      <c r="Z139" s="216" t="str">
        <f>IF($D139="","",IF(VLOOKUP($D139,'Avto. zavar. SŽ Infrastruktura'!$A$16:$P$34,COLUMN()-14,FALSE)=0,"",VLOOKUP($D139,'Avto. zavar. SŽ Infrastruktura'!$A$16:$P$34,COLUMN()-14,FALSE)))</f>
        <v/>
      </c>
      <c r="AA139" s="216" t="str">
        <f>IF($D139="","",IF(VLOOKUP($D139,'Avto. zavar. SŽ Infrastruktura'!$A$16:$P$34,COLUMN()-14,FALSE)=0,"",VLOOKUP($D139,'Avto. zavar. SŽ Infrastruktura'!$A$16:$P$34,COLUMN()-14,FALSE)))</f>
        <v/>
      </c>
      <c r="AB139" s="216" t="str">
        <f>IF($D139="","",IF(VLOOKUP($D139,'Avto. zavar. SŽ Infrastruktura'!$A$16:$P$34,COLUMN()-14,FALSE)=0,"",VLOOKUP($D139,'Avto. zavar. SŽ Infrastruktura'!$A$16:$P$34,COLUMN()-14,FALSE)))</f>
        <v/>
      </c>
      <c r="AC139" s="430" t="str">
        <f>IF($D139="","",IF(VLOOKUP($D139,'Avto. zavar. SŽ Infrastruktura'!$A$16:$P$34,COLUMN()-14,FALSE)=0,"",VLOOKUP($D139,'Avto. zavar. SŽ Infrastruktura'!$A$16:$P$34,COLUMN()-14,FALSE)))</f>
        <v/>
      </c>
      <c r="AD139" s="216" t="str">
        <f>IF($D139="","",IF(VLOOKUP($D139,'Avto. zavar. SŽ Infrastruktura'!$A$16:$P$34,COLUMN()-14,FALSE)=0,"",VLOOKUP($D139,'Avto. zavar. SŽ Infrastruktura'!$A$16:$P$34,COLUMN()-14,FALSE)))</f>
        <v/>
      </c>
      <c r="AE139" s="216">
        <f t="shared" si="14"/>
        <v>0</v>
      </c>
      <c r="AF139" s="190">
        <f t="shared" si="15"/>
        <v>0</v>
      </c>
      <c r="AG139" s="203"/>
      <c r="AK139" s="211"/>
    </row>
    <row r="140" spans="1:37" s="92" customFormat="1" ht="40" customHeight="1" x14ac:dyDescent="0.25">
      <c r="A140" s="289"/>
      <c r="B140" s="118">
        <f>MAX($B$14:B139)+1</f>
        <v>127</v>
      </c>
      <c r="C140" s="291" t="s">
        <v>550</v>
      </c>
      <c r="D140" s="173" t="s">
        <v>309</v>
      </c>
      <c r="E140" s="118" t="s">
        <v>831</v>
      </c>
      <c r="F140" s="177" t="s">
        <v>832</v>
      </c>
      <c r="G140" s="177" t="s">
        <v>833</v>
      </c>
      <c r="H140" s="118" t="s">
        <v>834</v>
      </c>
      <c r="I140" s="118">
        <v>3</v>
      </c>
      <c r="J140" s="121">
        <v>2010</v>
      </c>
      <c r="K140" s="122">
        <v>88</v>
      </c>
      <c r="L140" s="440">
        <v>2198</v>
      </c>
      <c r="M140" s="122">
        <v>1155</v>
      </c>
      <c r="N140" s="122"/>
      <c r="O140" s="123">
        <v>23038</v>
      </c>
      <c r="P140" s="332">
        <v>45839</v>
      </c>
      <c r="Q140" s="333">
        <v>46203</v>
      </c>
      <c r="R140" s="124">
        <f t="shared" si="17"/>
        <v>365</v>
      </c>
      <c r="S140" s="216" t="str">
        <f>IF($D140="","",IF(VLOOKUP($D140,'Avto. zavar. SŽ Infrastruktura'!$A$16:$P$34,COLUMN()-14,FALSE)=0,"",VLOOKUP($D140,'Avto. zavar. SŽ Infrastruktura'!$A$16:$P$34,COLUMN()-14,FALSE)))</f>
        <v/>
      </c>
      <c r="T140" s="216" t="str">
        <f>IF($D140="","",IF(VLOOKUP($D140,'Avto. zavar. SŽ Infrastruktura'!$A$16:$P$34,COLUMN()-14,FALSE)=0,"",VLOOKUP($D140,'Avto. zavar. SŽ Infrastruktura'!$A$16:$P$34,COLUMN()-14,FALSE)))</f>
        <v/>
      </c>
      <c r="U140" s="216" t="str">
        <f>IF($D140="","",IF(VLOOKUP($D140,'Avto. zavar. SŽ Infrastruktura'!$A$16:$P$34,COLUMN()-14,FALSE)=0,"",VLOOKUP($D140,'Avto. zavar. SŽ Infrastruktura'!$A$16:$P$34,COLUMN()-14,FALSE)))</f>
        <v/>
      </c>
      <c r="V140" s="216" t="str">
        <f>IF($D140="","",IF(VLOOKUP($D140,'Avto. zavar. SŽ Infrastruktura'!$A$16:$P$34,COLUMN()-14,FALSE)=0,"",VLOOKUP($D140,'Avto. zavar. SŽ Infrastruktura'!$A$16:$P$34,COLUMN()-14,FALSE)))</f>
        <v/>
      </c>
      <c r="W140" s="216" t="str">
        <f>IF($D140="","",IF(VLOOKUP($D140,'Avto. zavar. SŽ Infrastruktura'!$A$16:$P$34,COLUMN()-14,FALSE)=0,"",VLOOKUP($D140,'Avto. zavar. SŽ Infrastruktura'!$A$16:$P$34,COLUMN()-14,FALSE)))</f>
        <v/>
      </c>
      <c r="X140" s="216" t="str">
        <f>IF($D140="","",IF(VLOOKUP($D140,'Avto. zavar. SŽ Infrastruktura'!$A$16:$P$34,COLUMN()-14,FALSE)=0,"",VLOOKUP($D140,'Avto. zavar. SŽ Infrastruktura'!$A$16:$P$34,COLUMN()-14,FALSE)))</f>
        <v/>
      </c>
      <c r="Y140" s="216" t="str">
        <f>IF($D140="","",IF(VLOOKUP($D140,'Avto. zavar. SŽ Infrastruktura'!$A$16:$P$34,COLUMN()-14,FALSE)=0,"",VLOOKUP($D140,'Avto. zavar. SŽ Infrastruktura'!$A$16:$P$34,COLUMN()-14,FALSE)))</f>
        <v/>
      </c>
      <c r="Z140" s="216" t="str">
        <f>IF($D140="","",IF(VLOOKUP($D140,'Avto. zavar. SŽ Infrastruktura'!$A$16:$P$34,COLUMN()-14,FALSE)=0,"",VLOOKUP($D140,'Avto. zavar. SŽ Infrastruktura'!$A$16:$P$34,COLUMN()-14,FALSE)))</f>
        <v/>
      </c>
      <c r="AA140" s="216" t="str">
        <f>IF($D140="","",IF(VLOOKUP($D140,'Avto. zavar. SŽ Infrastruktura'!$A$16:$P$34,COLUMN()-14,FALSE)=0,"",VLOOKUP($D140,'Avto. zavar. SŽ Infrastruktura'!$A$16:$P$34,COLUMN()-14,FALSE)))</f>
        <v/>
      </c>
      <c r="AB140" s="216" t="str">
        <f>IF($D140="","",IF(VLOOKUP($D140,'Avto. zavar. SŽ Infrastruktura'!$A$16:$P$34,COLUMN()-14,FALSE)=0,"",VLOOKUP($D140,'Avto. zavar. SŽ Infrastruktura'!$A$16:$P$34,COLUMN()-14,FALSE)))</f>
        <v/>
      </c>
      <c r="AC140" s="430" t="str">
        <f>IF($D140="","",IF(VLOOKUP($D140,'Avto. zavar. SŽ Infrastruktura'!$A$16:$P$34,COLUMN()-14,FALSE)=0,"",VLOOKUP($D140,'Avto. zavar. SŽ Infrastruktura'!$A$16:$P$34,COLUMN()-14,FALSE)))</f>
        <v/>
      </c>
      <c r="AD140" s="216" t="str">
        <f>IF($D140="","",IF(VLOOKUP($D140,'Avto. zavar. SŽ Infrastruktura'!$A$16:$P$34,COLUMN()-14,FALSE)=0,"",VLOOKUP($D140,'Avto. zavar. SŽ Infrastruktura'!$A$16:$P$34,COLUMN()-14,FALSE)))</f>
        <v/>
      </c>
      <c r="AE140" s="216">
        <f t="shared" si="14"/>
        <v>0</v>
      </c>
      <c r="AF140" s="190">
        <f t="shared" si="15"/>
        <v>0</v>
      </c>
      <c r="AG140" s="203"/>
      <c r="AK140" s="211"/>
    </row>
    <row r="141" spans="1:37" s="92" customFormat="1" ht="40" customHeight="1" x14ac:dyDescent="0.25">
      <c r="A141" s="289"/>
      <c r="B141" s="118">
        <f>MAX($B$14:B140)+1</f>
        <v>128</v>
      </c>
      <c r="C141" s="291" t="s">
        <v>550</v>
      </c>
      <c r="D141" s="173" t="s">
        <v>313</v>
      </c>
      <c r="E141" s="118" t="s">
        <v>835</v>
      </c>
      <c r="F141" s="177" t="s">
        <v>131</v>
      </c>
      <c r="G141" s="177" t="s">
        <v>836</v>
      </c>
      <c r="H141" s="118" t="s">
        <v>837</v>
      </c>
      <c r="I141" s="118">
        <v>3</v>
      </c>
      <c r="J141" s="121">
        <v>2000</v>
      </c>
      <c r="K141" s="122" t="s">
        <v>838</v>
      </c>
      <c r="L141" s="440">
        <v>6174</v>
      </c>
      <c r="M141" s="122">
        <v>5810</v>
      </c>
      <c r="N141" s="122"/>
      <c r="O141" s="123">
        <v>39180</v>
      </c>
      <c r="P141" s="332">
        <v>45839</v>
      </c>
      <c r="Q141" s="333">
        <v>46203</v>
      </c>
      <c r="R141" s="124">
        <f t="shared" ref="R141:R156" si="18">(Q141-P141)+1</f>
        <v>365</v>
      </c>
      <c r="S141" s="216" t="str">
        <f>IF($D141="","",IF(VLOOKUP($D141,'Avto. zavar. SŽ Infrastruktura'!$A$16:$P$34,COLUMN()-14,FALSE)=0,"",VLOOKUP($D141,'Avto. zavar. SŽ Infrastruktura'!$A$16:$P$34,COLUMN()-14,FALSE)))</f>
        <v/>
      </c>
      <c r="T141" s="216" t="str">
        <f>IF($D141="","",IF(VLOOKUP($D141,'Avto. zavar. SŽ Infrastruktura'!$A$16:$P$34,COLUMN()-14,FALSE)=0,"",VLOOKUP($D141,'Avto. zavar. SŽ Infrastruktura'!$A$16:$P$34,COLUMN()-14,FALSE)))</f>
        <v/>
      </c>
      <c r="U141" s="216" t="str">
        <f>IF($D141="","",IF(VLOOKUP($D141,'Avto. zavar. SŽ Infrastruktura'!$A$16:$P$34,COLUMN()-14,FALSE)=0,"",VLOOKUP($D141,'Avto. zavar. SŽ Infrastruktura'!$A$16:$P$34,COLUMN()-14,FALSE)))</f>
        <v/>
      </c>
      <c r="V141" s="216" t="str">
        <f>IF($D141="","",IF(VLOOKUP($D141,'Avto. zavar. SŽ Infrastruktura'!$A$16:$P$34,COLUMN()-14,FALSE)=0,"",VLOOKUP($D141,'Avto. zavar. SŽ Infrastruktura'!$A$16:$P$34,COLUMN()-14,FALSE)))</f>
        <v/>
      </c>
      <c r="W141" s="216" t="str">
        <f>IF($D141="","",IF(VLOOKUP($D141,'Avto. zavar. SŽ Infrastruktura'!$A$16:$P$34,COLUMN()-14,FALSE)=0,"",VLOOKUP($D141,'Avto. zavar. SŽ Infrastruktura'!$A$16:$P$34,COLUMN()-14,FALSE)))</f>
        <v/>
      </c>
      <c r="X141" s="216" t="str">
        <f>IF($D141="","",IF(VLOOKUP($D141,'Avto. zavar. SŽ Infrastruktura'!$A$16:$P$34,COLUMN()-14,FALSE)=0,"",VLOOKUP($D141,'Avto. zavar. SŽ Infrastruktura'!$A$16:$P$34,COLUMN()-14,FALSE)))</f>
        <v/>
      </c>
      <c r="Y141" s="216" t="str">
        <f>IF($D141="","",IF(VLOOKUP($D141,'Avto. zavar. SŽ Infrastruktura'!$A$16:$P$34,COLUMN()-14,FALSE)=0,"",VLOOKUP($D141,'Avto. zavar. SŽ Infrastruktura'!$A$16:$P$34,COLUMN()-14,FALSE)))</f>
        <v/>
      </c>
      <c r="Z141" s="216" t="str">
        <f>IF($D141="","",IF(VLOOKUP($D141,'Avto. zavar. SŽ Infrastruktura'!$A$16:$P$34,COLUMN()-14,FALSE)=0,"",VLOOKUP($D141,'Avto. zavar. SŽ Infrastruktura'!$A$16:$P$34,COLUMN()-14,FALSE)))</f>
        <v/>
      </c>
      <c r="AA141" s="216" t="str">
        <f>IF($D141="","",IF(VLOOKUP($D141,'Avto. zavar. SŽ Infrastruktura'!$A$16:$P$34,COLUMN()-14,FALSE)=0,"",VLOOKUP($D141,'Avto. zavar. SŽ Infrastruktura'!$A$16:$P$34,COLUMN()-14,FALSE)))</f>
        <v/>
      </c>
      <c r="AB141" s="216" t="str">
        <f>IF($D141="","",IF(VLOOKUP($D141,'Avto. zavar. SŽ Infrastruktura'!$A$16:$P$34,COLUMN()-14,FALSE)=0,"",VLOOKUP($D141,'Avto. zavar. SŽ Infrastruktura'!$A$16:$P$34,COLUMN()-14,FALSE)))</f>
        <v/>
      </c>
      <c r="AC141" s="430" t="str">
        <f>IF($D141="","",IF(VLOOKUP($D141,'Avto. zavar. SŽ Infrastruktura'!$A$16:$P$34,COLUMN()-14,FALSE)=0,"",VLOOKUP($D141,'Avto. zavar. SŽ Infrastruktura'!$A$16:$P$34,COLUMN()-14,FALSE)))</f>
        <v/>
      </c>
      <c r="AD141" s="216" t="str">
        <f>IF($D141="","",IF(VLOOKUP($D141,'Avto. zavar. SŽ Infrastruktura'!$A$16:$P$34,COLUMN()-14,FALSE)=0,"",VLOOKUP($D141,'Avto. zavar. SŽ Infrastruktura'!$A$16:$P$34,COLUMN()-14,FALSE)))</f>
        <v/>
      </c>
      <c r="AE141" s="216">
        <f t="shared" si="14"/>
        <v>0</v>
      </c>
      <c r="AF141" s="190">
        <f t="shared" si="15"/>
        <v>0</v>
      </c>
      <c r="AG141" s="203"/>
      <c r="AK141" s="211"/>
    </row>
    <row r="142" spans="1:37" s="92" customFormat="1" ht="40" customHeight="1" x14ac:dyDescent="0.25">
      <c r="A142" s="289"/>
      <c r="B142" s="118">
        <f>MAX($B$14:B141)+1</f>
        <v>129</v>
      </c>
      <c r="C142" s="291" t="s">
        <v>550</v>
      </c>
      <c r="D142" s="173" t="s">
        <v>309</v>
      </c>
      <c r="E142" s="118" t="s">
        <v>839</v>
      </c>
      <c r="F142" s="177" t="s">
        <v>131</v>
      </c>
      <c r="G142" s="177" t="s">
        <v>840</v>
      </c>
      <c r="H142" s="118" t="s">
        <v>841</v>
      </c>
      <c r="I142" s="118">
        <v>3</v>
      </c>
      <c r="J142" s="121">
        <v>2008</v>
      </c>
      <c r="K142" s="122">
        <v>84</v>
      </c>
      <c r="L142" s="440">
        <v>1995</v>
      </c>
      <c r="M142" s="122">
        <v>1084</v>
      </c>
      <c r="N142" s="122"/>
      <c r="O142" s="123">
        <v>18694</v>
      </c>
      <c r="P142" s="332">
        <v>45839</v>
      </c>
      <c r="Q142" s="333">
        <v>46203</v>
      </c>
      <c r="R142" s="124">
        <f t="shared" si="18"/>
        <v>365</v>
      </c>
      <c r="S142" s="216" t="str">
        <f>IF($D142="","",IF(VLOOKUP($D142,'Avto. zavar. SŽ Infrastruktura'!$A$16:$P$34,COLUMN()-14,FALSE)=0,"",VLOOKUP($D142,'Avto. zavar. SŽ Infrastruktura'!$A$16:$P$34,COLUMN()-14,FALSE)))</f>
        <v/>
      </c>
      <c r="T142" s="216" t="str">
        <f>IF($D142="","",IF(VLOOKUP($D142,'Avto. zavar. SŽ Infrastruktura'!$A$16:$P$34,COLUMN()-14,FALSE)=0,"",VLOOKUP($D142,'Avto. zavar. SŽ Infrastruktura'!$A$16:$P$34,COLUMN()-14,FALSE)))</f>
        <v/>
      </c>
      <c r="U142" s="216" t="str">
        <f>IF($D142="","",IF(VLOOKUP($D142,'Avto. zavar. SŽ Infrastruktura'!$A$16:$P$34,COLUMN()-14,FALSE)=0,"",VLOOKUP($D142,'Avto. zavar. SŽ Infrastruktura'!$A$16:$P$34,COLUMN()-14,FALSE)))</f>
        <v/>
      </c>
      <c r="V142" s="216" t="str">
        <f>IF($D142="","",IF(VLOOKUP($D142,'Avto. zavar. SŽ Infrastruktura'!$A$16:$P$34,COLUMN()-14,FALSE)=0,"",VLOOKUP($D142,'Avto. zavar. SŽ Infrastruktura'!$A$16:$P$34,COLUMN()-14,FALSE)))</f>
        <v/>
      </c>
      <c r="W142" s="216" t="str">
        <f>IF($D142="","",IF(VLOOKUP($D142,'Avto. zavar. SŽ Infrastruktura'!$A$16:$P$34,COLUMN()-14,FALSE)=0,"",VLOOKUP($D142,'Avto. zavar. SŽ Infrastruktura'!$A$16:$P$34,COLUMN()-14,FALSE)))</f>
        <v/>
      </c>
      <c r="X142" s="216" t="str">
        <f>IF($D142="","",IF(VLOOKUP($D142,'Avto. zavar. SŽ Infrastruktura'!$A$16:$P$34,COLUMN()-14,FALSE)=0,"",VLOOKUP($D142,'Avto. zavar. SŽ Infrastruktura'!$A$16:$P$34,COLUMN()-14,FALSE)))</f>
        <v/>
      </c>
      <c r="Y142" s="216" t="str">
        <f>IF($D142="","",IF(VLOOKUP($D142,'Avto. zavar. SŽ Infrastruktura'!$A$16:$P$34,COLUMN()-14,FALSE)=0,"",VLOOKUP($D142,'Avto. zavar. SŽ Infrastruktura'!$A$16:$P$34,COLUMN()-14,FALSE)))</f>
        <v/>
      </c>
      <c r="Z142" s="216" t="str">
        <f>IF($D142="","",IF(VLOOKUP($D142,'Avto. zavar. SŽ Infrastruktura'!$A$16:$P$34,COLUMN()-14,FALSE)=0,"",VLOOKUP($D142,'Avto. zavar. SŽ Infrastruktura'!$A$16:$P$34,COLUMN()-14,FALSE)))</f>
        <v/>
      </c>
      <c r="AA142" s="216" t="str">
        <f>IF($D142="","",IF(VLOOKUP($D142,'Avto. zavar. SŽ Infrastruktura'!$A$16:$P$34,COLUMN()-14,FALSE)=0,"",VLOOKUP($D142,'Avto. zavar. SŽ Infrastruktura'!$A$16:$P$34,COLUMN()-14,FALSE)))</f>
        <v/>
      </c>
      <c r="AB142" s="216" t="str">
        <f>IF($D142="","",IF(VLOOKUP($D142,'Avto. zavar. SŽ Infrastruktura'!$A$16:$P$34,COLUMN()-14,FALSE)=0,"",VLOOKUP($D142,'Avto. zavar. SŽ Infrastruktura'!$A$16:$P$34,COLUMN()-14,FALSE)))</f>
        <v/>
      </c>
      <c r="AC142" s="430" t="str">
        <f>IF($D142="","",IF(VLOOKUP($D142,'Avto. zavar. SŽ Infrastruktura'!$A$16:$P$34,COLUMN()-14,FALSE)=0,"",VLOOKUP($D142,'Avto. zavar. SŽ Infrastruktura'!$A$16:$P$34,COLUMN()-14,FALSE)))</f>
        <v/>
      </c>
      <c r="AD142" s="216" t="str">
        <f>IF($D142="","",IF(VLOOKUP($D142,'Avto. zavar. SŽ Infrastruktura'!$A$16:$P$34,COLUMN()-14,FALSE)=0,"",VLOOKUP($D142,'Avto. zavar. SŽ Infrastruktura'!$A$16:$P$34,COLUMN()-14,FALSE)))</f>
        <v/>
      </c>
      <c r="AE142" s="216">
        <f t="shared" si="14"/>
        <v>0</v>
      </c>
      <c r="AF142" s="190">
        <f t="shared" si="15"/>
        <v>0</v>
      </c>
      <c r="AG142" s="203"/>
      <c r="AK142" s="211"/>
    </row>
    <row r="143" spans="1:37" s="92" customFormat="1" ht="40" customHeight="1" x14ac:dyDescent="0.25">
      <c r="A143" s="289"/>
      <c r="B143" s="118">
        <f>MAX($B$14:B142)+1</f>
        <v>130</v>
      </c>
      <c r="C143" s="291" t="s">
        <v>550</v>
      </c>
      <c r="D143" s="173" t="s">
        <v>309</v>
      </c>
      <c r="E143" s="118" t="s">
        <v>842</v>
      </c>
      <c r="F143" s="177" t="s">
        <v>131</v>
      </c>
      <c r="G143" s="177" t="s">
        <v>843</v>
      </c>
      <c r="H143" s="118" t="s">
        <v>844</v>
      </c>
      <c r="I143" s="118">
        <v>6</v>
      </c>
      <c r="J143" s="121">
        <v>2012</v>
      </c>
      <c r="K143" s="122">
        <v>107</v>
      </c>
      <c r="L143" s="440">
        <v>2298</v>
      </c>
      <c r="M143" s="122">
        <v>1185</v>
      </c>
      <c r="N143" s="122"/>
      <c r="O143" s="123">
        <v>25731</v>
      </c>
      <c r="P143" s="332">
        <v>45839</v>
      </c>
      <c r="Q143" s="333">
        <v>46203</v>
      </c>
      <c r="R143" s="124">
        <f t="shared" si="18"/>
        <v>365</v>
      </c>
      <c r="S143" s="216" t="str">
        <f>IF($D143="","",IF(VLOOKUP($D143,'Avto. zavar. SŽ Infrastruktura'!$A$16:$P$34,COLUMN()-14,FALSE)=0,"",VLOOKUP($D143,'Avto. zavar. SŽ Infrastruktura'!$A$16:$P$34,COLUMN()-14,FALSE)))</f>
        <v/>
      </c>
      <c r="T143" s="216" t="str">
        <f>IF($D143="","",IF(VLOOKUP($D143,'Avto. zavar. SŽ Infrastruktura'!$A$16:$P$34,COLUMN()-14,FALSE)=0,"",VLOOKUP($D143,'Avto. zavar. SŽ Infrastruktura'!$A$16:$P$34,COLUMN()-14,FALSE)))</f>
        <v/>
      </c>
      <c r="U143" s="216" t="str">
        <f>IF($D143="","",IF(VLOOKUP($D143,'Avto. zavar. SŽ Infrastruktura'!$A$16:$P$34,COLUMN()-14,FALSE)=0,"",VLOOKUP($D143,'Avto. zavar. SŽ Infrastruktura'!$A$16:$P$34,COLUMN()-14,FALSE)))</f>
        <v/>
      </c>
      <c r="V143" s="216" t="str">
        <f>IF($D143="","",IF(VLOOKUP($D143,'Avto. zavar. SŽ Infrastruktura'!$A$16:$P$34,COLUMN()-14,FALSE)=0,"",VLOOKUP($D143,'Avto. zavar. SŽ Infrastruktura'!$A$16:$P$34,COLUMN()-14,FALSE)))</f>
        <v/>
      </c>
      <c r="W143" s="216" t="str">
        <f>IF($D143="","",IF(VLOOKUP($D143,'Avto. zavar. SŽ Infrastruktura'!$A$16:$P$34,COLUMN()-14,FALSE)=0,"",VLOOKUP($D143,'Avto. zavar. SŽ Infrastruktura'!$A$16:$P$34,COLUMN()-14,FALSE)))</f>
        <v/>
      </c>
      <c r="X143" s="216" t="str">
        <f>IF($D143="","",IF(VLOOKUP($D143,'Avto. zavar. SŽ Infrastruktura'!$A$16:$P$34,COLUMN()-14,FALSE)=0,"",VLOOKUP($D143,'Avto. zavar. SŽ Infrastruktura'!$A$16:$P$34,COLUMN()-14,FALSE)))</f>
        <v/>
      </c>
      <c r="Y143" s="216" t="str">
        <f>IF($D143="","",IF(VLOOKUP($D143,'Avto. zavar. SŽ Infrastruktura'!$A$16:$P$34,COLUMN()-14,FALSE)=0,"",VLOOKUP($D143,'Avto. zavar. SŽ Infrastruktura'!$A$16:$P$34,COLUMN()-14,FALSE)))</f>
        <v/>
      </c>
      <c r="Z143" s="216" t="str">
        <f>IF($D143="","",IF(VLOOKUP($D143,'Avto. zavar. SŽ Infrastruktura'!$A$16:$P$34,COLUMN()-14,FALSE)=0,"",VLOOKUP($D143,'Avto. zavar. SŽ Infrastruktura'!$A$16:$P$34,COLUMN()-14,FALSE)))</f>
        <v/>
      </c>
      <c r="AA143" s="216" t="str">
        <f>IF($D143="","",IF(VLOOKUP($D143,'Avto. zavar. SŽ Infrastruktura'!$A$16:$P$34,COLUMN()-14,FALSE)=0,"",VLOOKUP($D143,'Avto. zavar. SŽ Infrastruktura'!$A$16:$P$34,COLUMN()-14,FALSE)))</f>
        <v/>
      </c>
      <c r="AB143" s="216" t="str">
        <f>IF($D143="","",IF(VLOOKUP($D143,'Avto. zavar. SŽ Infrastruktura'!$A$16:$P$34,COLUMN()-14,FALSE)=0,"",VLOOKUP($D143,'Avto. zavar. SŽ Infrastruktura'!$A$16:$P$34,COLUMN()-14,FALSE)))</f>
        <v/>
      </c>
      <c r="AC143" s="430" t="str">
        <f>IF($D143="","",IF(VLOOKUP($D143,'Avto. zavar. SŽ Infrastruktura'!$A$16:$P$34,COLUMN()-14,FALSE)=0,"",VLOOKUP($D143,'Avto. zavar. SŽ Infrastruktura'!$A$16:$P$34,COLUMN()-14,FALSE)))</f>
        <v/>
      </c>
      <c r="AD143" s="216" t="str">
        <f>IF($D143="","",IF(VLOOKUP($D143,'Avto. zavar. SŽ Infrastruktura'!$A$16:$P$34,COLUMN()-14,FALSE)=0,"",VLOOKUP($D143,'Avto. zavar. SŽ Infrastruktura'!$A$16:$P$34,COLUMN()-14,FALSE)))</f>
        <v/>
      </c>
      <c r="AE143" s="216">
        <f t="shared" si="14"/>
        <v>0</v>
      </c>
      <c r="AF143" s="190">
        <f t="shared" si="15"/>
        <v>0</v>
      </c>
      <c r="AG143" s="203"/>
      <c r="AK143" s="211"/>
    </row>
    <row r="144" spans="1:37" s="92" customFormat="1" ht="40" customHeight="1" x14ac:dyDescent="0.25">
      <c r="A144" s="289"/>
      <c r="B144" s="118">
        <f>MAX($B$14:B143)+1</f>
        <v>131</v>
      </c>
      <c r="C144" s="291" t="s">
        <v>550</v>
      </c>
      <c r="D144" s="173" t="s">
        <v>311</v>
      </c>
      <c r="E144" s="118" t="s">
        <v>845</v>
      </c>
      <c r="F144" s="177" t="s">
        <v>131</v>
      </c>
      <c r="G144" s="177" t="s">
        <v>846</v>
      </c>
      <c r="H144" s="118" t="s">
        <v>847</v>
      </c>
      <c r="I144" s="118">
        <v>7</v>
      </c>
      <c r="J144" s="121">
        <v>2017</v>
      </c>
      <c r="K144" s="122">
        <v>107</v>
      </c>
      <c r="L144" s="440">
        <v>2298</v>
      </c>
      <c r="M144" s="122">
        <v>1025</v>
      </c>
      <c r="N144" s="122"/>
      <c r="O144" s="123">
        <v>24950</v>
      </c>
      <c r="P144" s="332">
        <v>45839</v>
      </c>
      <c r="Q144" s="333">
        <v>46203</v>
      </c>
      <c r="R144" s="124">
        <f t="shared" si="18"/>
        <v>365</v>
      </c>
      <c r="S144" s="216" t="str">
        <f>IF($D144="","",IF(VLOOKUP($D144,'Avto. zavar. SŽ Infrastruktura'!$A$16:$P$34,COLUMN()-14,FALSE)=0,"",VLOOKUP($D144,'Avto. zavar. SŽ Infrastruktura'!$A$16:$P$34,COLUMN()-14,FALSE)))</f>
        <v/>
      </c>
      <c r="T144" s="216" t="str">
        <f>IF($D144="","",IF(VLOOKUP($D144,'Avto. zavar. SŽ Infrastruktura'!$A$16:$P$34,COLUMN()-14,FALSE)=0,"",VLOOKUP($D144,'Avto. zavar. SŽ Infrastruktura'!$A$16:$P$34,COLUMN()-14,FALSE)))</f>
        <v/>
      </c>
      <c r="U144" s="216" t="str">
        <f>IF($D144="","",IF(VLOOKUP($D144,'Avto. zavar. SŽ Infrastruktura'!$A$16:$P$34,COLUMN()-14,FALSE)=0,"",VLOOKUP($D144,'Avto. zavar. SŽ Infrastruktura'!$A$16:$P$34,COLUMN()-14,FALSE)))</f>
        <v/>
      </c>
      <c r="V144" s="216" t="str">
        <f>IF($D144="","",IF(VLOOKUP($D144,'Avto. zavar. SŽ Infrastruktura'!$A$16:$P$34,COLUMN()-14,FALSE)=0,"",VLOOKUP($D144,'Avto. zavar. SŽ Infrastruktura'!$A$16:$P$34,COLUMN()-14,FALSE)))</f>
        <v/>
      </c>
      <c r="W144" s="216" t="str">
        <f>IF($D144="","",IF(VLOOKUP($D144,'Avto. zavar. SŽ Infrastruktura'!$A$16:$P$34,COLUMN()-14,FALSE)=0,"",VLOOKUP($D144,'Avto. zavar. SŽ Infrastruktura'!$A$16:$P$34,COLUMN()-14,FALSE)))</f>
        <v/>
      </c>
      <c r="X144" s="216" t="str">
        <f>IF($D144="","",IF(VLOOKUP($D144,'Avto. zavar. SŽ Infrastruktura'!$A$16:$P$34,COLUMN()-14,FALSE)=0,"",VLOOKUP($D144,'Avto. zavar. SŽ Infrastruktura'!$A$16:$P$34,COLUMN()-14,FALSE)))</f>
        <v/>
      </c>
      <c r="Y144" s="216" t="str">
        <f>IF($D144="","",IF(VLOOKUP($D144,'Avto. zavar. SŽ Infrastruktura'!$A$16:$P$34,COLUMN()-14,FALSE)=0,"",VLOOKUP($D144,'Avto. zavar. SŽ Infrastruktura'!$A$16:$P$34,COLUMN()-14,FALSE)))</f>
        <v/>
      </c>
      <c r="Z144" s="216" t="str">
        <f>IF($D144="","",IF(VLOOKUP($D144,'Avto. zavar. SŽ Infrastruktura'!$A$16:$P$34,COLUMN()-14,FALSE)=0,"",VLOOKUP($D144,'Avto. zavar. SŽ Infrastruktura'!$A$16:$P$34,COLUMN()-14,FALSE)))</f>
        <v/>
      </c>
      <c r="AA144" s="216" t="str">
        <f>IF($D144="","",IF(VLOOKUP($D144,'Avto. zavar. SŽ Infrastruktura'!$A$16:$P$34,COLUMN()-14,FALSE)=0,"",VLOOKUP($D144,'Avto. zavar. SŽ Infrastruktura'!$A$16:$P$34,COLUMN()-14,FALSE)))</f>
        <v/>
      </c>
      <c r="AB144" s="216" t="str">
        <f>IF($D144="","",IF(VLOOKUP($D144,'Avto. zavar. SŽ Infrastruktura'!$A$16:$P$34,COLUMN()-14,FALSE)=0,"",VLOOKUP($D144,'Avto. zavar. SŽ Infrastruktura'!$A$16:$P$34,COLUMN()-14,FALSE)))</f>
        <v/>
      </c>
      <c r="AC144" s="430" t="str">
        <f>IF($D144="","",IF(VLOOKUP($D144,'Avto. zavar. SŽ Infrastruktura'!$A$16:$P$34,COLUMN()-14,FALSE)=0,"",VLOOKUP($D144,'Avto. zavar. SŽ Infrastruktura'!$A$16:$P$34,COLUMN()-14,FALSE)))</f>
        <v/>
      </c>
      <c r="AD144" s="216" t="str">
        <f>IF($D144="","",IF(VLOOKUP($D144,'Avto. zavar. SŽ Infrastruktura'!$A$16:$P$34,COLUMN()-14,FALSE)=0,"",VLOOKUP($D144,'Avto. zavar. SŽ Infrastruktura'!$A$16:$P$34,COLUMN()-14,FALSE)))</f>
        <v/>
      </c>
      <c r="AE144" s="216">
        <f t="shared" si="14"/>
        <v>0</v>
      </c>
      <c r="AF144" s="190">
        <f t="shared" si="15"/>
        <v>0</v>
      </c>
      <c r="AG144" s="203" t="s">
        <v>848</v>
      </c>
      <c r="AK144" s="211"/>
    </row>
    <row r="145" spans="1:37" s="92" customFormat="1" ht="40" customHeight="1" x14ac:dyDescent="0.25">
      <c r="A145" s="289"/>
      <c r="B145" s="118">
        <f>MAX($B$14:B144)+1</f>
        <v>132</v>
      </c>
      <c r="C145" s="291" t="s">
        <v>550</v>
      </c>
      <c r="D145" s="173" t="s">
        <v>311</v>
      </c>
      <c r="E145" s="118" t="s">
        <v>849</v>
      </c>
      <c r="F145" s="177" t="s">
        <v>131</v>
      </c>
      <c r="G145" s="177" t="s">
        <v>846</v>
      </c>
      <c r="H145" s="118" t="s">
        <v>850</v>
      </c>
      <c r="I145" s="118">
        <v>7</v>
      </c>
      <c r="J145" s="121">
        <v>2017</v>
      </c>
      <c r="K145" s="122">
        <v>107</v>
      </c>
      <c r="L145" s="440">
        <v>2298</v>
      </c>
      <c r="M145" s="122">
        <v>1025</v>
      </c>
      <c r="N145" s="122"/>
      <c r="O145" s="123">
        <v>24950</v>
      </c>
      <c r="P145" s="332">
        <v>45839</v>
      </c>
      <c r="Q145" s="333">
        <v>46203</v>
      </c>
      <c r="R145" s="124">
        <f t="shared" si="18"/>
        <v>365</v>
      </c>
      <c r="S145" s="216" t="str">
        <f>IF($D145="","",IF(VLOOKUP($D145,'Avto. zavar. SŽ Infrastruktura'!$A$16:$P$34,COLUMN()-14,FALSE)=0,"",VLOOKUP($D145,'Avto. zavar. SŽ Infrastruktura'!$A$16:$P$34,COLUMN()-14,FALSE)))</f>
        <v/>
      </c>
      <c r="T145" s="216" t="str">
        <f>IF($D145="","",IF(VLOOKUP($D145,'Avto. zavar. SŽ Infrastruktura'!$A$16:$P$34,COLUMN()-14,FALSE)=0,"",VLOOKUP($D145,'Avto. zavar. SŽ Infrastruktura'!$A$16:$P$34,COLUMN()-14,FALSE)))</f>
        <v/>
      </c>
      <c r="U145" s="216" t="str">
        <f>IF($D145="","",IF(VLOOKUP($D145,'Avto. zavar. SŽ Infrastruktura'!$A$16:$P$34,COLUMN()-14,FALSE)=0,"",VLOOKUP($D145,'Avto. zavar. SŽ Infrastruktura'!$A$16:$P$34,COLUMN()-14,FALSE)))</f>
        <v/>
      </c>
      <c r="V145" s="216" t="str">
        <f>IF($D145="","",IF(VLOOKUP($D145,'Avto. zavar. SŽ Infrastruktura'!$A$16:$P$34,COLUMN()-14,FALSE)=0,"",VLOOKUP($D145,'Avto. zavar. SŽ Infrastruktura'!$A$16:$P$34,COLUMN()-14,FALSE)))</f>
        <v/>
      </c>
      <c r="W145" s="216" t="str">
        <f>IF($D145="","",IF(VLOOKUP($D145,'Avto. zavar. SŽ Infrastruktura'!$A$16:$P$34,COLUMN()-14,FALSE)=0,"",VLOOKUP($D145,'Avto. zavar. SŽ Infrastruktura'!$A$16:$P$34,COLUMN()-14,FALSE)))</f>
        <v/>
      </c>
      <c r="X145" s="216" t="str">
        <f>IF($D145="","",IF(VLOOKUP($D145,'Avto. zavar. SŽ Infrastruktura'!$A$16:$P$34,COLUMN()-14,FALSE)=0,"",VLOOKUP($D145,'Avto. zavar. SŽ Infrastruktura'!$A$16:$P$34,COLUMN()-14,FALSE)))</f>
        <v/>
      </c>
      <c r="Y145" s="216" t="str">
        <f>IF($D145="","",IF(VLOOKUP($D145,'Avto. zavar. SŽ Infrastruktura'!$A$16:$P$34,COLUMN()-14,FALSE)=0,"",VLOOKUP($D145,'Avto. zavar. SŽ Infrastruktura'!$A$16:$P$34,COLUMN()-14,FALSE)))</f>
        <v/>
      </c>
      <c r="Z145" s="216" t="str">
        <f>IF($D145="","",IF(VLOOKUP($D145,'Avto. zavar. SŽ Infrastruktura'!$A$16:$P$34,COLUMN()-14,FALSE)=0,"",VLOOKUP($D145,'Avto. zavar. SŽ Infrastruktura'!$A$16:$P$34,COLUMN()-14,FALSE)))</f>
        <v/>
      </c>
      <c r="AA145" s="216" t="str">
        <f>IF($D145="","",IF(VLOOKUP($D145,'Avto. zavar. SŽ Infrastruktura'!$A$16:$P$34,COLUMN()-14,FALSE)=0,"",VLOOKUP($D145,'Avto. zavar. SŽ Infrastruktura'!$A$16:$P$34,COLUMN()-14,FALSE)))</f>
        <v/>
      </c>
      <c r="AB145" s="216" t="str">
        <f>IF($D145="","",IF(VLOOKUP($D145,'Avto. zavar. SŽ Infrastruktura'!$A$16:$P$34,COLUMN()-14,FALSE)=0,"",VLOOKUP($D145,'Avto. zavar. SŽ Infrastruktura'!$A$16:$P$34,COLUMN()-14,FALSE)))</f>
        <v/>
      </c>
      <c r="AC145" s="430" t="str">
        <f>IF($D145="","",IF(VLOOKUP($D145,'Avto. zavar. SŽ Infrastruktura'!$A$16:$P$34,COLUMN()-14,FALSE)=0,"",VLOOKUP($D145,'Avto. zavar. SŽ Infrastruktura'!$A$16:$P$34,COLUMN()-14,FALSE)))</f>
        <v/>
      </c>
      <c r="AD145" s="216" t="str">
        <f>IF($D145="","",IF(VLOOKUP($D145,'Avto. zavar. SŽ Infrastruktura'!$A$16:$P$34,COLUMN()-14,FALSE)=0,"",VLOOKUP($D145,'Avto. zavar. SŽ Infrastruktura'!$A$16:$P$34,COLUMN()-14,FALSE)))</f>
        <v/>
      </c>
      <c r="AE145" s="216">
        <f t="shared" si="14"/>
        <v>0</v>
      </c>
      <c r="AF145" s="190">
        <f t="shared" si="15"/>
        <v>0</v>
      </c>
      <c r="AG145" s="203" t="s">
        <v>848</v>
      </c>
      <c r="AK145" s="211"/>
    </row>
    <row r="146" spans="1:37" s="92" customFormat="1" ht="40" customHeight="1" x14ac:dyDescent="0.25">
      <c r="A146" s="289"/>
      <c r="B146" s="118">
        <f>MAX($B$14:B145)+1</f>
        <v>133</v>
      </c>
      <c r="C146" s="291" t="s">
        <v>550</v>
      </c>
      <c r="D146" s="173" t="s">
        <v>310</v>
      </c>
      <c r="E146" s="118" t="s">
        <v>851</v>
      </c>
      <c r="F146" s="177" t="s">
        <v>131</v>
      </c>
      <c r="G146" s="177" t="s">
        <v>852</v>
      </c>
      <c r="H146" s="118" t="s">
        <v>853</v>
      </c>
      <c r="I146" s="118">
        <v>7</v>
      </c>
      <c r="J146" s="121">
        <v>2015</v>
      </c>
      <c r="K146" s="122">
        <v>100</v>
      </c>
      <c r="L146" s="440">
        <v>2298</v>
      </c>
      <c r="M146" s="122">
        <v>1586</v>
      </c>
      <c r="N146" s="122"/>
      <c r="O146" s="123">
        <v>25890</v>
      </c>
      <c r="P146" s="332">
        <v>45839</v>
      </c>
      <c r="Q146" s="333">
        <v>46203</v>
      </c>
      <c r="R146" s="124">
        <f t="shared" si="18"/>
        <v>365</v>
      </c>
      <c r="S146" s="216" t="str">
        <f>IF($D146="","",IF(VLOOKUP($D146,'Avto. zavar. SŽ Infrastruktura'!$A$16:$P$34,COLUMN()-14,FALSE)=0,"",VLOOKUP($D146,'Avto. zavar. SŽ Infrastruktura'!$A$16:$P$34,COLUMN()-14,FALSE)))</f>
        <v/>
      </c>
      <c r="T146" s="216" t="str">
        <f>IF($D146="","",IF(VLOOKUP($D146,'Avto. zavar. SŽ Infrastruktura'!$A$16:$P$34,COLUMN()-14,FALSE)=0,"",VLOOKUP($D146,'Avto. zavar. SŽ Infrastruktura'!$A$16:$P$34,COLUMN()-14,FALSE)))</f>
        <v/>
      </c>
      <c r="U146" s="216" t="str">
        <f>IF($D146="","",IF(VLOOKUP($D146,'Avto. zavar. SŽ Infrastruktura'!$A$16:$P$34,COLUMN()-14,FALSE)=0,"",VLOOKUP($D146,'Avto. zavar. SŽ Infrastruktura'!$A$16:$P$34,COLUMN()-14,FALSE)))</f>
        <v/>
      </c>
      <c r="V146" s="216" t="str">
        <f>IF($D146="","",IF(VLOOKUP($D146,'Avto. zavar. SŽ Infrastruktura'!$A$16:$P$34,COLUMN()-14,FALSE)=0,"",VLOOKUP($D146,'Avto. zavar. SŽ Infrastruktura'!$A$16:$P$34,COLUMN()-14,FALSE)))</f>
        <v/>
      </c>
      <c r="W146" s="216" t="str">
        <f>IF($D146="","",IF(VLOOKUP($D146,'Avto. zavar. SŽ Infrastruktura'!$A$16:$P$34,COLUMN()-14,FALSE)=0,"",VLOOKUP($D146,'Avto. zavar. SŽ Infrastruktura'!$A$16:$P$34,COLUMN()-14,FALSE)))</f>
        <v/>
      </c>
      <c r="X146" s="216" t="str">
        <f>IF($D146="","",IF(VLOOKUP($D146,'Avto. zavar. SŽ Infrastruktura'!$A$16:$P$34,COLUMN()-14,FALSE)=0,"",VLOOKUP($D146,'Avto. zavar. SŽ Infrastruktura'!$A$16:$P$34,COLUMN()-14,FALSE)))</f>
        <v/>
      </c>
      <c r="Y146" s="216" t="str">
        <f>IF($D146="","",IF(VLOOKUP($D146,'Avto. zavar. SŽ Infrastruktura'!$A$16:$P$34,COLUMN()-14,FALSE)=0,"",VLOOKUP($D146,'Avto. zavar. SŽ Infrastruktura'!$A$16:$P$34,COLUMN()-14,FALSE)))</f>
        <v/>
      </c>
      <c r="Z146" s="216" t="str">
        <f>IF($D146="","",IF(VLOOKUP($D146,'Avto. zavar. SŽ Infrastruktura'!$A$16:$P$34,COLUMN()-14,FALSE)=0,"",VLOOKUP($D146,'Avto. zavar. SŽ Infrastruktura'!$A$16:$P$34,COLUMN()-14,FALSE)))</f>
        <v/>
      </c>
      <c r="AA146" s="216" t="str">
        <f>IF($D146="","",IF(VLOOKUP($D146,'Avto. zavar. SŽ Infrastruktura'!$A$16:$P$34,COLUMN()-14,FALSE)=0,"",VLOOKUP($D146,'Avto. zavar. SŽ Infrastruktura'!$A$16:$P$34,COLUMN()-14,FALSE)))</f>
        <v/>
      </c>
      <c r="AB146" s="216" t="str">
        <f>IF($D146="","",IF(VLOOKUP($D146,'Avto. zavar. SŽ Infrastruktura'!$A$16:$P$34,COLUMN()-14,FALSE)=0,"",VLOOKUP($D146,'Avto. zavar. SŽ Infrastruktura'!$A$16:$P$34,COLUMN()-14,FALSE)))</f>
        <v/>
      </c>
      <c r="AC146" s="430" t="str">
        <f>IF($D146="","",IF(VLOOKUP($D146,'Avto. zavar. SŽ Infrastruktura'!$A$16:$P$34,COLUMN()-14,FALSE)=0,"",VLOOKUP($D146,'Avto. zavar. SŽ Infrastruktura'!$A$16:$P$34,COLUMN()-14,FALSE)))</f>
        <v/>
      </c>
      <c r="AD146" s="216" t="str">
        <f>IF($D146="","",IF(VLOOKUP($D146,'Avto. zavar. SŽ Infrastruktura'!$A$16:$P$34,COLUMN()-14,FALSE)=0,"",VLOOKUP($D146,'Avto. zavar. SŽ Infrastruktura'!$A$16:$P$34,COLUMN()-14,FALSE)))</f>
        <v/>
      </c>
      <c r="AE146" s="216">
        <f t="shared" si="14"/>
        <v>0</v>
      </c>
      <c r="AF146" s="190">
        <f t="shared" si="15"/>
        <v>0</v>
      </c>
      <c r="AG146" s="203"/>
      <c r="AK146" s="211"/>
    </row>
    <row r="147" spans="1:37" s="92" customFormat="1" ht="40" customHeight="1" x14ac:dyDescent="0.25">
      <c r="A147" s="289"/>
      <c r="B147" s="118">
        <f>MAX($B$14:B146)+1</f>
        <v>134</v>
      </c>
      <c r="C147" s="291" t="s">
        <v>550</v>
      </c>
      <c r="D147" s="173" t="s">
        <v>310</v>
      </c>
      <c r="E147" s="118" t="s">
        <v>854</v>
      </c>
      <c r="F147" s="177" t="s">
        <v>131</v>
      </c>
      <c r="G147" s="177" t="s">
        <v>855</v>
      </c>
      <c r="H147" s="118" t="s">
        <v>856</v>
      </c>
      <c r="I147" s="118">
        <v>7</v>
      </c>
      <c r="J147" s="121">
        <v>2015</v>
      </c>
      <c r="K147" s="122">
        <v>100</v>
      </c>
      <c r="L147" s="440">
        <v>2298</v>
      </c>
      <c r="M147" s="122">
        <v>1586</v>
      </c>
      <c r="N147" s="122"/>
      <c r="O147" s="123">
        <v>25890</v>
      </c>
      <c r="P147" s="332">
        <v>45839</v>
      </c>
      <c r="Q147" s="333">
        <v>46203</v>
      </c>
      <c r="R147" s="124">
        <f t="shared" si="18"/>
        <v>365</v>
      </c>
      <c r="S147" s="216" t="str">
        <f>IF($D147="","",IF(VLOOKUP($D147,'Avto. zavar. SŽ Infrastruktura'!$A$16:$P$34,COLUMN()-14,FALSE)=0,"",VLOOKUP($D147,'Avto. zavar. SŽ Infrastruktura'!$A$16:$P$34,COLUMN()-14,FALSE)))</f>
        <v/>
      </c>
      <c r="T147" s="216" t="str">
        <f>IF($D147="","",IF(VLOOKUP($D147,'Avto. zavar. SŽ Infrastruktura'!$A$16:$P$34,COLUMN()-14,FALSE)=0,"",VLOOKUP($D147,'Avto. zavar. SŽ Infrastruktura'!$A$16:$P$34,COLUMN()-14,FALSE)))</f>
        <v/>
      </c>
      <c r="U147" s="216" t="str">
        <f>IF($D147="","",IF(VLOOKUP($D147,'Avto. zavar. SŽ Infrastruktura'!$A$16:$P$34,COLUMN()-14,FALSE)=0,"",VLOOKUP($D147,'Avto. zavar. SŽ Infrastruktura'!$A$16:$P$34,COLUMN()-14,FALSE)))</f>
        <v/>
      </c>
      <c r="V147" s="216" t="str">
        <f>IF($D147="","",IF(VLOOKUP($D147,'Avto. zavar. SŽ Infrastruktura'!$A$16:$P$34,COLUMN()-14,FALSE)=0,"",VLOOKUP($D147,'Avto. zavar. SŽ Infrastruktura'!$A$16:$P$34,COLUMN()-14,FALSE)))</f>
        <v/>
      </c>
      <c r="W147" s="216" t="str">
        <f>IF($D147="","",IF(VLOOKUP($D147,'Avto. zavar. SŽ Infrastruktura'!$A$16:$P$34,COLUMN()-14,FALSE)=0,"",VLOOKUP($D147,'Avto. zavar. SŽ Infrastruktura'!$A$16:$P$34,COLUMN()-14,FALSE)))</f>
        <v/>
      </c>
      <c r="X147" s="216" t="str">
        <f>IF($D147="","",IF(VLOOKUP($D147,'Avto. zavar. SŽ Infrastruktura'!$A$16:$P$34,COLUMN()-14,FALSE)=0,"",VLOOKUP($D147,'Avto. zavar. SŽ Infrastruktura'!$A$16:$P$34,COLUMN()-14,FALSE)))</f>
        <v/>
      </c>
      <c r="Y147" s="216" t="str">
        <f>IF($D147="","",IF(VLOOKUP($D147,'Avto. zavar. SŽ Infrastruktura'!$A$16:$P$34,COLUMN()-14,FALSE)=0,"",VLOOKUP($D147,'Avto. zavar. SŽ Infrastruktura'!$A$16:$P$34,COLUMN()-14,FALSE)))</f>
        <v/>
      </c>
      <c r="Z147" s="216" t="str">
        <f>IF($D147="","",IF(VLOOKUP($D147,'Avto. zavar. SŽ Infrastruktura'!$A$16:$P$34,COLUMN()-14,FALSE)=0,"",VLOOKUP($D147,'Avto. zavar. SŽ Infrastruktura'!$A$16:$P$34,COLUMN()-14,FALSE)))</f>
        <v/>
      </c>
      <c r="AA147" s="216" t="str">
        <f>IF($D147="","",IF(VLOOKUP($D147,'Avto. zavar. SŽ Infrastruktura'!$A$16:$P$34,COLUMN()-14,FALSE)=0,"",VLOOKUP($D147,'Avto. zavar. SŽ Infrastruktura'!$A$16:$P$34,COLUMN()-14,FALSE)))</f>
        <v/>
      </c>
      <c r="AB147" s="216" t="str">
        <f>IF($D147="","",IF(VLOOKUP($D147,'Avto. zavar. SŽ Infrastruktura'!$A$16:$P$34,COLUMN()-14,FALSE)=0,"",VLOOKUP($D147,'Avto. zavar. SŽ Infrastruktura'!$A$16:$P$34,COLUMN()-14,FALSE)))</f>
        <v/>
      </c>
      <c r="AC147" s="430" t="str">
        <f>IF($D147="","",IF(VLOOKUP($D147,'Avto. zavar. SŽ Infrastruktura'!$A$16:$P$34,COLUMN()-14,FALSE)=0,"",VLOOKUP($D147,'Avto. zavar. SŽ Infrastruktura'!$A$16:$P$34,COLUMN()-14,FALSE)))</f>
        <v/>
      </c>
      <c r="AD147" s="216" t="str">
        <f>IF($D147="","",IF(VLOOKUP($D147,'Avto. zavar. SŽ Infrastruktura'!$A$16:$P$34,COLUMN()-14,FALSE)=0,"",VLOOKUP($D147,'Avto. zavar. SŽ Infrastruktura'!$A$16:$P$34,COLUMN()-14,FALSE)))</f>
        <v/>
      </c>
      <c r="AE147" s="216">
        <f t="shared" si="14"/>
        <v>0</v>
      </c>
      <c r="AF147" s="190">
        <f t="shared" si="15"/>
        <v>0</v>
      </c>
      <c r="AG147" s="203"/>
      <c r="AK147" s="211"/>
    </row>
    <row r="148" spans="1:37" s="92" customFormat="1" ht="40" customHeight="1" x14ac:dyDescent="0.25">
      <c r="A148" s="289"/>
      <c r="B148" s="118">
        <f>MAX($B$14:B147)+1</f>
        <v>135</v>
      </c>
      <c r="C148" s="291" t="s">
        <v>550</v>
      </c>
      <c r="D148" s="173" t="s">
        <v>310</v>
      </c>
      <c r="E148" s="118" t="s">
        <v>857</v>
      </c>
      <c r="F148" s="177" t="s">
        <v>131</v>
      </c>
      <c r="G148" s="177" t="s">
        <v>858</v>
      </c>
      <c r="H148" s="118" t="s">
        <v>859</v>
      </c>
      <c r="I148" s="118">
        <v>7</v>
      </c>
      <c r="J148" s="121">
        <v>2015</v>
      </c>
      <c r="K148" s="122">
        <v>100</v>
      </c>
      <c r="L148" s="440">
        <v>2298</v>
      </c>
      <c r="M148" s="122">
        <v>1586</v>
      </c>
      <c r="N148" s="122"/>
      <c r="O148" s="123">
        <v>25890</v>
      </c>
      <c r="P148" s="332">
        <v>45839</v>
      </c>
      <c r="Q148" s="333">
        <v>46203</v>
      </c>
      <c r="R148" s="124">
        <f t="shared" si="18"/>
        <v>365</v>
      </c>
      <c r="S148" s="216" t="str">
        <f>IF($D148="","",IF(VLOOKUP($D148,'Avto. zavar. SŽ Infrastruktura'!$A$16:$P$34,COLUMN()-14,FALSE)=0,"",VLOOKUP($D148,'Avto. zavar. SŽ Infrastruktura'!$A$16:$P$34,COLUMN()-14,FALSE)))</f>
        <v/>
      </c>
      <c r="T148" s="216" t="str">
        <f>IF($D148="","",IF(VLOOKUP($D148,'Avto. zavar. SŽ Infrastruktura'!$A$16:$P$34,COLUMN()-14,FALSE)=0,"",VLOOKUP($D148,'Avto. zavar. SŽ Infrastruktura'!$A$16:$P$34,COLUMN()-14,FALSE)))</f>
        <v/>
      </c>
      <c r="U148" s="216" t="str">
        <f>IF($D148="","",IF(VLOOKUP($D148,'Avto. zavar. SŽ Infrastruktura'!$A$16:$P$34,COLUMN()-14,FALSE)=0,"",VLOOKUP($D148,'Avto. zavar. SŽ Infrastruktura'!$A$16:$P$34,COLUMN()-14,FALSE)))</f>
        <v/>
      </c>
      <c r="V148" s="216" t="str">
        <f>IF($D148="","",IF(VLOOKUP($D148,'Avto. zavar. SŽ Infrastruktura'!$A$16:$P$34,COLUMN()-14,FALSE)=0,"",VLOOKUP($D148,'Avto. zavar. SŽ Infrastruktura'!$A$16:$P$34,COLUMN()-14,FALSE)))</f>
        <v/>
      </c>
      <c r="W148" s="216" t="str">
        <f>IF($D148="","",IF(VLOOKUP($D148,'Avto. zavar. SŽ Infrastruktura'!$A$16:$P$34,COLUMN()-14,FALSE)=0,"",VLOOKUP($D148,'Avto. zavar. SŽ Infrastruktura'!$A$16:$P$34,COLUMN()-14,FALSE)))</f>
        <v/>
      </c>
      <c r="X148" s="216" t="str">
        <f>IF($D148="","",IF(VLOOKUP($D148,'Avto. zavar. SŽ Infrastruktura'!$A$16:$P$34,COLUMN()-14,FALSE)=0,"",VLOOKUP($D148,'Avto. zavar. SŽ Infrastruktura'!$A$16:$P$34,COLUMN()-14,FALSE)))</f>
        <v/>
      </c>
      <c r="Y148" s="216" t="str">
        <f>IF($D148="","",IF(VLOOKUP($D148,'Avto. zavar. SŽ Infrastruktura'!$A$16:$P$34,COLUMN()-14,FALSE)=0,"",VLOOKUP($D148,'Avto. zavar. SŽ Infrastruktura'!$A$16:$P$34,COLUMN()-14,FALSE)))</f>
        <v/>
      </c>
      <c r="Z148" s="216" t="str">
        <f>IF($D148="","",IF(VLOOKUP($D148,'Avto. zavar. SŽ Infrastruktura'!$A$16:$P$34,COLUMN()-14,FALSE)=0,"",VLOOKUP($D148,'Avto. zavar. SŽ Infrastruktura'!$A$16:$P$34,COLUMN()-14,FALSE)))</f>
        <v/>
      </c>
      <c r="AA148" s="216" t="str">
        <f>IF($D148="","",IF(VLOOKUP($D148,'Avto. zavar. SŽ Infrastruktura'!$A$16:$P$34,COLUMN()-14,FALSE)=0,"",VLOOKUP($D148,'Avto. zavar. SŽ Infrastruktura'!$A$16:$P$34,COLUMN()-14,FALSE)))</f>
        <v/>
      </c>
      <c r="AB148" s="216" t="str">
        <f>IF($D148="","",IF(VLOOKUP($D148,'Avto. zavar. SŽ Infrastruktura'!$A$16:$P$34,COLUMN()-14,FALSE)=0,"",VLOOKUP($D148,'Avto. zavar. SŽ Infrastruktura'!$A$16:$P$34,COLUMN()-14,FALSE)))</f>
        <v/>
      </c>
      <c r="AC148" s="430" t="str">
        <f>IF($D148="","",IF(VLOOKUP($D148,'Avto. zavar. SŽ Infrastruktura'!$A$16:$P$34,COLUMN()-14,FALSE)=0,"",VLOOKUP($D148,'Avto. zavar. SŽ Infrastruktura'!$A$16:$P$34,COLUMN()-14,FALSE)))</f>
        <v/>
      </c>
      <c r="AD148" s="216" t="str">
        <f>IF($D148="","",IF(VLOOKUP($D148,'Avto. zavar. SŽ Infrastruktura'!$A$16:$P$34,COLUMN()-14,FALSE)=0,"",VLOOKUP($D148,'Avto. zavar. SŽ Infrastruktura'!$A$16:$P$34,COLUMN()-14,FALSE)))</f>
        <v/>
      </c>
      <c r="AE148" s="216">
        <f t="shared" si="14"/>
        <v>0</v>
      </c>
      <c r="AF148" s="190">
        <f t="shared" si="15"/>
        <v>0</v>
      </c>
      <c r="AG148" s="203"/>
      <c r="AK148" s="211"/>
    </row>
    <row r="149" spans="1:37" s="92" customFormat="1" ht="40" customHeight="1" x14ac:dyDescent="0.25">
      <c r="A149" s="289"/>
      <c r="B149" s="118">
        <f>MAX($B$14:B148)+1</f>
        <v>136</v>
      </c>
      <c r="C149" s="291" t="s">
        <v>550</v>
      </c>
      <c r="D149" s="173" t="s">
        <v>310</v>
      </c>
      <c r="E149" s="118" t="s">
        <v>860</v>
      </c>
      <c r="F149" s="177" t="s">
        <v>131</v>
      </c>
      <c r="G149" s="177" t="s">
        <v>861</v>
      </c>
      <c r="H149" s="118" t="s">
        <v>862</v>
      </c>
      <c r="I149" s="118">
        <v>7</v>
      </c>
      <c r="J149" s="121">
        <v>2015</v>
      </c>
      <c r="K149" s="122">
        <v>100</v>
      </c>
      <c r="L149" s="440">
        <v>2298</v>
      </c>
      <c r="M149" s="122">
        <v>1586</v>
      </c>
      <c r="N149" s="122"/>
      <c r="O149" s="123">
        <v>25890</v>
      </c>
      <c r="P149" s="332">
        <v>45839</v>
      </c>
      <c r="Q149" s="333">
        <v>46203</v>
      </c>
      <c r="R149" s="124">
        <f t="shared" si="18"/>
        <v>365</v>
      </c>
      <c r="S149" s="216" t="str">
        <f>IF($D149="","",IF(VLOOKUP($D149,'Avto. zavar. SŽ Infrastruktura'!$A$16:$P$34,COLUMN()-14,FALSE)=0,"",VLOOKUP($D149,'Avto. zavar. SŽ Infrastruktura'!$A$16:$P$34,COLUMN()-14,FALSE)))</f>
        <v/>
      </c>
      <c r="T149" s="216" t="str">
        <f>IF($D149="","",IF(VLOOKUP($D149,'Avto. zavar. SŽ Infrastruktura'!$A$16:$P$34,COLUMN()-14,FALSE)=0,"",VLOOKUP($D149,'Avto. zavar. SŽ Infrastruktura'!$A$16:$P$34,COLUMN()-14,FALSE)))</f>
        <v/>
      </c>
      <c r="U149" s="216" t="str">
        <f>IF($D149="","",IF(VLOOKUP($D149,'Avto. zavar. SŽ Infrastruktura'!$A$16:$P$34,COLUMN()-14,FALSE)=0,"",VLOOKUP($D149,'Avto. zavar. SŽ Infrastruktura'!$A$16:$P$34,COLUMN()-14,FALSE)))</f>
        <v/>
      </c>
      <c r="V149" s="216" t="str">
        <f>IF($D149="","",IF(VLOOKUP($D149,'Avto. zavar. SŽ Infrastruktura'!$A$16:$P$34,COLUMN()-14,FALSE)=0,"",VLOOKUP($D149,'Avto. zavar. SŽ Infrastruktura'!$A$16:$P$34,COLUMN()-14,FALSE)))</f>
        <v/>
      </c>
      <c r="W149" s="216" t="str">
        <f>IF($D149="","",IF(VLOOKUP($D149,'Avto. zavar. SŽ Infrastruktura'!$A$16:$P$34,COLUMN()-14,FALSE)=0,"",VLOOKUP($D149,'Avto. zavar. SŽ Infrastruktura'!$A$16:$P$34,COLUMN()-14,FALSE)))</f>
        <v/>
      </c>
      <c r="X149" s="216" t="str">
        <f>IF($D149="","",IF(VLOOKUP($D149,'Avto. zavar. SŽ Infrastruktura'!$A$16:$P$34,COLUMN()-14,FALSE)=0,"",VLOOKUP($D149,'Avto. zavar. SŽ Infrastruktura'!$A$16:$P$34,COLUMN()-14,FALSE)))</f>
        <v/>
      </c>
      <c r="Y149" s="216" t="str">
        <f>IF($D149="","",IF(VLOOKUP($D149,'Avto. zavar. SŽ Infrastruktura'!$A$16:$P$34,COLUMN()-14,FALSE)=0,"",VLOOKUP($D149,'Avto. zavar. SŽ Infrastruktura'!$A$16:$P$34,COLUMN()-14,FALSE)))</f>
        <v/>
      </c>
      <c r="Z149" s="216" t="str">
        <f>IF($D149="","",IF(VLOOKUP($D149,'Avto. zavar. SŽ Infrastruktura'!$A$16:$P$34,COLUMN()-14,FALSE)=0,"",VLOOKUP($D149,'Avto. zavar. SŽ Infrastruktura'!$A$16:$P$34,COLUMN()-14,FALSE)))</f>
        <v/>
      </c>
      <c r="AA149" s="216" t="str">
        <f>IF($D149="","",IF(VLOOKUP($D149,'Avto. zavar. SŽ Infrastruktura'!$A$16:$P$34,COLUMN()-14,FALSE)=0,"",VLOOKUP($D149,'Avto. zavar. SŽ Infrastruktura'!$A$16:$P$34,COLUMN()-14,FALSE)))</f>
        <v/>
      </c>
      <c r="AB149" s="216" t="str">
        <f>IF($D149="","",IF(VLOOKUP($D149,'Avto. zavar. SŽ Infrastruktura'!$A$16:$P$34,COLUMN()-14,FALSE)=0,"",VLOOKUP($D149,'Avto. zavar. SŽ Infrastruktura'!$A$16:$P$34,COLUMN()-14,FALSE)))</f>
        <v/>
      </c>
      <c r="AC149" s="430" t="str">
        <f>IF($D149="","",IF(VLOOKUP($D149,'Avto. zavar. SŽ Infrastruktura'!$A$16:$P$34,COLUMN()-14,FALSE)=0,"",VLOOKUP($D149,'Avto. zavar. SŽ Infrastruktura'!$A$16:$P$34,COLUMN()-14,FALSE)))</f>
        <v/>
      </c>
      <c r="AD149" s="216" t="str">
        <f>IF($D149="","",IF(VLOOKUP($D149,'Avto. zavar. SŽ Infrastruktura'!$A$16:$P$34,COLUMN()-14,FALSE)=0,"",VLOOKUP($D149,'Avto. zavar. SŽ Infrastruktura'!$A$16:$P$34,COLUMN()-14,FALSE)))</f>
        <v/>
      </c>
      <c r="AE149" s="216">
        <f t="shared" si="14"/>
        <v>0</v>
      </c>
      <c r="AF149" s="190">
        <f t="shared" si="15"/>
        <v>0</v>
      </c>
      <c r="AG149" s="203"/>
      <c r="AK149" s="211"/>
    </row>
    <row r="150" spans="1:37" s="92" customFormat="1" ht="40" customHeight="1" x14ac:dyDescent="0.25">
      <c r="A150" s="289"/>
      <c r="B150" s="118">
        <f>MAX($B$14:B149)+1</f>
        <v>137</v>
      </c>
      <c r="C150" s="291" t="s">
        <v>550</v>
      </c>
      <c r="D150" s="173" t="s">
        <v>309</v>
      </c>
      <c r="E150" s="118" t="s">
        <v>863</v>
      </c>
      <c r="F150" s="177" t="s">
        <v>131</v>
      </c>
      <c r="G150" s="177" t="s">
        <v>864</v>
      </c>
      <c r="H150" s="118" t="s">
        <v>865</v>
      </c>
      <c r="I150" s="118">
        <v>6</v>
      </c>
      <c r="J150" s="121">
        <v>2012</v>
      </c>
      <c r="K150" s="122">
        <v>107</v>
      </c>
      <c r="L150" s="440">
        <v>2298</v>
      </c>
      <c r="M150" s="122">
        <v>1185</v>
      </c>
      <c r="N150" s="122"/>
      <c r="O150" s="123">
        <v>26161</v>
      </c>
      <c r="P150" s="332">
        <v>45839</v>
      </c>
      <c r="Q150" s="333">
        <v>46203</v>
      </c>
      <c r="R150" s="124">
        <f t="shared" si="18"/>
        <v>365</v>
      </c>
      <c r="S150" s="216" t="str">
        <f>IF($D150="","",IF(VLOOKUP($D150,'Avto. zavar. SŽ Infrastruktura'!$A$16:$P$34,COLUMN()-14,FALSE)=0,"",VLOOKUP($D150,'Avto. zavar. SŽ Infrastruktura'!$A$16:$P$34,COLUMN()-14,FALSE)))</f>
        <v/>
      </c>
      <c r="T150" s="216" t="str">
        <f>IF($D150="","",IF(VLOOKUP($D150,'Avto. zavar. SŽ Infrastruktura'!$A$16:$P$34,COLUMN()-14,FALSE)=0,"",VLOOKUP($D150,'Avto. zavar. SŽ Infrastruktura'!$A$16:$P$34,COLUMN()-14,FALSE)))</f>
        <v/>
      </c>
      <c r="U150" s="216" t="str">
        <f>IF($D150="","",IF(VLOOKUP($D150,'Avto. zavar. SŽ Infrastruktura'!$A$16:$P$34,COLUMN()-14,FALSE)=0,"",VLOOKUP($D150,'Avto. zavar. SŽ Infrastruktura'!$A$16:$P$34,COLUMN()-14,FALSE)))</f>
        <v/>
      </c>
      <c r="V150" s="216" t="str">
        <f>IF($D150="","",IF(VLOOKUP($D150,'Avto. zavar. SŽ Infrastruktura'!$A$16:$P$34,COLUMN()-14,FALSE)=0,"",VLOOKUP($D150,'Avto. zavar. SŽ Infrastruktura'!$A$16:$P$34,COLUMN()-14,FALSE)))</f>
        <v/>
      </c>
      <c r="W150" s="216" t="str">
        <f>IF($D150="","",IF(VLOOKUP($D150,'Avto. zavar. SŽ Infrastruktura'!$A$16:$P$34,COLUMN()-14,FALSE)=0,"",VLOOKUP($D150,'Avto. zavar. SŽ Infrastruktura'!$A$16:$P$34,COLUMN()-14,FALSE)))</f>
        <v/>
      </c>
      <c r="X150" s="216" t="str">
        <f>IF($D150="","",IF(VLOOKUP($D150,'Avto. zavar. SŽ Infrastruktura'!$A$16:$P$34,COLUMN()-14,FALSE)=0,"",VLOOKUP($D150,'Avto. zavar. SŽ Infrastruktura'!$A$16:$P$34,COLUMN()-14,FALSE)))</f>
        <v/>
      </c>
      <c r="Y150" s="216" t="str">
        <f>IF($D150="","",IF(VLOOKUP($D150,'Avto. zavar. SŽ Infrastruktura'!$A$16:$P$34,COLUMN()-14,FALSE)=0,"",VLOOKUP($D150,'Avto. zavar. SŽ Infrastruktura'!$A$16:$P$34,COLUMN()-14,FALSE)))</f>
        <v/>
      </c>
      <c r="Z150" s="216" t="str">
        <f>IF($D150="","",IF(VLOOKUP($D150,'Avto. zavar. SŽ Infrastruktura'!$A$16:$P$34,COLUMN()-14,FALSE)=0,"",VLOOKUP($D150,'Avto. zavar. SŽ Infrastruktura'!$A$16:$P$34,COLUMN()-14,FALSE)))</f>
        <v/>
      </c>
      <c r="AA150" s="216" t="str">
        <f>IF($D150="","",IF(VLOOKUP($D150,'Avto. zavar. SŽ Infrastruktura'!$A$16:$P$34,COLUMN()-14,FALSE)=0,"",VLOOKUP($D150,'Avto. zavar. SŽ Infrastruktura'!$A$16:$P$34,COLUMN()-14,FALSE)))</f>
        <v/>
      </c>
      <c r="AB150" s="216" t="str">
        <f>IF($D150="","",IF(VLOOKUP($D150,'Avto. zavar. SŽ Infrastruktura'!$A$16:$P$34,COLUMN()-14,FALSE)=0,"",VLOOKUP($D150,'Avto. zavar. SŽ Infrastruktura'!$A$16:$P$34,COLUMN()-14,FALSE)))</f>
        <v/>
      </c>
      <c r="AC150" s="430" t="str">
        <f>IF($D150="","",IF(VLOOKUP($D150,'Avto. zavar. SŽ Infrastruktura'!$A$16:$P$34,COLUMN()-14,FALSE)=0,"",VLOOKUP($D150,'Avto. zavar. SŽ Infrastruktura'!$A$16:$P$34,COLUMN()-14,FALSE)))</f>
        <v/>
      </c>
      <c r="AD150" s="216" t="str">
        <f>IF($D150="","",IF(VLOOKUP($D150,'Avto. zavar. SŽ Infrastruktura'!$A$16:$P$34,COLUMN()-14,FALSE)=0,"",VLOOKUP($D150,'Avto. zavar. SŽ Infrastruktura'!$A$16:$P$34,COLUMN()-14,FALSE)))</f>
        <v/>
      </c>
      <c r="AE150" s="216">
        <f t="shared" ref="AE150:AE201" si="19">SUM(S150:AD150)</f>
        <v>0</v>
      </c>
      <c r="AF150" s="190">
        <f t="shared" ref="AF150:AF201" si="20">AE150/365*R150</f>
        <v>0</v>
      </c>
      <c r="AG150" s="203"/>
      <c r="AK150" s="211"/>
    </row>
    <row r="151" spans="1:37" s="92" customFormat="1" ht="40" customHeight="1" x14ac:dyDescent="0.25">
      <c r="A151" s="289"/>
      <c r="B151" s="118">
        <f>MAX($B$14:B150)+1</f>
        <v>138</v>
      </c>
      <c r="C151" s="291" t="s">
        <v>550</v>
      </c>
      <c r="D151" s="173" t="s">
        <v>310</v>
      </c>
      <c r="E151" s="118" t="s">
        <v>866</v>
      </c>
      <c r="F151" s="177" t="s">
        <v>131</v>
      </c>
      <c r="G151" s="177" t="s">
        <v>867</v>
      </c>
      <c r="H151" s="118" t="s">
        <v>868</v>
      </c>
      <c r="I151" s="118">
        <v>7</v>
      </c>
      <c r="J151" s="121">
        <v>2015</v>
      </c>
      <c r="K151" s="122">
        <v>100</v>
      </c>
      <c r="L151" s="440">
        <v>2298</v>
      </c>
      <c r="M151" s="122">
        <v>1586</v>
      </c>
      <c r="N151" s="122"/>
      <c r="O151" s="123">
        <v>22600</v>
      </c>
      <c r="P151" s="332">
        <v>45839</v>
      </c>
      <c r="Q151" s="333">
        <v>46203</v>
      </c>
      <c r="R151" s="124">
        <f t="shared" si="18"/>
        <v>365</v>
      </c>
      <c r="S151" s="216" t="str">
        <f>IF($D151="","",IF(VLOOKUP($D151,'Avto. zavar. SŽ Infrastruktura'!$A$16:$P$34,COLUMN()-14,FALSE)=0,"",VLOOKUP($D151,'Avto. zavar. SŽ Infrastruktura'!$A$16:$P$34,COLUMN()-14,FALSE)))</f>
        <v/>
      </c>
      <c r="T151" s="216" t="str">
        <f>IF($D151="","",IF(VLOOKUP($D151,'Avto. zavar. SŽ Infrastruktura'!$A$16:$P$34,COLUMN()-14,FALSE)=0,"",VLOOKUP($D151,'Avto. zavar. SŽ Infrastruktura'!$A$16:$P$34,COLUMN()-14,FALSE)))</f>
        <v/>
      </c>
      <c r="U151" s="216" t="str">
        <f>IF($D151="","",IF(VLOOKUP($D151,'Avto. zavar. SŽ Infrastruktura'!$A$16:$P$34,COLUMN()-14,FALSE)=0,"",VLOOKUP($D151,'Avto. zavar. SŽ Infrastruktura'!$A$16:$P$34,COLUMN()-14,FALSE)))</f>
        <v/>
      </c>
      <c r="V151" s="216" t="str">
        <f>IF($D151="","",IF(VLOOKUP($D151,'Avto. zavar. SŽ Infrastruktura'!$A$16:$P$34,COLUMN()-14,FALSE)=0,"",VLOOKUP($D151,'Avto. zavar. SŽ Infrastruktura'!$A$16:$P$34,COLUMN()-14,FALSE)))</f>
        <v/>
      </c>
      <c r="W151" s="216" t="str">
        <f>IF($D151="","",IF(VLOOKUP($D151,'Avto. zavar. SŽ Infrastruktura'!$A$16:$P$34,COLUMN()-14,FALSE)=0,"",VLOOKUP($D151,'Avto. zavar. SŽ Infrastruktura'!$A$16:$P$34,COLUMN()-14,FALSE)))</f>
        <v/>
      </c>
      <c r="X151" s="216" t="str">
        <f>IF($D151="","",IF(VLOOKUP($D151,'Avto. zavar. SŽ Infrastruktura'!$A$16:$P$34,COLUMN()-14,FALSE)=0,"",VLOOKUP($D151,'Avto. zavar. SŽ Infrastruktura'!$A$16:$P$34,COLUMN()-14,FALSE)))</f>
        <v/>
      </c>
      <c r="Y151" s="216" t="str">
        <f>IF($D151="","",IF(VLOOKUP($D151,'Avto. zavar. SŽ Infrastruktura'!$A$16:$P$34,COLUMN()-14,FALSE)=0,"",VLOOKUP($D151,'Avto. zavar. SŽ Infrastruktura'!$A$16:$P$34,COLUMN()-14,FALSE)))</f>
        <v/>
      </c>
      <c r="Z151" s="216" t="str">
        <f>IF($D151="","",IF(VLOOKUP($D151,'Avto. zavar. SŽ Infrastruktura'!$A$16:$P$34,COLUMN()-14,FALSE)=0,"",VLOOKUP($D151,'Avto. zavar. SŽ Infrastruktura'!$A$16:$P$34,COLUMN()-14,FALSE)))</f>
        <v/>
      </c>
      <c r="AA151" s="216" t="str">
        <f>IF($D151="","",IF(VLOOKUP($D151,'Avto. zavar. SŽ Infrastruktura'!$A$16:$P$34,COLUMN()-14,FALSE)=0,"",VLOOKUP($D151,'Avto. zavar. SŽ Infrastruktura'!$A$16:$P$34,COLUMN()-14,FALSE)))</f>
        <v/>
      </c>
      <c r="AB151" s="216" t="str">
        <f>IF($D151="","",IF(VLOOKUP($D151,'Avto. zavar. SŽ Infrastruktura'!$A$16:$P$34,COLUMN()-14,FALSE)=0,"",VLOOKUP($D151,'Avto. zavar. SŽ Infrastruktura'!$A$16:$P$34,COLUMN()-14,FALSE)))</f>
        <v/>
      </c>
      <c r="AC151" s="430" t="str">
        <f>IF($D151="","",IF(VLOOKUP($D151,'Avto. zavar. SŽ Infrastruktura'!$A$16:$P$34,COLUMN()-14,FALSE)=0,"",VLOOKUP($D151,'Avto. zavar. SŽ Infrastruktura'!$A$16:$P$34,COLUMN()-14,FALSE)))</f>
        <v/>
      </c>
      <c r="AD151" s="216" t="str">
        <f>IF($D151="","",IF(VLOOKUP($D151,'Avto. zavar. SŽ Infrastruktura'!$A$16:$P$34,COLUMN()-14,FALSE)=0,"",VLOOKUP($D151,'Avto. zavar. SŽ Infrastruktura'!$A$16:$P$34,COLUMN()-14,FALSE)))</f>
        <v/>
      </c>
      <c r="AE151" s="216">
        <f t="shared" si="19"/>
        <v>0</v>
      </c>
      <c r="AF151" s="190">
        <f t="shared" si="20"/>
        <v>0</v>
      </c>
      <c r="AG151" s="203"/>
      <c r="AK151" s="211"/>
    </row>
    <row r="152" spans="1:37" s="92" customFormat="1" ht="40" customHeight="1" x14ac:dyDescent="0.25">
      <c r="A152" s="289"/>
      <c r="B152" s="118">
        <f>MAX($B$14:B151)+1</f>
        <v>139</v>
      </c>
      <c r="C152" s="291" t="s">
        <v>550</v>
      </c>
      <c r="D152" s="173" t="s">
        <v>310</v>
      </c>
      <c r="E152" s="118" t="s">
        <v>869</v>
      </c>
      <c r="F152" s="177" t="s">
        <v>131</v>
      </c>
      <c r="G152" s="177" t="s">
        <v>867</v>
      </c>
      <c r="H152" s="118" t="s">
        <v>870</v>
      </c>
      <c r="I152" s="118">
        <v>7</v>
      </c>
      <c r="J152" s="121">
        <v>2015</v>
      </c>
      <c r="K152" s="122">
        <v>100</v>
      </c>
      <c r="L152" s="440">
        <v>2298</v>
      </c>
      <c r="M152" s="122">
        <v>1586</v>
      </c>
      <c r="N152" s="122"/>
      <c r="O152" s="123">
        <v>22600</v>
      </c>
      <c r="P152" s="332">
        <v>45839</v>
      </c>
      <c r="Q152" s="333">
        <v>46203</v>
      </c>
      <c r="R152" s="124">
        <f t="shared" si="18"/>
        <v>365</v>
      </c>
      <c r="S152" s="216" t="str">
        <f>IF($D152="","",IF(VLOOKUP($D152,'Avto. zavar. SŽ Infrastruktura'!$A$16:$P$34,COLUMN()-14,FALSE)=0,"",VLOOKUP($D152,'Avto. zavar. SŽ Infrastruktura'!$A$16:$P$34,COLUMN()-14,FALSE)))</f>
        <v/>
      </c>
      <c r="T152" s="216" t="str">
        <f>IF($D152="","",IF(VLOOKUP($D152,'Avto. zavar. SŽ Infrastruktura'!$A$16:$P$34,COLUMN()-14,FALSE)=0,"",VLOOKUP($D152,'Avto. zavar. SŽ Infrastruktura'!$A$16:$P$34,COLUMN()-14,FALSE)))</f>
        <v/>
      </c>
      <c r="U152" s="216" t="str">
        <f>IF($D152="","",IF(VLOOKUP($D152,'Avto. zavar. SŽ Infrastruktura'!$A$16:$P$34,COLUMN()-14,FALSE)=0,"",VLOOKUP($D152,'Avto. zavar. SŽ Infrastruktura'!$A$16:$P$34,COLUMN()-14,FALSE)))</f>
        <v/>
      </c>
      <c r="V152" s="216" t="str">
        <f>IF($D152="","",IF(VLOOKUP($D152,'Avto. zavar. SŽ Infrastruktura'!$A$16:$P$34,COLUMN()-14,FALSE)=0,"",VLOOKUP($D152,'Avto. zavar. SŽ Infrastruktura'!$A$16:$P$34,COLUMN()-14,FALSE)))</f>
        <v/>
      </c>
      <c r="W152" s="216" t="str">
        <f>IF($D152="","",IF(VLOOKUP($D152,'Avto. zavar. SŽ Infrastruktura'!$A$16:$P$34,COLUMN()-14,FALSE)=0,"",VLOOKUP($D152,'Avto. zavar. SŽ Infrastruktura'!$A$16:$P$34,COLUMN()-14,FALSE)))</f>
        <v/>
      </c>
      <c r="X152" s="216" t="str">
        <f>IF($D152="","",IF(VLOOKUP($D152,'Avto. zavar. SŽ Infrastruktura'!$A$16:$P$34,COLUMN()-14,FALSE)=0,"",VLOOKUP($D152,'Avto. zavar. SŽ Infrastruktura'!$A$16:$P$34,COLUMN()-14,FALSE)))</f>
        <v/>
      </c>
      <c r="Y152" s="216" t="str">
        <f>IF($D152="","",IF(VLOOKUP($D152,'Avto. zavar. SŽ Infrastruktura'!$A$16:$P$34,COLUMN()-14,FALSE)=0,"",VLOOKUP($D152,'Avto. zavar. SŽ Infrastruktura'!$A$16:$P$34,COLUMN()-14,FALSE)))</f>
        <v/>
      </c>
      <c r="Z152" s="216" t="str">
        <f>IF($D152="","",IF(VLOOKUP($D152,'Avto. zavar. SŽ Infrastruktura'!$A$16:$P$34,COLUMN()-14,FALSE)=0,"",VLOOKUP($D152,'Avto. zavar. SŽ Infrastruktura'!$A$16:$P$34,COLUMN()-14,FALSE)))</f>
        <v/>
      </c>
      <c r="AA152" s="216" t="str">
        <f>IF($D152="","",IF(VLOOKUP($D152,'Avto. zavar. SŽ Infrastruktura'!$A$16:$P$34,COLUMN()-14,FALSE)=0,"",VLOOKUP($D152,'Avto. zavar. SŽ Infrastruktura'!$A$16:$P$34,COLUMN()-14,FALSE)))</f>
        <v/>
      </c>
      <c r="AB152" s="216" t="str">
        <f>IF($D152="","",IF(VLOOKUP($D152,'Avto. zavar. SŽ Infrastruktura'!$A$16:$P$34,COLUMN()-14,FALSE)=0,"",VLOOKUP($D152,'Avto. zavar. SŽ Infrastruktura'!$A$16:$P$34,COLUMN()-14,FALSE)))</f>
        <v/>
      </c>
      <c r="AC152" s="430" t="str">
        <f>IF($D152="","",IF(VLOOKUP($D152,'Avto. zavar. SŽ Infrastruktura'!$A$16:$P$34,COLUMN()-14,FALSE)=0,"",VLOOKUP($D152,'Avto. zavar. SŽ Infrastruktura'!$A$16:$P$34,COLUMN()-14,FALSE)))</f>
        <v/>
      </c>
      <c r="AD152" s="216" t="str">
        <f>IF($D152="","",IF(VLOOKUP($D152,'Avto. zavar. SŽ Infrastruktura'!$A$16:$P$34,COLUMN()-14,FALSE)=0,"",VLOOKUP($D152,'Avto. zavar. SŽ Infrastruktura'!$A$16:$P$34,COLUMN()-14,FALSE)))</f>
        <v/>
      </c>
      <c r="AE152" s="216">
        <f t="shared" si="19"/>
        <v>0</v>
      </c>
      <c r="AF152" s="190">
        <f t="shared" si="20"/>
        <v>0</v>
      </c>
      <c r="AG152" s="203"/>
      <c r="AK152" s="211"/>
    </row>
    <row r="153" spans="1:37" s="92" customFormat="1" ht="40" customHeight="1" x14ac:dyDescent="0.25">
      <c r="A153" s="289"/>
      <c r="B153" s="118">
        <f>MAX($B$14:B152)+1</f>
        <v>140</v>
      </c>
      <c r="C153" s="291" t="s">
        <v>550</v>
      </c>
      <c r="D153" s="173" t="s">
        <v>309</v>
      </c>
      <c r="E153" s="118" t="s">
        <v>871</v>
      </c>
      <c r="F153" s="177" t="s">
        <v>131</v>
      </c>
      <c r="G153" s="177" t="s">
        <v>872</v>
      </c>
      <c r="H153" s="118" t="s">
        <v>873</v>
      </c>
      <c r="I153" s="118">
        <v>3</v>
      </c>
      <c r="J153" s="121">
        <v>2011</v>
      </c>
      <c r="K153" s="122">
        <v>92</v>
      </c>
      <c r="L153" s="440">
        <v>2298</v>
      </c>
      <c r="M153" s="122">
        <v>2405</v>
      </c>
      <c r="N153" s="122"/>
      <c r="O153" s="123">
        <v>22866.67</v>
      </c>
      <c r="P153" s="332">
        <v>45839</v>
      </c>
      <c r="Q153" s="333">
        <v>46203</v>
      </c>
      <c r="R153" s="124">
        <f t="shared" si="18"/>
        <v>365</v>
      </c>
      <c r="S153" s="216" t="str">
        <f>IF($D153="","",IF(VLOOKUP($D153,'Avto. zavar. SŽ Infrastruktura'!$A$16:$P$34,COLUMN()-14,FALSE)=0,"",VLOOKUP($D153,'Avto. zavar. SŽ Infrastruktura'!$A$16:$P$34,COLUMN()-14,FALSE)))</f>
        <v/>
      </c>
      <c r="T153" s="216" t="str">
        <f>IF($D153="","",IF(VLOOKUP($D153,'Avto. zavar. SŽ Infrastruktura'!$A$16:$P$34,COLUMN()-14,FALSE)=0,"",VLOOKUP($D153,'Avto. zavar. SŽ Infrastruktura'!$A$16:$P$34,COLUMN()-14,FALSE)))</f>
        <v/>
      </c>
      <c r="U153" s="216" t="str">
        <f>IF($D153="","",IF(VLOOKUP($D153,'Avto. zavar. SŽ Infrastruktura'!$A$16:$P$34,COLUMN()-14,FALSE)=0,"",VLOOKUP($D153,'Avto. zavar. SŽ Infrastruktura'!$A$16:$P$34,COLUMN()-14,FALSE)))</f>
        <v/>
      </c>
      <c r="V153" s="216" t="str">
        <f>IF($D153="","",IF(VLOOKUP($D153,'Avto. zavar. SŽ Infrastruktura'!$A$16:$P$34,COLUMN()-14,FALSE)=0,"",VLOOKUP($D153,'Avto. zavar. SŽ Infrastruktura'!$A$16:$P$34,COLUMN()-14,FALSE)))</f>
        <v/>
      </c>
      <c r="W153" s="216" t="str">
        <f>IF($D153="","",IF(VLOOKUP($D153,'Avto. zavar. SŽ Infrastruktura'!$A$16:$P$34,COLUMN()-14,FALSE)=0,"",VLOOKUP($D153,'Avto. zavar. SŽ Infrastruktura'!$A$16:$P$34,COLUMN()-14,FALSE)))</f>
        <v/>
      </c>
      <c r="X153" s="216" t="str">
        <f>IF($D153="","",IF(VLOOKUP($D153,'Avto. zavar. SŽ Infrastruktura'!$A$16:$P$34,COLUMN()-14,FALSE)=0,"",VLOOKUP($D153,'Avto. zavar. SŽ Infrastruktura'!$A$16:$P$34,COLUMN()-14,FALSE)))</f>
        <v/>
      </c>
      <c r="Y153" s="216" t="str">
        <f>IF($D153="","",IF(VLOOKUP($D153,'Avto. zavar. SŽ Infrastruktura'!$A$16:$P$34,COLUMN()-14,FALSE)=0,"",VLOOKUP($D153,'Avto. zavar. SŽ Infrastruktura'!$A$16:$P$34,COLUMN()-14,FALSE)))</f>
        <v/>
      </c>
      <c r="Z153" s="216" t="str">
        <f>IF($D153="","",IF(VLOOKUP($D153,'Avto. zavar. SŽ Infrastruktura'!$A$16:$P$34,COLUMN()-14,FALSE)=0,"",VLOOKUP($D153,'Avto. zavar. SŽ Infrastruktura'!$A$16:$P$34,COLUMN()-14,FALSE)))</f>
        <v/>
      </c>
      <c r="AA153" s="216" t="str">
        <f>IF($D153="","",IF(VLOOKUP($D153,'Avto. zavar. SŽ Infrastruktura'!$A$16:$P$34,COLUMN()-14,FALSE)=0,"",VLOOKUP($D153,'Avto. zavar. SŽ Infrastruktura'!$A$16:$P$34,COLUMN()-14,FALSE)))</f>
        <v/>
      </c>
      <c r="AB153" s="216" t="str">
        <f>IF($D153="","",IF(VLOOKUP($D153,'Avto. zavar. SŽ Infrastruktura'!$A$16:$P$34,COLUMN()-14,FALSE)=0,"",VLOOKUP($D153,'Avto. zavar. SŽ Infrastruktura'!$A$16:$P$34,COLUMN()-14,FALSE)))</f>
        <v/>
      </c>
      <c r="AC153" s="430" t="str">
        <f>IF($D153="","",IF(VLOOKUP($D153,'Avto. zavar. SŽ Infrastruktura'!$A$16:$P$34,COLUMN()-14,FALSE)=0,"",VLOOKUP($D153,'Avto. zavar. SŽ Infrastruktura'!$A$16:$P$34,COLUMN()-14,FALSE)))</f>
        <v/>
      </c>
      <c r="AD153" s="216" t="str">
        <f>IF($D153="","",IF(VLOOKUP($D153,'Avto. zavar. SŽ Infrastruktura'!$A$16:$P$34,COLUMN()-14,FALSE)=0,"",VLOOKUP($D153,'Avto. zavar. SŽ Infrastruktura'!$A$16:$P$34,COLUMN()-14,FALSE)))</f>
        <v/>
      </c>
      <c r="AE153" s="216">
        <f t="shared" si="19"/>
        <v>0</v>
      </c>
      <c r="AF153" s="190">
        <f t="shared" si="20"/>
        <v>0</v>
      </c>
      <c r="AG153" s="203"/>
      <c r="AK153" s="211"/>
    </row>
    <row r="154" spans="1:37" s="92" customFormat="1" ht="40" customHeight="1" x14ac:dyDescent="0.25">
      <c r="A154" s="289"/>
      <c r="B154" s="118">
        <f>MAX($B$14:B153)+1</f>
        <v>141</v>
      </c>
      <c r="C154" s="291" t="s">
        <v>550</v>
      </c>
      <c r="D154" s="173" t="s">
        <v>309</v>
      </c>
      <c r="E154" s="118" t="s">
        <v>874</v>
      </c>
      <c r="F154" s="177" t="s">
        <v>131</v>
      </c>
      <c r="G154" s="177" t="s">
        <v>875</v>
      </c>
      <c r="H154" s="118" t="s">
        <v>876</v>
      </c>
      <c r="I154" s="118">
        <v>7</v>
      </c>
      <c r="J154" s="121">
        <v>2008</v>
      </c>
      <c r="K154" s="122">
        <v>88</v>
      </c>
      <c r="L154" s="440">
        <v>2464</v>
      </c>
      <c r="M154" s="122">
        <v>1695</v>
      </c>
      <c r="N154" s="122"/>
      <c r="O154" s="123">
        <v>28141</v>
      </c>
      <c r="P154" s="332">
        <v>45839</v>
      </c>
      <c r="Q154" s="333">
        <v>46203</v>
      </c>
      <c r="R154" s="124">
        <f t="shared" si="18"/>
        <v>365</v>
      </c>
      <c r="S154" s="216" t="str">
        <f>IF($D154="","",IF(VLOOKUP($D154,'Avto. zavar. SŽ Infrastruktura'!$A$16:$P$34,COLUMN()-14,FALSE)=0,"",VLOOKUP($D154,'Avto. zavar. SŽ Infrastruktura'!$A$16:$P$34,COLUMN()-14,FALSE)))</f>
        <v/>
      </c>
      <c r="T154" s="216" t="str">
        <f>IF($D154="","",IF(VLOOKUP($D154,'Avto. zavar. SŽ Infrastruktura'!$A$16:$P$34,COLUMN()-14,FALSE)=0,"",VLOOKUP($D154,'Avto. zavar. SŽ Infrastruktura'!$A$16:$P$34,COLUMN()-14,FALSE)))</f>
        <v/>
      </c>
      <c r="U154" s="216" t="str">
        <f>IF($D154="","",IF(VLOOKUP($D154,'Avto. zavar. SŽ Infrastruktura'!$A$16:$P$34,COLUMN()-14,FALSE)=0,"",VLOOKUP($D154,'Avto. zavar. SŽ Infrastruktura'!$A$16:$P$34,COLUMN()-14,FALSE)))</f>
        <v/>
      </c>
      <c r="V154" s="216" t="str">
        <f>IF($D154="","",IF(VLOOKUP($D154,'Avto. zavar. SŽ Infrastruktura'!$A$16:$P$34,COLUMN()-14,FALSE)=0,"",VLOOKUP($D154,'Avto. zavar. SŽ Infrastruktura'!$A$16:$P$34,COLUMN()-14,FALSE)))</f>
        <v/>
      </c>
      <c r="W154" s="216" t="str">
        <f>IF($D154="","",IF(VLOOKUP($D154,'Avto. zavar. SŽ Infrastruktura'!$A$16:$P$34,COLUMN()-14,FALSE)=0,"",VLOOKUP($D154,'Avto. zavar. SŽ Infrastruktura'!$A$16:$P$34,COLUMN()-14,FALSE)))</f>
        <v/>
      </c>
      <c r="X154" s="216" t="str">
        <f>IF($D154="","",IF(VLOOKUP($D154,'Avto. zavar. SŽ Infrastruktura'!$A$16:$P$34,COLUMN()-14,FALSE)=0,"",VLOOKUP($D154,'Avto. zavar. SŽ Infrastruktura'!$A$16:$P$34,COLUMN()-14,FALSE)))</f>
        <v/>
      </c>
      <c r="Y154" s="216" t="str">
        <f>IF($D154="","",IF(VLOOKUP($D154,'Avto. zavar. SŽ Infrastruktura'!$A$16:$P$34,COLUMN()-14,FALSE)=0,"",VLOOKUP($D154,'Avto. zavar. SŽ Infrastruktura'!$A$16:$P$34,COLUMN()-14,FALSE)))</f>
        <v/>
      </c>
      <c r="Z154" s="216" t="str">
        <f>IF($D154="","",IF(VLOOKUP($D154,'Avto. zavar. SŽ Infrastruktura'!$A$16:$P$34,COLUMN()-14,FALSE)=0,"",VLOOKUP($D154,'Avto. zavar. SŽ Infrastruktura'!$A$16:$P$34,COLUMN()-14,FALSE)))</f>
        <v/>
      </c>
      <c r="AA154" s="216" t="str">
        <f>IF($D154="","",IF(VLOOKUP($D154,'Avto. zavar. SŽ Infrastruktura'!$A$16:$P$34,COLUMN()-14,FALSE)=0,"",VLOOKUP($D154,'Avto. zavar. SŽ Infrastruktura'!$A$16:$P$34,COLUMN()-14,FALSE)))</f>
        <v/>
      </c>
      <c r="AB154" s="216" t="str">
        <f>IF($D154="","",IF(VLOOKUP($D154,'Avto. zavar. SŽ Infrastruktura'!$A$16:$P$34,COLUMN()-14,FALSE)=0,"",VLOOKUP($D154,'Avto. zavar. SŽ Infrastruktura'!$A$16:$P$34,COLUMN()-14,FALSE)))</f>
        <v/>
      </c>
      <c r="AC154" s="430" t="str">
        <f>IF($D154="","",IF(VLOOKUP($D154,'Avto. zavar. SŽ Infrastruktura'!$A$16:$P$34,COLUMN()-14,FALSE)=0,"",VLOOKUP($D154,'Avto. zavar. SŽ Infrastruktura'!$A$16:$P$34,COLUMN()-14,FALSE)))</f>
        <v/>
      </c>
      <c r="AD154" s="216" t="str">
        <f>IF($D154="","",IF(VLOOKUP($D154,'Avto. zavar. SŽ Infrastruktura'!$A$16:$P$34,COLUMN()-14,FALSE)=0,"",VLOOKUP($D154,'Avto. zavar. SŽ Infrastruktura'!$A$16:$P$34,COLUMN()-14,FALSE)))</f>
        <v/>
      </c>
      <c r="AE154" s="216">
        <f t="shared" si="19"/>
        <v>0</v>
      </c>
      <c r="AF154" s="190">
        <f t="shared" si="20"/>
        <v>0</v>
      </c>
      <c r="AG154" s="203"/>
      <c r="AK154" s="211"/>
    </row>
    <row r="155" spans="1:37" s="92" customFormat="1" ht="40" customHeight="1" x14ac:dyDescent="0.25">
      <c r="A155" s="289"/>
      <c r="B155" s="118">
        <f>MAX($B$14:B154)+1</f>
        <v>142</v>
      </c>
      <c r="C155" s="291" t="s">
        <v>550</v>
      </c>
      <c r="D155" s="173" t="s">
        <v>309</v>
      </c>
      <c r="E155" s="118" t="s">
        <v>877</v>
      </c>
      <c r="F155" s="177" t="s">
        <v>131</v>
      </c>
      <c r="G155" s="177" t="s">
        <v>875</v>
      </c>
      <c r="H155" s="118" t="s">
        <v>878</v>
      </c>
      <c r="I155" s="118">
        <v>7</v>
      </c>
      <c r="J155" s="121">
        <v>2008</v>
      </c>
      <c r="K155" s="122">
        <v>88</v>
      </c>
      <c r="L155" s="440">
        <v>2464</v>
      </c>
      <c r="M155" s="122">
        <v>1695</v>
      </c>
      <c r="N155" s="122"/>
      <c r="O155" s="123">
        <v>28141</v>
      </c>
      <c r="P155" s="332">
        <v>45839</v>
      </c>
      <c r="Q155" s="333">
        <v>46203</v>
      </c>
      <c r="R155" s="124">
        <f t="shared" si="18"/>
        <v>365</v>
      </c>
      <c r="S155" s="216" t="str">
        <f>IF($D155="","",IF(VLOOKUP($D155,'Avto. zavar. SŽ Infrastruktura'!$A$16:$P$34,COLUMN()-14,FALSE)=0,"",VLOOKUP($D155,'Avto. zavar. SŽ Infrastruktura'!$A$16:$P$34,COLUMN()-14,FALSE)))</f>
        <v/>
      </c>
      <c r="T155" s="216" t="str">
        <f>IF($D155="","",IF(VLOOKUP($D155,'Avto. zavar. SŽ Infrastruktura'!$A$16:$P$34,COLUMN()-14,FALSE)=0,"",VLOOKUP($D155,'Avto. zavar. SŽ Infrastruktura'!$A$16:$P$34,COLUMN()-14,FALSE)))</f>
        <v/>
      </c>
      <c r="U155" s="216" t="str">
        <f>IF($D155="","",IF(VLOOKUP($D155,'Avto. zavar. SŽ Infrastruktura'!$A$16:$P$34,COLUMN()-14,FALSE)=0,"",VLOOKUP($D155,'Avto. zavar. SŽ Infrastruktura'!$A$16:$P$34,COLUMN()-14,FALSE)))</f>
        <v/>
      </c>
      <c r="V155" s="216" t="str">
        <f>IF($D155="","",IF(VLOOKUP($D155,'Avto. zavar. SŽ Infrastruktura'!$A$16:$P$34,COLUMN()-14,FALSE)=0,"",VLOOKUP($D155,'Avto. zavar. SŽ Infrastruktura'!$A$16:$P$34,COLUMN()-14,FALSE)))</f>
        <v/>
      </c>
      <c r="W155" s="216" t="str">
        <f>IF($D155="","",IF(VLOOKUP($D155,'Avto. zavar. SŽ Infrastruktura'!$A$16:$P$34,COLUMN()-14,FALSE)=0,"",VLOOKUP($D155,'Avto. zavar. SŽ Infrastruktura'!$A$16:$P$34,COLUMN()-14,FALSE)))</f>
        <v/>
      </c>
      <c r="X155" s="216" t="str">
        <f>IF($D155="","",IF(VLOOKUP($D155,'Avto. zavar. SŽ Infrastruktura'!$A$16:$P$34,COLUMN()-14,FALSE)=0,"",VLOOKUP($D155,'Avto. zavar. SŽ Infrastruktura'!$A$16:$P$34,COLUMN()-14,FALSE)))</f>
        <v/>
      </c>
      <c r="Y155" s="216" t="str">
        <f>IF($D155="","",IF(VLOOKUP($D155,'Avto. zavar. SŽ Infrastruktura'!$A$16:$P$34,COLUMN()-14,FALSE)=0,"",VLOOKUP($D155,'Avto. zavar. SŽ Infrastruktura'!$A$16:$P$34,COLUMN()-14,FALSE)))</f>
        <v/>
      </c>
      <c r="Z155" s="216" t="str">
        <f>IF($D155="","",IF(VLOOKUP($D155,'Avto. zavar. SŽ Infrastruktura'!$A$16:$P$34,COLUMN()-14,FALSE)=0,"",VLOOKUP($D155,'Avto. zavar. SŽ Infrastruktura'!$A$16:$P$34,COLUMN()-14,FALSE)))</f>
        <v/>
      </c>
      <c r="AA155" s="216" t="str">
        <f>IF($D155="","",IF(VLOOKUP($D155,'Avto. zavar. SŽ Infrastruktura'!$A$16:$P$34,COLUMN()-14,FALSE)=0,"",VLOOKUP($D155,'Avto. zavar. SŽ Infrastruktura'!$A$16:$P$34,COLUMN()-14,FALSE)))</f>
        <v/>
      </c>
      <c r="AB155" s="216" t="str">
        <f>IF($D155="","",IF(VLOOKUP($D155,'Avto. zavar. SŽ Infrastruktura'!$A$16:$P$34,COLUMN()-14,FALSE)=0,"",VLOOKUP($D155,'Avto. zavar. SŽ Infrastruktura'!$A$16:$P$34,COLUMN()-14,FALSE)))</f>
        <v/>
      </c>
      <c r="AC155" s="430" t="str">
        <f>IF($D155="","",IF(VLOOKUP($D155,'Avto. zavar. SŽ Infrastruktura'!$A$16:$P$34,COLUMN()-14,FALSE)=0,"",VLOOKUP($D155,'Avto. zavar. SŽ Infrastruktura'!$A$16:$P$34,COLUMN()-14,FALSE)))</f>
        <v/>
      </c>
      <c r="AD155" s="216" t="str">
        <f>IF($D155="","",IF(VLOOKUP($D155,'Avto. zavar. SŽ Infrastruktura'!$A$16:$P$34,COLUMN()-14,FALSE)=0,"",VLOOKUP($D155,'Avto. zavar. SŽ Infrastruktura'!$A$16:$P$34,COLUMN()-14,FALSE)))</f>
        <v/>
      </c>
      <c r="AE155" s="216">
        <f t="shared" si="19"/>
        <v>0</v>
      </c>
      <c r="AF155" s="190">
        <f t="shared" si="20"/>
        <v>0</v>
      </c>
      <c r="AG155" s="203"/>
      <c r="AK155" s="211"/>
    </row>
    <row r="156" spans="1:37" s="92" customFormat="1" ht="40" customHeight="1" x14ac:dyDescent="0.25">
      <c r="A156" s="289"/>
      <c r="B156" s="118">
        <v>143</v>
      </c>
      <c r="C156" s="291" t="s">
        <v>550</v>
      </c>
      <c r="D156" s="173" t="s">
        <v>309</v>
      </c>
      <c r="E156" s="118" t="s">
        <v>879</v>
      </c>
      <c r="F156" s="177" t="s">
        <v>131</v>
      </c>
      <c r="G156" s="177" t="s">
        <v>875</v>
      </c>
      <c r="H156" s="118" t="s">
        <v>880</v>
      </c>
      <c r="I156" s="118">
        <v>7</v>
      </c>
      <c r="J156" s="121">
        <v>2008</v>
      </c>
      <c r="K156" s="122">
        <v>88</v>
      </c>
      <c r="L156" s="440">
        <v>2464</v>
      </c>
      <c r="M156" s="122">
        <v>1695</v>
      </c>
      <c r="N156" s="122"/>
      <c r="O156" s="123">
        <v>29014</v>
      </c>
      <c r="P156" s="332">
        <v>45839</v>
      </c>
      <c r="Q156" s="333">
        <v>46203</v>
      </c>
      <c r="R156" s="124">
        <f t="shared" si="18"/>
        <v>365</v>
      </c>
      <c r="S156" s="216" t="str">
        <f>IF($D156="","",IF(VLOOKUP($D156,'Avto. zavar. SŽ Infrastruktura'!$A$16:$P$34,COLUMN()-14,FALSE)=0,"",VLOOKUP($D156,'Avto. zavar. SŽ Infrastruktura'!$A$16:$P$34,COLUMN()-14,FALSE)))</f>
        <v/>
      </c>
      <c r="T156" s="216" t="str">
        <f>IF($D156="","",IF(VLOOKUP($D156,'Avto. zavar. SŽ Infrastruktura'!$A$16:$P$34,COLUMN()-14,FALSE)=0,"",VLOOKUP($D156,'Avto. zavar. SŽ Infrastruktura'!$A$16:$P$34,COLUMN()-14,FALSE)))</f>
        <v/>
      </c>
      <c r="U156" s="216" t="str">
        <f>IF($D156="","",IF(VLOOKUP($D156,'Avto. zavar. SŽ Infrastruktura'!$A$16:$P$34,COLUMN()-14,FALSE)=0,"",VLOOKUP($D156,'Avto. zavar. SŽ Infrastruktura'!$A$16:$P$34,COLUMN()-14,FALSE)))</f>
        <v/>
      </c>
      <c r="V156" s="216" t="str">
        <f>IF($D156="","",IF(VLOOKUP($D156,'Avto. zavar. SŽ Infrastruktura'!$A$16:$P$34,COLUMN()-14,FALSE)=0,"",VLOOKUP($D156,'Avto. zavar. SŽ Infrastruktura'!$A$16:$P$34,COLUMN()-14,FALSE)))</f>
        <v/>
      </c>
      <c r="W156" s="216" t="str">
        <f>IF($D156="","",IF(VLOOKUP($D156,'Avto. zavar. SŽ Infrastruktura'!$A$16:$P$34,COLUMN()-14,FALSE)=0,"",VLOOKUP($D156,'Avto. zavar. SŽ Infrastruktura'!$A$16:$P$34,COLUMN()-14,FALSE)))</f>
        <v/>
      </c>
      <c r="X156" s="216" t="str">
        <f>IF($D156="","",IF(VLOOKUP($D156,'Avto. zavar. SŽ Infrastruktura'!$A$16:$P$34,COLUMN()-14,FALSE)=0,"",VLOOKUP($D156,'Avto. zavar. SŽ Infrastruktura'!$A$16:$P$34,COLUMN()-14,FALSE)))</f>
        <v/>
      </c>
      <c r="Y156" s="216" t="str">
        <f>IF($D156="","",IF(VLOOKUP($D156,'Avto. zavar. SŽ Infrastruktura'!$A$16:$P$34,COLUMN()-14,FALSE)=0,"",VLOOKUP($D156,'Avto. zavar. SŽ Infrastruktura'!$A$16:$P$34,COLUMN()-14,FALSE)))</f>
        <v/>
      </c>
      <c r="Z156" s="216" t="str">
        <f>IF($D156="","",IF(VLOOKUP($D156,'Avto. zavar. SŽ Infrastruktura'!$A$16:$P$34,COLUMN()-14,FALSE)=0,"",VLOOKUP($D156,'Avto. zavar. SŽ Infrastruktura'!$A$16:$P$34,COLUMN()-14,FALSE)))</f>
        <v/>
      </c>
      <c r="AA156" s="216" t="str">
        <f>IF($D156="","",IF(VLOOKUP($D156,'Avto. zavar. SŽ Infrastruktura'!$A$16:$P$34,COLUMN()-14,FALSE)=0,"",VLOOKUP($D156,'Avto. zavar. SŽ Infrastruktura'!$A$16:$P$34,COLUMN()-14,FALSE)))</f>
        <v/>
      </c>
      <c r="AB156" s="216" t="str">
        <f>IF($D156="","",IF(VLOOKUP($D156,'Avto. zavar. SŽ Infrastruktura'!$A$16:$P$34,COLUMN()-14,FALSE)=0,"",VLOOKUP($D156,'Avto. zavar. SŽ Infrastruktura'!$A$16:$P$34,COLUMN()-14,FALSE)))</f>
        <v/>
      </c>
      <c r="AC156" s="430" t="str">
        <f>IF($D156="","",IF(VLOOKUP($D156,'Avto. zavar. SŽ Infrastruktura'!$A$16:$P$34,COLUMN()-14,FALSE)=0,"",VLOOKUP($D156,'Avto. zavar. SŽ Infrastruktura'!$A$16:$P$34,COLUMN()-14,FALSE)))</f>
        <v/>
      </c>
      <c r="AD156" s="216" t="str">
        <f>IF($D156="","",IF(VLOOKUP($D156,'Avto. zavar. SŽ Infrastruktura'!$A$16:$P$34,COLUMN()-14,FALSE)=0,"",VLOOKUP($D156,'Avto. zavar. SŽ Infrastruktura'!$A$16:$P$34,COLUMN()-14,FALSE)))</f>
        <v/>
      </c>
      <c r="AE156" s="216">
        <f t="shared" si="19"/>
        <v>0</v>
      </c>
      <c r="AF156" s="190">
        <f t="shared" si="20"/>
        <v>0</v>
      </c>
      <c r="AG156" s="203"/>
      <c r="AK156" s="211"/>
    </row>
    <row r="157" spans="1:37" s="92" customFormat="1" ht="40" customHeight="1" x14ac:dyDescent="0.25">
      <c r="A157" s="289"/>
      <c r="B157" s="118">
        <f>MAX($B$14:B156)+1</f>
        <v>144</v>
      </c>
      <c r="C157" s="291" t="s">
        <v>550</v>
      </c>
      <c r="D157" s="173" t="s">
        <v>311</v>
      </c>
      <c r="E157" s="118" t="s">
        <v>881</v>
      </c>
      <c r="F157" s="177" t="s">
        <v>131</v>
      </c>
      <c r="G157" s="177" t="s">
        <v>882</v>
      </c>
      <c r="H157" s="118" t="s">
        <v>883</v>
      </c>
      <c r="I157" s="118">
        <v>7</v>
      </c>
      <c r="J157" s="121">
        <v>2019</v>
      </c>
      <c r="K157" s="122">
        <v>107</v>
      </c>
      <c r="L157" s="440">
        <v>2299</v>
      </c>
      <c r="M157" s="122">
        <v>1100</v>
      </c>
      <c r="N157" s="122"/>
      <c r="O157" s="123">
        <v>24950</v>
      </c>
      <c r="P157" s="332">
        <v>45839</v>
      </c>
      <c r="Q157" s="333">
        <v>46203</v>
      </c>
      <c r="R157" s="124">
        <f t="shared" ref="R157:R162" si="21">(Q157-P157)+1</f>
        <v>365</v>
      </c>
      <c r="S157" s="216" t="str">
        <f>IF($D157="","",IF(VLOOKUP($D157,'Avto. zavar. SŽ Infrastruktura'!$A$16:$P$34,COLUMN()-14,FALSE)=0,"",VLOOKUP($D157,'Avto. zavar. SŽ Infrastruktura'!$A$16:$P$34,COLUMN()-14,FALSE)))</f>
        <v/>
      </c>
      <c r="T157" s="216" t="str">
        <f>IF($D157="","",IF(VLOOKUP($D157,'Avto. zavar. SŽ Infrastruktura'!$A$16:$P$34,COLUMN()-14,FALSE)=0,"",VLOOKUP($D157,'Avto. zavar. SŽ Infrastruktura'!$A$16:$P$34,COLUMN()-14,FALSE)))</f>
        <v/>
      </c>
      <c r="U157" s="216" t="str">
        <f>IF($D157="","",IF(VLOOKUP($D157,'Avto. zavar. SŽ Infrastruktura'!$A$16:$P$34,COLUMN()-14,FALSE)=0,"",VLOOKUP($D157,'Avto. zavar. SŽ Infrastruktura'!$A$16:$P$34,COLUMN()-14,FALSE)))</f>
        <v/>
      </c>
      <c r="V157" s="216" t="str">
        <f>IF($D157="","",IF(VLOOKUP($D157,'Avto. zavar. SŽ Infrastruktura'!$A$16:$P$34,COLUMN()-14,FALSE)=0,"",VLOOKUP($D157,'Avto. zavar. SŽ Infrastruktura'!$A$16:$P$34,COLUMN()-14,FALSE)))</f>
        <v/>
      </c>
      <c r="W157" s="216" t="str">
        <f>IF($D157="","",IF(VLOOKUP($D157,'Avto. zavar. SŽ Infrastruktura'!$A$16:$P$34,COLUMN()-14,FALSE)=0,"",VLOOKUP($D157,'Avto. zavar. SŽ Infrastruktura'!$A$16:$P$34,COLUMN()-14,FALSE)))</f>
        <v/>
      </c>
      <c r="X157" s="216" t="str">
        <f>IF($D157="","",IF(VLOOKUP($D157,'Avto. zavar. SŽ Infrastruktura'!$A$16:$P$34,COLUMN()-14,FALSE)=0,"",VLOOKUP($D157,'Avto. zavar. SŽ Infrastruktura'!$A$16:$P$34,COLUMN()-14,FALSE)))</f>
        <v/>
      </c>
      <c r="Y157" s="216" t="str">
        <f>IF($D157="","",IF(VLOOKUP($D157,'Avto. zavar. SŽ Infrastruktura'!$A$16:$P$34,COLUMN()-14,FALSE)=0,"",VLOOKUP($D157,'Avto. zavar. SŽ Infrastruktura'!$A$16:$P$34,COLUMN()-14,FALSE)))</f>
        <v/>
      </c>
      <c r="Z157" s="216" t="str">
        <f>IF($D157="","",IF(VLOOKUP($D157,'Avto. zavar. SŽ Infrastruktura'!$A$16:$P$34,COLUMN()-14,FALSE)=0,"",VLOOKUP($D157,'Avto. zavar. SŽ Infrastruktura'!$A$16:$P$34,COLUMN()-14,FALSE)))</f>
        <v/>
      </c>
      <c r="AA157" s="216" t="str">
        <f>IF($D157="","",IF(VLOOKUP($D157,'Avto. zavar. SŽ Infrastruktura'!$A$16:$P$34,COLUMN()-14,FALSE)=0,"",VLOOKUP($D157,'Avto. zavar. SŽ Infrastruktura'!$A$16:$P$34,COLUMN()-14,FALSE)))</f>
        <v/>
      </c>
      <c r="AB157" s="216" t="str">
        <f>IF($D157="","",IF(VLOOKUP($D157,'Avto. zavar. SŽ Infrastruktura'!$A$16:$P$34,COLUMN()-14,FALSE)=0,"",VLOOKUP($D157,'Avto. zavar. SŽ Infrastruktura'!$A$16:$P$34,COLUMN()-14,FALSE)))</f>
        <v/>
      </c>
      <c r="AC157" s="430" t="str">
        <f>IF($D157="","",IF(VLOOKUP($D157,'Avto. zavar. SŽ Infrastruktura'!$A$16:$P$34,COLUMN()-14,FALSE)=0,"",VLOOKUP($D157,'Avto. zavar. SŽ Infrastruktura'!$A$16:$P$34,COLUMN()-14,FALSE)))</f>
        <v/>
      </c>
      <c r="AD157" s="216" t="str">
        <f>IF($D157="","",IF(VLOOKUP($D157,'Avto. zavar. SŽ Infrastruktura'!$A$16:$P$34,COLUMN()-14,FALSE)=0,"",VLOOKUP($D157,'Avto. zavar. SŽ Infrastruktura'!$A$16:$P$34,COLUMN()-14,FALSE)))</f>
        <v/>
      </c>
      <c r="AE157" s="216">
        <f t="shared" si="19"/>
        <v>0</v>
      </c>
      <c r="AF157" s="190">
        <f t="shared" si="20"/>
        <v>0</v>
      </c>
      <c r="AG157" s="203" t="s">
        <v>848</v>
      </c>
      <c r="AK157" s="211"/>
    </row>
    <row r="158" spans="1:37" s="92" customFormat="1" ht="40" customHeight="1" x14ac:dyDescent="0.25">
      <c r="A158" s="289"/>
      <c r="B158" s="118">
        <f>MAX($B$14:B157)+1</f>
        <v>145</v>
      </c>
      <c r="C158" s="291" t="s">
        <v>550</v>
      </c>
      <c r="D158" s="173" t="s">
        <v>311</v>
      </c>
      <c r="E158" s="118" t="s">
        <v>884</v>
      </c>
      <c r="F158" s="177" t="s">
        <v>131</v>
      </c>
      <c r="G158" s="177" t="s">
        <v>885</v>
      </c>
      <c r="H158" s="118" t="s">
        <v>886</v>
      </c>
      <c r="I158" s="118">
        <v>7</v>
      </c>
      <c r="J158" s="121">
        <v>2019</v>
      </c>
      <c r="K158" s="122">
        <v>107</v>
      </c>
      <c r="L158" s="440">
        <v>2299</v>
      </c>
      <c r="M158" s="122">
        <v>1100</v>
      </c>
      <c r="N158" s="122"/>
      <c r="O158" s="123">
        <v>24950</v>
      </c>
      <c r="P158" s="332">
        <v>45839</v>
      </c>
      <c r="Q158" s="333">
        <v>46203</v>
      </c>
      <c r="R158" s="124">
        <f t="shared" si="21"/>
        <v>365</v>
      </c>
      <c r="S158" s="216" t="str">
        <f>IF($D158="","",IF(VLOOKUP($D158,'Avto. zavar. SŽ Infrastruktura'!$A$16:$P$34,COLUMN()-14,FALSE)=0,"",VLOOKUP($D158,'Avto. zavar. SŽ Infrastruktura'!$A$16:$P$34,COLUMN()-14,FALSE)))</f>
        <v/>
      </c>
      <c r="T158" s="216" t="str">
        <f>IF($D158="","",IF(VLOOKUP($D158,'Avto. zavar. SŽ Infrastruktura'!$A$16:$P$34,COLUMN()-14,FALSE)=0,"",VLOOKUP($D158,'Avto. zavar. SŽ Infrastruktura'!$A$16:$P$34,COLUMN()-14,FALSE)))</f>
        <v/>
      </c>
      <c r="U158" s="216" t="str">
        <f>IF($D158="","",IF(VLOOKUP($D158,'Avto. zavar. SŽ Infrastruktura'!$A$16:$P$34,COLUMN()-14,FALSE)=0,"",VLOOKUP($D158,'Avto. zavar. SŽ Infrastruktura'!$A$16:$P$34,COLUMN()-14,FALSE)))</f>
        <v/>
      </c>
      <c r="V158" s="216" t="str">
        <f>IF($D158="","",IF(VLOOKUP($D158,'Avto. zavar. SŽ Infrastruktura'!$A$16:$P$34,COLUMN()-14,FALSE)=0,"",VLOOKUP($D158,'Avto. zavar. SŽ Infrastruktura'!$A$16:$P$34,COLUMN()-14,FALSE)))</f>
        <v/>
      </c>
      <c r="W158" s="216" t="str">
        <f>IF($D158="","",IF(VLOOKUP($D158,'Avto. zavar. SŽ Infrastruktura'!$A$16:$P$34,COLUMN()-14,FALSE)=0,"",VLOOKUP($D158,'Avto. zavar. SŽ Infrastruktura'!$A$16:$P$34,COLUMN()-14,FALSE)))</f>
        <v/>
      </c>
      <c r="X158" s="216" t="str">
        <f>IF($D158="","",IF(VLOOKUP($D158,'Avto. zavar. SŽ Infrastruktura'!$A$16:$P$34,COLUMN()-14,FALSE)=0,"",VLOOKUP($D158,'Avto. zavar. SŽ Infrastruktura'!$A$16:$P$34,COLUMN()-14,FALSE)))</f>
        <v/>
      </c>
      <c r="Y158" s="216" t="str">
        <f>IF($D158="","",IF(VLOOKUP($D158,'Avto. zavar. SŽ Infrastruktura'!$A$16:$P$34,COLUMN()-14,FALSE)=0,"",VLOOKUP($D158,'Avto. zavar. SŽ Infrastruktura'!$A$16:$P$34,COLUMN()-14,FALSE)))</f>
        <v/>
      </c>
      <c r="Z158" s="216" t="str">
        <f>IF($D158="","",IF(VLOOKUP($D158,'Avto. zavar. SŽ Infrastruktura'!$A$16:$P$34,COLUMN()-14,FALSE)=0,"",VLOOKUP($D158,'Avto. zavar. SŽ Infrastruktura'!$A$16:$P$34,COLUMN()-14,FALSE)))</f>
        <v/>
      </c>
      <c r="AA158" s="216" t="str">
        <f>IF($D158="","",IF(VLOOKUP($D158,'Avto. zavar. SŽ Infrastruktura'!$A$16:$P$34,COLUMN()-14,FALSE)=0,"",VLOOKUP($D158,'Avto. zavar. SŽ Infrastruktura'!$A$16:$P$34,COLUMN()-14,FALSE)))</f>
        <v/>
      </c>
      <c r="AB158" s="216" t="str">
        <f>IF($D158="","",IF(VLOOKUP($D158,'Avto. zavar. SŽ Infrastruktura'!$A$16:$P$34,COLUMN()-14,FALSE)=0,"",VLOOKUP($D158,'Avto. zavar. SŽ Infrastruktura'!$A$16:$P$34,COLUMN()-14,FALSE)))</f>
        <v/>
      </c>
      <c r="AC158" s="430" t="str">
        <f>IF($D158="","",IF(VLOOKUP($D158,'Avto. zavar. SŽ Infrastruktura'!$A$16:$P$34,COLUMN()-14,FALSE)=0,"",VLOOKUP($D158,'Avto. zavar. SŽ Infrastruktura'!$A$16:$P$34,COLUMN()-14,FALSE)))</f>
        <v/>
      </c>
      <c r="AD158" s="216" t="str">
        <f>IF($D158="","",IF(VLOOKUP($D158,'Avto. zavar. SŽ Infrastruktura'!$A$16:$P$34,COLUMN()-14,FALSE)=0,"",VLOOKUP($D158,'Avto. zavar. SŽ Infrastruktura'!$A$16:$P$34,COLUMN()-14,FALSE)))</f>
        <v/>
      </c>
      <c r="AE158" s="216">
        <f t="shared" si="19"/>
        <v>0</v>
      </c>
      <c r="AF158" s="190">
        <f t="shared" si="20"/>
        <v>0</v>
      </c>
      <c r="AG158" s="203" t="s">
        <v>848</v>
      </c>
      <c r="AK158" s="211"/>
    </row>
    <row r="159" spans="1:37" s="92" customFormat="1" ht="40" customHeight="1" x14ac:dyDescent="0.25">
      <c r="A159" s="289"/>
      <c r="B159" s="118">
        <f>MAX($B$14:B158)+1</f>
        <v>146</v>
      </c>
      <c r="C159" s="291" t="s">
        <v>550</v>
      </c>
      <c r="D159" s="173" t="s">
        <v>311</v>
      </c>
      <c r="E159" s="118" t="s">
        <v>887</v>
      </c>
      <c r="F159" s="177" t="s">
        <v>131</v>
      </c>
      <c r="G159" s="177" t="s">
        <v>882</v>
      </c>
      <c r="H159" s="118" t="s">
        <v>888</v>
      </c>
      <c r="I159" s="118">
        <v>7</v>
      </c>
      <c r="J159" s="121">
        <v>2019</v>
      </c>
      <c r="K159" s="122">
        <v>107</v>
      </c>
      <c r="L159" s="440">
        <v>2299</v>
      </c>
      <c r="M159" s="122">
        <v>1100</v>
      </c>
      <c r="N159" s="122"/>
      <c r="O159" s="123">
        <v>24950</v>
      </c>
      <c r="P159" s="332">
        <v>45839</v>
      </c>
      <c r="Q159" s="333">
        <v>46203</v>
      </c>
      <c r="R159" s="124">
        <f t="shared" si="21"/>
        <v>365</v>
      </c>
      <c r="S159" s="216" t="str">
        <f>IF($D159="","",IF(VLOOKUP($D159,'Avto. zavar. SŽ Infrastruktura'!$A$16:$P$34,COLUMN()-14,FALSE)=0,"",VLOOKUP($D159,'Avto. zavar. SŽ Infrastruktura'!$A$16:$P$34,COLUMN()-14,FALSE)))</f>
        <v/>
      </c>
      <c r="T159" s="216" t="str">
        <f>IF($D159="","",IF(VLOOKUP($D159,'Avto. zavar. SŽ Infrastruktura'!$A$16:$P$34,COLUMN()-14,FALSE)=0,"",VLOOKUP($D159,'Avto. zavar. SŽ Infrastruktura'!$A$16:$P$34,COLUMN()-14,FALSE)))</f>
        <v/>
      </c>
      <c r="U159" s="216" t="str">
        <f>IF($D159="","",IF(VLOOKUP($D159,'Avto. zavar. SŽ Infrastruktura'!$A$16:$P$34,COLUMN()-14,FALSE)=0,"",VLOOKUP($D159,'Avto. zavar. SŽ Infrastruktura'!$A$16:$P$34,COLUMN()-14,FALSE)))</f>
        <v/>
      </c>
      <c r="V159" s="216" t="str">
        <f>IF($D159="","",IF(VLOOKUP($D159,'Avto. zavar. SŽ Infrastruktura'!$A$16:$P$34,COLUMN()-14,FALSE)=0,"",VLOOKUP($D159,'Avto. zavar. SŽ Infrastruktura'!$A$16:$P$34,COLUMN()-14,FALSE)))</f>
        <v/>
      </c>
      <c r="W159" s="216" t="str">
        <f>IF($D159="","",IF(VLOOKUP($D159,'Avto. zavar. SŽ Infrastruktura'!$A$16:$P$34,COLUMN()-14,FALSE)=0,"",VLOOKUP($D159,'Avto. zavar. SŽ Infrastruktura'!$A$16:$P$34,COLUMN()-14,FALSE)))</f>
        <v/>
      </c>
      <c r="X159" s="216" t="str">
        <f>IF($D159="","",IF(VLOOKUP($D159,'Avto. zavar. SŽ Infrastruktura'!$A$16:$P$34,COLUMN()-14,FALSE)=0,"",VLOOKUP($D159,'Avto. zavar. SŽ Infrastruktura'!$A$16:$P$34,COLUMN()-14,FALSE)))</f>
        <v/>
      </c>
      <c r="Y159" s="216" t="str">
        <f>IF($D159="","",IF(VLOOKUP($D159,'Avto. zavar. SŽ Infrastruktura'!$A$16:$P$34,COLUMN()-14,FALSE)=0,"",VLOOKUP($D159,'Avto. zavar. SŽ Infrastruktura'!$A$16:$P$34,COLUMN()-14,FALSE)))</f>
        <v/>
      </c>
      <c r="Z159" s="216" t="str">
        <f>IF($D159="","",IF(VLOOKUP($D159,'Avto. zavar. SŽ Infrastruktura'!$A$16:$P$34,COLUMN()-14,FALSE)=0,"",VLOOKUP($D159,'Avto. zavar. SŽ Infrastruktura'!$A$16:$P$34,COLUMN()-14,FALSE)))</f>
        <v/>
      </c>
      <c r="AA159" s="216" t="str">
        <f>IF($D159="","",IF(VLOOKUP($D159,'Avto. zavar. SŽ Infrastruktura'!$A$16:$P$34,COLUMN()-14,FALSE)=0,"",VLOOKUP($D159,'Avto. zavar. SŽ Infrastruktura'!$A$16:$P$34,COLUMN()-14,FALSE)))</f>
        <v/>
      </c>
      <c r="AB159" s="216" t="str">
        <f>IF($D159="","",IF(VLOOKUP($D159,'Avto. zavar. SŽ Infrastruktura'!$A$16:$P$34,COLUMN()-14,FALSE)=0,"",VLOOKUP($D159,'Avto. zavar. SŽ Infrastruktura'!$A$16:$P$34,COLUMN()-14,FALSE)))</f>
        <v/>
      </c>
      <c r="AC159" s="430" t="str">
        <f>IF($D159="","",IF(VLOOKUP($D159,'Avto. zavar. SŽ Infrastruktura'!$A$16:$P$34,COLUMN()-14,FALSE)=0,"",VLOOKUP($D159,'Avto. zavar. SŽ Infrastruktura'!$A$16:$P$34,COLUMN()-14,FALSE)))</f>
        <v/>
      </c>
      <c r="AD159" s="216" t="str">
        <f>IF($D159="","",IF(VLOOKUP($D159,'Avto. zavar. SŽ Infrastruktura'!$A$16:$P$34,COLUMN()-14,FALSE)=0,"",VLOOKUP($D159,'Avto. zavar. SŽ Infrastruktura'!$A$16:$P$34,COLUMN()-14,FALSE)))</f>
        <v/>
      </c>
      <c r="AE159" s="216">
        <f t="shared" si="19"/>
        <v>0</v>
      </c>
      <c r="AF159" s="190">
        <f t="shared" si="20"/>
        <v>0</v>
      </c>
      <c r="AG159" s="203" t="s">
        <v>848</v>
      </c>
      <c r="AK159" s="211"/>
    </row>
    <row r="160" spans="1:37" s="92" customFormat="1" ht="40" customHeight="1" x14ac:dyDescent="0.25">
      <c r="A160" s="289"/>
      <c r="B160" s="118">
        <f>MAX($B$14:B159)+1</f>
        <v>147</v>
      </c>
      <c r="C160" s="291" t="s">
        <v>550</v>
      </c>
      <c r="D160" s="173" t="s">
        <v>310</v>
      </c>
      <c r="E160" s="118" t="s">
        <v>889</v>
      </c>
      <c r="F160" s="177" t="s">
        <v>131</v>
      </c>
      <c r="G160" s="177" t="s">
        <v>890</v>
      </c>
      <c r="H160" s="118" t="s">
        <v>891</v>
      </c>
      <c r="I160" s="118">
        <v>7</v>
      </c>
      <c r="J160" s="121">
        <v>2020</v>
      </c>
      <c r="K160" s="122">
        <v>110</v>
      </c>
      <c r="L160" s="440">
        <v>2299</v>
      </c>
      <c r="M160" s="122">
        <v>1005</v>
      </c>
      <c r="N160" s="122"/>
      <c r="O160" s="123">
        <f>24939+(24089*0)</f>
        <v>24939</v>
      </c>
      <c r="P160" s="332">
        <v>45839</v>
      </c>
      <c r="Q160" s="333">
        <v>46203</v>
      </c>
      <c r="R160" s="124">
        <f t="shared" si="21"/>
        <v>365</v>
      </c>
      <c r="S160" s="216" t="str">
        <f>IF($D160="","",IF(VLOOKUP($D160,'Avto. zavar. SŽ Infrastruktura'!$A$16:$P$34,COLUMN()-14,FALSE)=0,"",VLOOKUP($D160,'Avto. zavar. SŽ Infrastruktura'!$A$16:$P$34,COLUMN()-14,FALSE)))</f>
        <v/>
      </c>
      <c r="T160" s="216" t="str">
        <f>IF($D160="","",IF(VLOOKUP($D160,'Avto. zavar. SŽ Infrastruktura'!$A$16:$P$34,COLUMN()-14,FALSE)=0,"",VLOOKUP($D160,'Avto. zavar. SŽ Infrastruktura'!$A$16:$P$34,COLUMN()-14,FALSE)))</f>
        <v/>
      </c>
      <c r="U160" s="216" t="str">
        <f>IF($D160="","",IF(VLOOKUP($D160,'Avto. zavar. SŽ Infrastruktura'!$A$16:$P$34,COLUMN()-14,FALSE)=0,"",VLOOKUP($D160,'Avto. zavar. SŽ Infrastruktura'!$A$16:$P$34,COLUMN()-14,FALSE)))</f>
        <v/>
      </c>
      <c r="V160" s="216" t="str">
        <f>IF($D160="","",IF(VLOOKUP($D160,'Avto. zavar. SŽ Infrastruktura'!$A$16:$P$34,COLUMN()-14,FALSE)=0,"",VLOOKUP($D160,'Avto. zavar. SŽ Infrastruktura'!$A$16:$P$34,COLUMN()-14,FALSE)))</f>
        <v/>
      </c>
      <c r="W160" s="216" t="str">
        <f>IF($D160="","",IF(VLOOKUP($D160,'Avto. zavar. SŽ Infrastruktura'!$A$16:$P$34,COLUMN()-14,FALSE)=0,"",VLOOKUP($D160,'Avto. zavar. SŽ Infrastruktura'!$A$16:$P$34,COLUMN()-14,FALSE)))</f>
        <v/>
      </c>
      <c r="X160" s="216" t="str">
        <f>IF($D160="","",IF(VLOOKUP($D160,'Avto. zavar. SŽ Infrastruktura'!$A$16:$P$34,COLUMN()-14,FALSE)=0,"",VLOOKUP($D160,'Avto. zavar. SŽ Infrastruktura'!$A$16:$P$34,COLUMN()-14,FALSE)))</f>
        <v/>
      </c>
      <c r="Y160" s="216" t="str">
        <f>IF($D160="","",IF(VLOOKUP($D160,'Avto. zavar. SŽ Infrastruktura'!$A$16:$P$34,COLUMN()-14,FALSE)=0,"",VLOOKUP($D160,'Avto. zavar. SŽ Infrastruktura'!$A$16:$P$34,COLUMN()-14,FALSE)))</f>
        <v/>
      </c>
      <c r="Z160" s="216" t="str">
        <f>IF($D160="","",IF(VLOOKUP($D160,'Avto. zavar. SŽ Infrastruktura'!$A$16:$P$34,COLUMN()-14,FALSE)=0,"",VLOOKUP($D160,'Avto. zavar. SŽ Infrastruktura'!$A$16:$P$34,COLUMN()-14,FALSE)))</f>
        <v/>
      </c>
      <c r="AA160" s="216" t="str">
        <f>IF($D160="","",IF(VLOOKUP($D160,'Avto. zavar. SŽ Infrastruktura'!$A$16:$P$34,COLUMN()-14,FALSE)=0,"",VLOOKUP($D160,'Avto. zavar. SŽ Infrastruktura'!$A$16:$P$34,COLUMN()-14,FALSE)))</f>
        <v/>
      </c>
      <c r="AB160" s="216" t="str">
        <f>IF($D160="","",IF(VLOOKUP($D160,'Avto. zavar. SŽ Infrastruktura'!$A$16:$P$34,COLUMN()-14,FALSE)=0,"",VLOOKUP($D160,'Avto. zavar. SŽ Infrastruktura'!$A$16:$P$34,COLUMN()-14,FALSE)))</f>
        <v/>
      </c>
      <c r="AC160" s="430" t="str">
        <f>IF($D160="","",IF(VLOOKUP($D160,'Avto. zavar. SŽ Infrastruktura'!$A$16:$P$34,COLUMN()-14,FALSE)=0,"",VLOOKUP($D160,'Avto. zavar. SŽ Infrastruktura'!$A$16:$P$34,COLUMN()-14,FALSE)))</f>
        <v/>
      </c>
      <c r="AD160" s="216" t="str">
        <f>IF($D160="","",IF(VLOOKUP($D160,'Avto. zavar. SŽ Infrastruktura'!$A$16:$P$34,COLUMN()-14,FALSE)=0,"",VLOOKUP($D160,'Avto. zavar. SŽ Infrastruktura'!$A$16:$P$34,COLUMN()-14,FALSE)))</f>
        <v/>
      </c>
      <c r="AE160" s="216">
        <f t="shared" si="19"/>
        <v>0</v>
      </c>
      <c r="AF160" s="190">
        <f t="shared" si="20"/>
        <v>0</v>
      </c>
      <c r="AG160" s="203"/>
      <c r="AK160" s="211"/>
    </row>
    <row r="161" spans="1:37" s="92" customFormat="1" ht="40" customHeight="1" x14ac:dyDescent="0.25">
      <c r="A161" s="289"/>
      <c r="B161" s="118">
        <f>MAX($B$14:B160)+1</f>
        <v>148</v>
      </c>
      <c r="C161" s="291" t="s">
        <v>550</v>
      </c>
      <c r="D161" s="173" t="s">
        <v>310</v>
      </c>
      <c r="E161" s="118" t="s">
        <v>892</v>
      </c>
      <c r="F161" s="177" t="s">
        <v>131</v>
      </c>
      <c r="G161" s="177" t="s">
        <v>890</v>
      </c>
      <c r="H161" s="118" t="s">
        <v>893</v>
      </c>
      <c r="I161" s="118">
        <v>7</v>
      </c>
      <c r="J161" s="121">
        <v>2020</v>
      </c>
      <c r="K161" s="122">
        <v>110</v>
      </c>
      <c r="L161" s="440">
        <v>2299</v>
      </c>
      <c r="M161" s="122">
        <v>1005</v>
      </c>
      <c r="N161" s="122"/>
      <c r="O161" s="123">
        <f>24939+(24089*0)</f>
        <v>24939</v>
      </c>
      <c r="P161" s="332">
        <v>45839</v>
      </c>
      <c r="Q161" s="333">
        <v>46203</v>
      </c>
      <c r="R161" s="124">
        <f t="shared" si="21"/>
        <v>365</v>
      </c>
      <c r="S161" s="216" t="str">
        <f>IF($D161="","",IF(VLOOKUP($D161,'Avto. zavar. SŽ Infrastruktura'!$A$16:$P$34,COLUMN()-14,FALSE)=0,"",VLOOKUP($D161,'Avto. zavar. SŽ Infrastruktura'!$A$16:$P$34,COLUMN()-14,FALSE)))</f>
        <v/>
      </c>
      <c r="T161" s="216" t="str">
        <f>IF($D161="","",IF(VLOOKUP($D161,'Avto. zavar. SŽ Infrastruktura'!$A$16:$P$34,COLUMN()-14,FALSE)=0,"",VLOOKUP($D161,'Avto. zavar. SŽ Infrastruktura'!$A$16:$P$34,COLUMN()-14,FALSE)))</f>
        <v/>
      </c>
      <c r="U161" s="216" t="str">
        <f>IF($D161="","",IF(VLOOKUP($D161,'Avto. zavar. SŽ Infrastruktura'!$A$16:$P$34,COLUMN()-14,FALSE)=0,"",VLOOKUP($D161,'Avto. zavar. SŽ Infrastruktura'!$A$16:$P$34,COLUMN()-14,FALSE)))</f>
        <v/>
      </c>
      <c r="V161" s="216" t="str">
        <f>IF($D161="","",IF(VLOOKUP($D161,'Avto. zavar. SŽ Infrastruktura'!$A$16:$P$34,COLUMN()-14,FALSE)=0,"",VLOOKUP($D161,'Avto. zavar. SŽ Infrastruktura'!$A$16:$P$34,COLUMN()-14,FALSE)))</f>
        <v/>
      </c>
      <c r="W161" s="216" t="str">
        <f>IF($D161="","",IF(VLOOKUP($D161,'Avto. zavar. SŽ Infrastruktura'!$A$16:$P$34,COLUMN()-14,FALSE)=0,"",VLOOKUP($D161,'Avto. zavar. SŽ Infrastruktura'!$A$16:$P$34,COLUMN()-14,FALSE)))</f>
        <v/>
      </c>
      <c r="X161" s="216" t="str">
        <f>IF($D161="","",IF(VLOOKUP($D161,'Avto. zavar. SŽ Infrastruktura'!$A$16:$P$34,COLUMN()-14,FALSE)=0,"",VLOOKUP($D161,'Avto. zavar. SŽ Infrastruktura'!$A$16:$P$34,COLUMN()-14,FALSE)))</f>
        <v/>
      </c>
      <c r="Y161" s="216" t="str">
        <f>IF($D161="","",IF(VLOOKUP($D161,'Avto. zavar. SŽ Infrastruktura'!$A$16:$P$34,COLUMN()-14,FALSE)=0,"",VLOOKUP($D161,'Avto. zavar. SŽ Infrastruktura'!$A$16:$P$34,COLUMN()-14,FALSE)))</f>
        <v/>
      </c>
      <c r="Z161" s="216" t="str">
        <f>IF($D161="","",IF(VLOOKUP($D161,'Avto. zavar. SŽ Infrastruktura'!$A$16:$P$34,COLUMN()-14,FALSE)=0,"",VLOOKUP($D161,'Avto. zavar. SŽ Infrastruktura'!$A$16:$P$34,COLUMN()-14,FALSE)))</f>
        <v/>
      </c>
      <c r="AA161" s="216" t="str">
        <f>IF($D161="","",IF(VLOOKUP($D161,'Avto. zavar. SŽ Infrastruktura'!$A$16:$P$34,COLUMN()-14,FALSE)=0,"",VLOOKUP($D161,'Avto. zavar. SŽ Infrastruktura'!$A$16:$P$34,COLUMN()-14,FALSE)))</f>
        <v/>
      </c>
      <c r="AB161" s="216" t="str">
        <f>IF($D161="","",IF(VLOOKUP($D161,'Avto. zavar. SŽ Infrastruktura'!$A$16:$P$34,COLUMN()-14,FALSE)=0,"",VLOOKUP($D161,'Avto. zavar. SŽ Infrastruktura'!$A$16:$P$34,COLUMN()-14,FALSE)))</f>
        <v/>
      </c>
      <c r="AC161" s="430" t="str">
        <f>IF($D161="","",IF(VLOOKUP($D161,'Avto. zavar. SŽ Infrastruktura'!$A$16:$P$34,COLUMN()-14,FALSE)=0,"",VLOOKUP($D161,'Avto. zavar. SŽ Infrastruktura'!$A$16:$P$34,COLUMN()-14,FALSE)))</f>
        <v/>
      </c>
      <c r="AD161" s="216" t="str">
        <f>IF($D161="","",IF(VLOOKUP($D161,'Avto. zavar. SŽ Infrastruktura'!$A$16:$P$34,COLUMN()-14,FALSE)=0,"",VLOOKUP($D161,'Avto. zavar. SŽ Infrastruktura'!$A$16:$P$34,COLUMN()-14,FALSE)))</f>
        <v/>
      </c>
      <c r="AE161" s="216">
        <f t="shared" si="19"/>
        <v>0</v>
      </c>
      <c r="AF161" s="190">
        <f t="shared" si="20"/>
        <v>0</v>
      </c>
      <c r="AG161" s="203"/>
      <c r="AK161" s="211"/>
    </row>
    <row r="162" spans="1:37" s="92" customFormat="1" ht="40" customHeight="1" x14ac:dyDescent="0.25">
      <c r="A162" s="289"/>
      <c r="B162" s="118">
        <f>MAX($B$14:B161)+1</f>
        <v>149</v>
      </c>
      <c r="C162" s="291" t="s">
        <v>550</v>
      </c>
      <c r="D162" s="173" t="s">
        <v>543</v>
      </c>
      <c r="E162" s="118" t="s">
        <v>894</v>
      </c>
      <c r="F162" s="177" t="s">
        <v>895</v>
      </c>
      <c r="G162" s="177" t="s">
        <v>896</v>
      </c>
      <c r="H162" s="118" t="s">
        <v>897</v>
      </c>
      <c r="I162" s="118">
        <v>3</v>
      </c>
      <c r="J162" s="121">
        <v>2019</v>
      </c>
      <c r="K162" s="122">
        <v>210</v>
      </c>
      <c r="L162" s="440">
        <v>7698</v>
      </c>
      <c r="M162" s="122">
        <v>8015</v>
      </c>
      <c r="N162" s="122"/>
      <c r="O162" s="123">
        <v>124400</v>
      </c>
      <c r="P162" s="332">
        <v>45839</v>
      </c>
      <c r="Q162" s="333">
        <v>46203</v>
      </c>
      <c r="R162" s="124">
        <f t="shared" si="21"/>
        <v>365</v>
      </c>
      <c r="S162" s="216" t="str">
        <f>IF($D162="","",IF(VLOOKUP($D162,'Avto. zavar. SŽ Infrastruktura'!$A$16:$P$34,COLUMN()-14,FALSE)=0,"",VLOOKUP($D162,'Avto. zavar. SŽ Infrastruktura'!$A$16:$P$34,COLUMN()-14,FALSE)))</f>
        <v/>
      </c>
      <c r="T162" s="216" t="str">
        <f>IF($D162="","",IF(VLOOKUP($D162,'Avto. zavar. SŽ Infrastruktura'!$A$16:$P$34,COLUMN()-14,FALSE)=0,"",VLOOKUP($D162,'Avto. zavar. SŽ Infrastruktura'!$A$16:$P$34,COLUMN()-14,FALSE)))</f>
        <v/>
      </c>
      <c r="U162" s="216" t="str">
        <f>IF($D162="","",IF(VLOOKUP($D162,'Avto. zavar. SŽ Infrastruktura'!$A$16:$P$34,COLUMN()-14,FALSE)=0,"",VLOOKUP($D162,'Avto. zavar. SŽ Infrastruktura'!$A$16:$P$34,COLUMN()-14,FALSE)))</f>
        <v/>
      </c>
      <c r="V162" s="216" t="str">
        <f>IF($D162="","",IF(VLOOKUP($D162,'Avto. zavar. SŽ Infrastruktura'!$A$16:$P$34,COLUMN()-14,FALSE)=0,"",VLOOKUP($D162,'Avto. zavar. SŽ Infrastruktura'!$A$16:$P$34,COLUMN()-14,FALSE)))</f>
        <v/>
      </c>
      <c r="W162" s="216" t="str">
        <f>IF($D162="","",IF(VLOOKUP($D162,'Avto. zavar. SŽ Infrastruktura'!$A$16:$P$34,COLUMN()-14,FALSE)=0,"",VLOOKUP($D162,'Avto. zavar. SŽ Infrastruktura'!$A$16:$P$34,COLUMN()-14,FALSE)))</f>
        <v/>
      </c>
      <c r="X162" s="216" t="str">
        <f>IF($D162="","",IF(VLOOKUP($D162,'Avto. zavar. SŽ Infrastruktura'!$A$16:$P$34,COLUMN()-14,FALSE)=0,"",VLOOKUP($D162,'Avto. zavar. SŽ Infrastruktura'!$A$16:$P$34,COLUMN()-14,FALSE)))</f>
        <v/>
      </c>
      <c r="Y162" s="216" t="str">
        <f>IF($D162="","",IF(VLOOKUP($D162,'Avto. zavar. SŽ Infrastruktura'!$A$16:$P$34,COLUMN()-14,FALSE)=0,"",VLOOKUP($D162,'Avto. zavar. SŽ Infrastruktura'!$A$16:$P$34,COLUMN()-14,FALSE)))</f>
        <v/>
      </c>
      <c r="Z162" s="216" t="str">
        <f>IF($D162="","",IF(VLOOKUP($D162,'Avto. zavar. SŽ Infrastruktura'!$A$16:$P$34,COLUMN()-14,FALSE)=0,"",VLOOKUP($D162,'Avto. zavar. SŽ Infrastruktura'!$A$16:$P$34,COLUMN()-14,FALSE)))</f>
        <v/>
      </c>
      <c r="AA162" s="216" t="str">
        <f>IF($D162="","",IF(VLOOKUP($D162,'Avto. zavar. SŽ Infrastruktura'!$A$16:$P$34,COLUMN()-14,FALSE)=0,"",VLOOKUP($D162,'Avto. zavar. SŽ Infrastruktura'!$A$16:$P$34,COLUMN()-14,FALSE)))</f>
        <v/>
      </c>
      <c r="AB162" s="216" t="str">
        <f>IF($D162="","",IF(VLOOKUP($D162,'Avto. zavar. SŽ Infrastruktura'!$A$16:$P$34,COLUMN()-14,FALSE)=0,"",VLOOKUP($D162,'Avto. zavar. SŽ Infrastruktura'!$A$16:$P$34,COLUMN()-14,FALSE)))</f>
        <v/>
      </c>
      <c r="AC162" s="430" t="str">
        <f>IF($D162="","",IF(VLOOKUP($D162,'Avto. zavar. SŽ Infrastruktura'!$A$16:$P$34,COLUMN()-14,FALSE)=0,"",VLOOKUP($D162,'Avto. zavar. SŽ Infrastruktura'!$A$16:$P$34,COLUMN()-14,FALSE)))</f>
        <v/>
      </c>
      <c r="AD162" s="216" t="str">
        <f>IF($D162="","",IF(VLOOKUP($D162,'Avto. zavar. SŽ Infrastruktura'!$A$16:$P$34,COLUMN()-14,FALSE)=0,"",VLOOKUP($D162,'Avto. zavar. SŽ Infrastruktura'!$A$16:$P$34,COLUMN()-14,FALSE)))</f>
        <v/>
      </c>
      <c r="AE162" s="216">
        <f t="shared" si="19"/>
        <v>0</v>
      </c>
      <c r="AF162" s="190">
        <f t="shared" si="20"/>
        <v>0</v>
      </c>
      <c r="AG162" s="203"/>
      <c r="AK162" s="211"/>
    </row>
    <row r="163" spans="1:37" s="92" customFormat="1" ht="40" customHeight="1" x14ac:dyDescent="0.25">
      <c r="A163" s="289"/>
      <c r="B163" s="118">
        <f>MAX($B$14:B162)+1</f>
        <v>150</v>
      </c>
      <c r="C163" s="291" t="s">
        <v>550</v>
      </c>
      <c r="D163" s="173" t="s">
        <v>311</v>
      </c>
      <c r="E163" s="118" t="s">
        <v>898</v>
      </c>
      <c r="F163" s="177" t="s">
        <v>131</v>
      </c>
      <c r="G163" s="177" t="s">
        <v>899</v>
      </c>
      <c r="H163" s="118" t="s">
        <v>900</v>
      </c>
      <c r="I163" s="118">
        <v>7</v>
      </c>
      <c r="J163" s="121">
        <v>2017</v>
      </c>
      <c r="K163" s="122">
        <v>107</v>
      </c>
      <c r="L163" s="440">
        <v>2299</v>
      </c>
      <c r="M163" s="122">
        <v>875</v>
      </c>
      <c r="N163" s="122"/>
      <c r="O163" s="123">
        <v>28479</v>
      </c>
      <c r="P163" s="332">
        <v>45839</v>
      </c>
      <c r="Q163" s="333">
        <v>46203</v>
      </c>
      <c r="R163" s="124">
        <f t="shared" ref="R163:R171" si="22">(Q163-P163)+1</f>
        <v>365</v>
      </c>
      <c r="S163" s="216" t="str">
        <f>IF($D163="","",IF(VLOOKUP($D163,'Avto. zavar. SŽ Infrastruktura'!$A$16:$P$34,COLUMN()-14,FALSE)=0,"",VLOOKUP($D163,'Avto. zavar. SŽ Infrastruktura'!$A$16:$P$34,COLUMN()-14,FALSE)))</f>
        <v/>
      </c>
      <c r="T163" s="216" t="str">
        <f>IF($D163="","",IF(VLOOKUP($D163,'Avto. zavar. SŽ Infrastruktura'!$A$16:$P$34,COLUMN()-14,FALSE)=0,"",VLOOKUP($D163,'Avto. zavar. SŽ Infrastruktura'!$A$16:$P$34,COLUMN()-14,FALSE)))</f>
        <v/>
      </c>
      <c r="U163" s="216" t="str">
        <f>IF($D163="","",IF(VLOOKUP($D163,'Avto. zavar. SŽ Infrastruktura'!$A$16:$P$34,COLUMN()-14,FALSE)=0,"",VLOOKUP($D163,'Avto. zavar. SŽ Infrastruktura'!$A$16:$P$34,COLUMN()-14,FALSE)))</f>
        <v/>
      </c>
      <c r="V163" s="216" t="str">
        <f>IF($D163="","",IF(VLOOKUP($D163,'Avto. zavar. SŽ Infrastruktura'!$A$16:$P$34,COLUMN()-14,FALSE)=0,"",VLOOKUP($D163,'Avto. zavar. SŽ Infrastruktura'!$A$16:$P$34,COLUMN()-14,FALSE)))</f>
        <v/>
      </c>
      <c r="W163" s="216" t="str">
        <f>IF($D163="","",IF(VLOOKUP($D163,'Avto. zavar. SŽ Infrastruktura'!$A$16:$P$34,COLUMN()-14,FALSE)=0,"",VLOOKUP($D163,'Avto. zavar. SŽ Infrastruktura'!$A$16:$P$34,COLUMN()-14,FALSE)))</f>
        <v/>
      </c>
      <c r="X163" s="216" t="str">
        <f>IF($D163="","",IF(VLOOKUP($D163,'Avto. zavar. SŽ Infrastruktura'!$A$16:$P$34,COLUMN()-14,FALSE)=0,"",VLOOKUP($D163,'Avto. zavar. SŽ Infrastruktura'!$A$16:$P$34,COLUMN()-14,FALSE)))</f>
        <v/>
      </c>
      <c r="Y163" s="216" t="str">
        <f>IF($D163="","",IF(VLOOKUP($D163,'Avto. zavar. SŽ Infrastruktura'!$A$16:$P$34,COLUMN()-14,FALSE)=0,"",VLOOKUP($D163,'Avto. zavar. SŽ Infrastruktura'!$A$16:$P$34,COLUMN()-14,FALSE)))</f>
        <v/>
      </c>
      <c r="Z163" s="216" t="str">
        <f>IF($D163="","",IF(VLOOKUP($D163,'Avto. zavar. SŽ Infrastruktura'!$A$16:$P$34,COLUMN()-14,FALSE)=0,"",VLOOKUP($D163,'Avto. zavar. SŽ Infrastruktura'!$A$16:$P$34,COLUMN()-14,FALSE)))</f>
        <v/>
      </c>
      <c r="AA163" s="216" t="str">
        <f>IF($D163="","",IF(VLOOKUP($D163,'Avto. zavar. SŽ Infrastruktura'!$A$16:$P$34,COLUMN()-14,FALSE)=0,"",VLOOKUP($D163,'Avto. zavar. SŽ Infrastruktura'!$A$16:$P$34,COLUMN()-14,FALSE)))</f>
        <v/>
      </c>
      <c r="AB163" s="216" t="str">
        <f>IF($D163="","",IF(VLOOKUP($D163,'Avto. zavar. SŽ Infrastruktura'!$A$16:$P$34,COLUMN()-14,FALSE)=0,"",VLOOKUP($D163,'Avto. zavar. SŽ Infrastruktura'!$A$16:$P$34,COLUMN()-14,FALSE)))</f>
        <v/>
      </c>
      <c r="AC163" s="430" t="str">
        <f>IF($D163="","",IF(VLOOKUP($D163,'Avto. zavar. SŽ Infrastruktura'!$A$16:$P$34,COLUMN()-14,FALSE)=0,"",VLOOKUP($D163,'Avto. zavar. SŽ Infrastruktura'!$A$16:$P$34,COLUMN()-14,FALSE)))</f>
        <v/>
      </c>
      <c r="AD163" s="216" t="str">
        <f>IF($D163="","",IF(VLOOKUP($D163,'Avto. zavar. SŽ Infrastruktura'!$A$16:$P$34,COLUMN()-14,FALSE)=0,"",VLOOKUP($D163,'Avto. zavar. SŽ Infrastruktura'!$A$16:$P$34,COLUMN()-14,FALSE)))</f>
        <v/>
      </c>
      <c r="AE163" s="216">
        <f t="shared" si="19"/>
        <v>0</v>
      </c>
      <c r="AF163" s="190">
        <f t="shared" si="20"/>
        <v>0</v>
      </c>
      <c r="AG163" s="203" t="s">
        <v>848</v>
      </c>
      <c r="AK163" s="211"/>
    </row>
    <row r="164" spans="1:37" s="92" customFormat="1" ht="40" customHeight="1" x14ac:dyDescent="0.25">
      <c r="A164" s="289"/>
      <c r="B164" s="118">
        <f>MAX($B$14:B163)+1</f>
        <v>151</v>
      </c>
      <c r="C164" s="291" t="s">
        <v>550</v>
      </c>
      <c r="D164" s="173" t="s">
        <v>310</v>
      </c>
      <c r="E164" s="118" t="s">
        <v>901</v>
      </c>
      <c r="F164" s="177" t="s">
        <v>131</v>
      </c>
      <c r="G164" s="177" t="s">
        <v>902</v>
      </c>
      <c r="H164" s="118" t="s">
        <v>903</v>
      </c>
      <c r="I164" s="118">
        <v>7</v>
      </c>
      <c r="J164" s="121">
        <v>2015</v>
      </c>
      <c r="K164" s="122">
        <v>100</v>
      </c>
      <c r="L164" s="440">
        <v>2298</v>
      </c>
      <c r="M164" s="122">
        <v>1586</v>
      </c>
      <c r="N164" s="122"/>
      <c r="O164" s="123">
        <v>25890</v>
      </c>
      <c r="P164" s="332">
        <v>45839</v>
      </c>
      <c r="Q164" s="333">
        <v>46203</v>
      </c>
      <c r="R164" s="124">
        <f t="shared" si="22"/>
        <v>365</v>
      </c>
      <c r="S164" s="216" t="str">
        <f>IF($D164="","",IF(VLOOKUP($D164,'Avto. zavar. SŽ Infrastruktura'!$A$16:$P$34,COLUMN()-14,FALSE)=0,"",VLOOKUP($D164,'Avto. zavar. SŽ Infrastruktura'!$A$16:$P$34,COLUMN()-14,FALSE)))</f>
        <v/>
      </c>
      <c r="T164" s="216" t="str">
        <f>IF($D164="","",IF(VLOOKUP($D164,'Avto. zavar. SŽ Infrastruktura'!$A$16:$P$34,COLUMN()-14,FALSE)=0,"",VLOOKUP($D164,'Avto. zavar. SŽ Infrastruktura'!$A$16:$P$34,COLUMN()-14,FALSE)))</f>
        <v/>
      </c>
      <c r="U164" s="216" t="str">
        <f>IF($D164="","",IF(VLOOKUP($D164,'Avto. zavar. SŽ Infrastruktura'!$A$16:$P$34,COLUMN()-14,FALSE)=0,"",VLOOKUP($D164,'Avto. zavar. SŽ Infrastruktura'!$A$16:$P$34,COLUMN()-14,FALSE)))</f>
        <v/>
      </c>
      <c r="V164" s="216" t="str">
        <f>IF($D164="","",IF(VLOOKUP($D164,'Avto. zavar. SŽ Infrastruktura'!$A$16:$P$34,COLUMN()-14,FALSE)=0,"",VLOOKUP($D164,'Avto. zavar. SŽ Infrastruktura'!$A$16:$P$34,COLUMN()-14,FALSE)))</f>
        <v/>
      </c>
      <c r="W164" s="216" t="str">
        <f>IF($D164="","",IF(VLOOKUP($D164,'Avto. zavar. SŽ Infrastruktura'!$A$16:$P$34,COLUMN()-14,FALSE)=0,"",VLOOKUP($D164,'Avto. zavar. SŽ Infrastruktura'!$A$16:$P$34,COLUMN()-14,FALSE)))</f>
        <v/>
      </c>
      <c r="X164" s="216" t="str">
        <f>IF($D164="","",IF(VLOOKUP($D164,'Avto. zavar. SŽ Infrastruktura'!$A$16:$P$34,COLUMN()-14,FALSE)=0,"",VLOOKUP($D164,'Avto. zavar. SŽ Infrastruktura'!$A$16:$P$34,COLUMN()-14,FALSE)))</f>
        <v/>
      </c>
      <c r="Y164" s="216" t="str">
        <f>IF($D164="","",IF(VLOOKUP($D164,'Avto. zavar. SŽ Infrastruktura'!$A$16:$P$34,COLUMN()-14,FALSE)=0,"",VLOOKUP($D164,'Avto. zavar. SŽ Infrastruktura'!$A$16:$P$34,COLUMN()-14,FALSE)))</f>
        <v/>
      </c>
      <c r="Z164" s="216" t="str">
        <f>IF($D164="","",IF(VLOOKUP($D164,'Avto. zavar. SŽ Infrastruktura'!$A$16:$P$34,COLUMN()-14,FALSE)=0,"",VLOOKUP($D164,'Avto. zavar. SŽ Infrastruktura'!$A$16:$P$34,COLUMN()-14,FALSE)))</f>
        <v/>
      </c>
      <c r="AA164" s="216" t="str">
        <f>IF($D164="","",IF(VLOOKUP($D164,'Avto. zavar. SŽ Infrastruktura'!$A$16:$P$34,COLUMN()-14,FALSE)=0,"",VLOOKUP($D164,'Avto. zavar. SŽ Infrastruktura'!$A$16:$P$34,COLUMN()-14,FALSE)))</f>
        <v/>
      </c>
      <c r="AB164" s="216" t="str">
        <f>IF($D164="","",IF(VLOOKUP($D164,'Avto. zavar. SŽ Infrastruktura'!$A$16:$P$34,COLUMN()-14,FALSE)=0,"",VLOOKUP($D164,'Avto. zavar. SŽ Infrastruktura'!$A$16:$P$34,COLUMN()-14,FALSE)))</f>
        <v/>
      </c>
      <c r="AC164" s="430" t="str">
        <f>IF($D164="","",IF(VLOOKUP($D164,'Avto. zavar. SŽ Infrastruktura'!$A$16:$P$34,COLUMN()-14,FALSE)=0,"",VLOOKUP($D164,'Avto. zavar. SŽ Infrastruktura'!$A$16:$P$34,COLUMN()-14,FALSE)))</f>
        <v/>
      </c>
      <c r="AD164" s="216" t="str">
        <f>IF($D164="","",IF(VLOOKUP($D164,'Avto. zavar. SŽ Infrastruktura'!$A$16:$P$34,COLUMN()-14,FALSE)=0,"",VLOOKUP($D164,'Avto. zavar. SŽ Infrastruktura'!$A$16:$P$34,COLUMN()-14,FALSE)))</f>
        <v/>
      </c>
      <c r="AE164" s="216">
        <f t="shared" si="19"/>
        <v>0</v>
      </c>
      <c r="AF164" s="190">
        <f t="shared" si="20"/>
        <v>0</v>
      </c>
      <c r="AG164" s="203"/>
      <c r="AK164" s="211"/>
    </row>
    <row r="165" spans="1:37" s="92" customFormat="1" ht="40" customHeight="1" x14ac:dyDescent="0.25">
      <c r="A165" s="289"/>
      <c r="B165" s="118">
        <f>MAX($B$14:B164)+1</f>
        <v>152</v>
      </c>
      <c r="C165" s="291" t="s">
        <v>550</v>
      </c>
      <c r="D165" s="173" t="s">
        <v>310</v>
      </c>
      <c r="E165" s="118" t="s">
        <v>904</v>
      </c>
      <c r="F165" s="177" t="s">
        <v>131</v>
      </c>
      <c r="G165" s="177" t="s">
        <v>902</v>
      </c>
      <c r="H165" s="118" t="s">
        <v>905</v>
      </c>
      <c r="I165" s="118">
        <v>7</v>
      </c>
      <c r="J165" s="121">
        <v>2015</v>
      </c>
      <c r="K165" s="122">
        <v>100</v>
      </c>
      <c r="L165" s="440">
        <v>2298</v>
      </c>
      <c r="M165" s="122">
        <v>1586</v>
      </c>
      <c r="N165" s="122"/>
      <c r="O165" s="123">
        <v>25890</v>
      </c>
      <c r="P165" s="332">
        <v>45839</v>
      </c>
      <c r="Q165" s="333">
        <v>46203</v>
      </c>
      <c r="R165" s="124">
        <f t="shared" si="22"/>
        <v>365</v>
      </c>
      <c r="S165" s="216" t="str">
        <f>IF($D165="","",IF(VLOOKUP($D165,'Avto. zavar. SŽ Infrastruktura'!$A$16:$P$34,COLUMN()-14,FALSE)=0,"",VLOOKUP($D165,'Avto. zavar. SŽ Infrastruktura'!$A$16:$P$34,COLUMN()-14,FALSE)))</f>
        <v/>
      </c>
      <c r="T165" s="216" t="str">
        <f>IF($D165="","",IF(VLOOKUP($D165,'Avto. zavar. SŽ Infrastruktura'!$A$16:$P$34,COLUMN()-14,FALSE)=0,"",VLOOKUP($D165,'Avto. zavar. SŽ Infrastruktura'!$A$16:$P$34,COLUMN()-14,FALSE)))</f>
        <v/>
      </c>
      <c r="U165" s="216" t="str">
        <f>IF($D165="","",IF(VLOOKUP($D165,'Avto. zavar. SŽ Infrastruktura'!$A$16:$P$34,COLUMN()-14,FALSE)=0,"",VLOOKUP($D165,'Avto. zavar. SŽ Infrastruktura'!$A$16:$P$34,COLUMN()-14,FALSE)))</f>
        <v/>
      </c>
      <c r="V165" s="216" t="str">
        <f>IF($D165="","",IF(VLOOKUP($D165,'Avto. zavar. SŽ Infrastruktura'!$A$16:$P$34,COLUMN()-14,FALSE)=0,"",VLOOKUP($D165,'Avto. zavar. SŽ Infrastruktura'!$A$16:$P$34,COLUMN()-14,FALSE)))</f>
        <v/>
      </c>
      <c r="W165" s="216" t="str">
        <f>IF($D165="","",IF(VLOOKUP($D165,'Avto. zavar. SŽ Infrastruktura'!$A$16:$P$34,COLUMN()-14,FALSE)=0,"",VLOOKUP($D165,'Avto. zavar. SŽ Infrastruktura'!$A$16:$P$34,COLUMN()-14,FALSE)))</f>
        <v/>
      </c>
      <c r="X165" s="216" t="str">
        <f>IF($D165="","",IF(VLOOKUP($D165,'Avto. zavar. SŽ Infrastruktura'!$A$16:$P$34,COLUMN()-14,FALSE)=0,"",VLOOKUP($D165,'Avto. zavar. SŽ Infrastruktura'!$A$16:$P$34,COLUMN()-14,FALSE)))</f>
        <v/>
      </c>
      <c r="Y165" s="216" t="str">
        <f>IF($D165="","",IF(VLOOKUP($D165,'Avto. zavar. SŽ Infrastruktura'!$A$16:$P$34,COLUMN()-14,FALSE)=0,"",VLOOKUP($D165,'Avto. zavar. SŽ Infrastruktura'!$A$16:$P$34,COLUMN()-14,FALSE)))</f>
        <v/>
      </c>
      <c r="Z165" s="216" t="str">
        <f>IF($D165="","",IF(VLOOKUP($D165,'Avto. zavar. SŽ Infrastruktura'!$A$16:$P$34,COLUMN()-14,FALSE)=0,"",VLOOKUP($D165,'Avto. zavar. SŽ Infrastruktura'!$A$16:$P$34,COLUMN()-14,FALSE)))</f>
        <v/>
      </c>
      <c r="AA165" s="216" t="str">
        <f>IF($D165="","",IF(VLOOKUP($D165,'Avto. zavar. SŽ Infrastruktura'!$A$16:$P$34,COLUMN()-14,FALSE)=0,"",VLOOKUP($D165,'Avto. zavar. SŽ Infrastruktura'!$A$16:$P$34,COLUMN()-14,FALSE)))</f>
        <v/>
      </c>
      <c r="AB165" s="216" t="str">
        <f>IF($D165="","",IF(VLOOKUP($D165,'Avto. zavar. SŽ Infrastruktura'!$A$16:$P$34,COLUMN()-14,FALSE)=0,"",VLOOKUP($D165,'Avto. zavar. SŽ Infrastruktura'!$A$16:$P$34,COLUMN()-14,FALSE)))</f>
        <v/>
      </c>
      <c r="AC165" s="430" t="str">
        <f>IF($D165="","",IF(VLOOKUP($D165,'Avto. zavar. SŽ Infrastruktura'!$A$16:$P$34,COLUMN()-14,FALSE)=0,"",VLOOKUP($D165,'Avto. zavar. SŽ Infrastruktura'!$A$16:$P$34,COLUMN()-14,FALSE)))</f>
        <v/>
      </c>
      <c r="AD165" s="216" t="str">
        <f>IF($D165="","",IF(VLOOKUP($D165,'Avto. zavar. SŽ Infrastruktura'!$A$16:$P$34,COLUMN()-14,FALSE)=0,"",VLOOKUP($D165,'Avto. zavar. SŽ Infrastruktura'!$A$16:$P$34,COLUMN()-14,FALSE)))</f>
        <v/>
      </c>
      <c r="AE165" s="216">
        <f t="shared" si="19"/>
        <v>0</v>
      </c>
      <c r="AF165" s="190">
        <f t="shared" si="20"/>
        <v>0</v>
      </c>
      <c r="AG165" s="203"/>
      <c r="AK165" s="211"/>
    </row>
    <row r="166" spans="1:37" s="92" customFormat="1" ht="40" customHeight="1" x14ac:dyDescent="0.25">
      <c r="A166" s="289"/>
      <c r="B166" s="118">
        <f>MAX($B$14:B165)+1</f>
        <v>153</v>
      </c>
      <c r="C166" s="291" t="s">
        <v>550</v>
      </c>
      <c r="D166" s="173" t="s">
        <v>310</v>
      </c>
      <c r="E166" s="118" t="s">
        <v>906</v>
      </c>
      <c r="F166" s="177" t="s">
        <v>131</v>
      </c>
      <c r="G166" s="177" t="s">
        <v>902</v>
      </c>
      <c r="H166" s="118" t="s">
        <v>907</v>
      </c>
      <c r="I166" s="118">
        <v>7</v>
      </c>
      <c r="J166" s="121">
        <v>2015</v>
      </c>
      <c r="K166" s="122">
        <v>100</v>
      </c>
      <c r="L166" s="440">
        <v>2298</v>
      </c>
      <c r="M166" s="122">
        <v>1586</v>
      </c>
      <c r="N166" s="122"/>
      <c r="O166" s="123">
        <v>25890</v>
      </c>
      <c r="P166" s="332">
        <v>45839</v>
      </c>
      <c r="Q166" s="333">
        <v>46203</v>
      </c>
      <c r="R166" s="124">
        <f t="shared" si="22"/>
        <v>365</v>
      </c>
      <c r="S166" s="216" t="str">
        <f>IF($D166="","",IF(VLOOKUP($D166,'Avto. zavar. SŽ Infrastruktura'!$A$16:$P$34,COLUMN()-14,FALSE)=0,"",VLOOKUP($D166,'Avto. zavar. SŽ Infrastruktura'!$A$16:$P$34,COLUMN()-14,FALSE)))</f>
        <v/>
      </c>
      <c r="T166" s="216" t="str">
        <f>IF($D166="","",IF(VLOOKUP($D166,'Avto. zavar. SŽ Infrastruktura'!$A$16:$P$34,COLUMN()-14,FALSE)=0,"",VLOOKUP($D166,'Avto. zavar. SŽ Infrastruktura'!$A$16:$P$34,COLUMN()-14,FALSE)))</f>
        <v/>
      </c>
      <c r="U166" s="216" t="str">
        <f>IF($D166="","",IF(VLOOKUP($D166,'Avto. zavar. SŽ Infrastruktura'!$A$16:$P$34,COLUMN()-14,FALSE)=0,"",VLOOKUP($D166,'Avto. zavar. SŽ Infrastruktura'!$A$16:$P$34,COLUMN()-14,FALSE)))</f>
        <v/>
      </c>
      <c r="V166" s="216" t="str">
        <f>IF($D166="","",IF(VLOOKUP($D166,'Avto. zavar. SŽ Infrastruktura'!$A$16:$P$34,COLUMN()-14,FALSE)=0,"",VLOOKUP($D166,'Avto. zavar. SŽ Infrastruktura'!$A$16:$P$34,COLUMN()-14,FALSE)))</f>
        <v/>
      </c>
      <c r="W166" s="216" t="str">
        <f>IF($D166="","",IF(VLOOKUP($D166,'Avto. zavar. SŽ Infrastruktura'!$A$16:$P$34,COLUMN()-14,FALSE)=0,"",VLOOKUP($D166,'Avto. zavar. SŽ Infrastruktura'!$A$16:$P$34,COLUMN()-14,FALSE)))</f>
        <v/>
      </c>
      <c r="X166" s="216" t="str">
        <f>IF($D166="","",IF(VLOOKUP($D166,'Avto. zavar. SŽ Infrastruktura'!$A$16:$P$34,COLUMN()-14,FALSE)=0,"",VLOOKUP($D166,'Avto. zavar. SŽ Infrastruktura'!$A$16:$P$34,COLUMN()-14,FALSE)))</f>
        <v/>
      </c>
      <c r="Y166" s="216" t="str">
        <f>IF($D166="","",IF(VLOOKUP($D166,'Avto. zavar. SŽ Infrastruktura'!$A$16:$P$34,COLUMN()-14,FALSE)=0,"",VLOOKUP($D166,'Avto. zavar. SŽ Infrastruktura'!$A$16:$P$34,COLUMN()-14,FALSE)))</f>
        <v/>
      </c>
      <c r="Z166" s="216" t="str">
        <f>IF($D166="","",IF(VLOOKUP($D166,'Avto. zavar. SŽ Infrastruktura'!$A$16:$P$34,COLUMN()-14,FALSE)=0,"",VLOOKUP($D166,'Avto. zavar. SŽ Infrastruktura'!$A$16:$P$34,COLUMN()-14,FALSE)))</f>
        <v/>
      </c>
      <c r="AA166" s="216" t="str">
        <f>IF($D166="","",IF(VLOOKUP($D166,'Avto. zavar. SŽ Infrastruktura'!$A$16:$P$34,COLUMN()-14,FALSE)=0,"",VLOOKUP($D166,'Avto. zavar. SŽ Infrastruktura'!$A$16:$P$34,COLUMN()-14,FALSE)))</f>
        <v/>
      </c>
      <c r="AB166" s="216" t="str">
        <f>IF($D166="","",IF(VLOOKUP($D166,'Avto. zavar. SŽ Infrastruktura'!$A$16:$P$34,COLUMN()-14,FALSE)=0,"",VLOOKUP($D166,'Avto. zavar. SŽ Infrastruktura'!$A$16:$P$34,COLUMN()-14,FALSE)))</f>
        <v/>
      </c>
      <c r="AC166" s="430" t="str">
        <f>IF($D166="","",IF(VLOOKUP($D166,'Avto. zavar. SŽ Infrastruktura'!$A$16:$P$34,COLUMN()-14,FALSE)=0,"",VLOOKUP($D166,'Avto. zavar. SŽ Infrastruktura'!$A$16:$P$34,COLUMN()-14,FALSE)))</f>
        <v/>
      </c>
      <c r="AD166" s="216" t="str">
        <f>IF($D166="","",IF(VLOOKUP($D166,'Avto. zavar. SŽ Infrastruktura'!$A$16:$P$34,COLUMN()-14,FALSE)=0,"",VLOOKUP($D166,'Avto. zavar. SŽ Infrastruktura'!$A$16:$P$34,COLUMN()-14,FALSE)))</f>
        <v/>
      </c>
      <c r="AE166" s="216">
        <f t="shared" si="19"/>
        <v>0</v>
      </c>
      <c r="AF166" s="190">
        <f t="shared" si="20"/>
        <v>0</v>
      </c>
      <c r="AG166" s="203"/>
      <c r="AK166" s="211"/>
    </row>
    <row r="167" spans="1:37" s="92" customFormat="1" ht="40" customHeight="1" x14ac:dyDescent="0.25">
      <c r="A167" s="289"/>
      <c r="B167" s="118">
        <f>MAX($B$14:B166)+1</f>
        <v>154</v>
      </c>
      <c r="C167" s="291" t="s">
        <v>550</v>
      </c>
      <c r="D167" s="173" t="s">
        <v>310</v>
      </c>
      <c r="E167" s="118" t="s">
        <v>908</v>
      </c>
      <c r="F167" s="177" t="s">
        <v>131</v>
      </c>
      <c r="G167" s="177" t="s">
        <v>867</v>
      </c>
      <c r="H167" s="118" t="s">
        <v>909</v>
      </c>
      <c r="I167" s="118">
        <v>7</v>
      </c>
      <c r="J167" s="121">
        <v>2015</v>
      </c>
      <c r="K167" s="122">
        <v>100</v>
      </c>
      <c r="L167" s="440">
        <v>2298</v>
      </c>
      <c r="M167" s="122">
        <v>1586</v>
      </c>
      <c r="N167" s="122"/>
      <c r="O167" s="123">
        <v>22600</v>
      </c>
      <c r="P167" s="332">
        <v>45839</v>
      </c>
      <c r="Q167" s="333">
        <v>46203</v>
      </c>
      <c r="R167" s="124">
        <f t="shared" si="22"/>
        <v>365</v>
      </c>
      <c r="S167" s="216" t="str">
        <f>IF($D167="","",IF(VLOOKUP($D167,'Avto. zavar. SŽ Infrastruktura'!$A$16:$P$34,COLUMN()-14,FALSE)=0,"",VLOOKUP($D167,'Avto. zavar. SŽ Infrastruktura'!$A$16:$P$34,COLUMN()-14,FALSE)))</f>
        <v/>
      </c>
      <c r="T167" s="216" t="str">
        <f>IF($D167="","",IF(VLOOKUP($D167,'Avto. zavar. SŽ Infrastruktura'!$A$16:$P$34,COLUMN()-14,FALSE)=0,"",VLOOKUP($D167,'Avto. zavar. SŽ Infrastruktura'!$A$16:$P$34,COLUMN()-14,FALSE)))</f>
        <v/>
      </c>
      <c r="U167" s="216" t="str">
        <f>IF($D167="","",IF(VLOOKUP($D167,'Avto. zavar. SŽ Infrastruktura'!$A$16:$P$34,COLUMN()-14,FALSE)=0,"",VLOOKUP($D167,'Avto. zavar. SŽ Infrastruktura'!$A$16:$P$34,COLUMN()-14,FALSE)))</f>
        <v/>
      </c>
      <c r="V167" s="216" t="str">
        <f>IF($D167="","",IF(VLOOKUP($D167,'Avto. zavar. SŽ Infrastruktura'!$A$16:$P$34,COLUMN()-14,FALSE)=0,"",VLOOKUP($D167,'Avto. zavar. SŽ Infrastruktura'!$A$16:$P$34,COLUMN()-14,FALSE)))</f>
        <v/>
      </c>
      <c r="W167" s="216" t="str">
        <f>IF($D167="","",IF(VLOOKUP($D167,'Avto. zavar. SŽ Infrastruktura'!$A$16:$P$34,COLUMN()-14,FALSE)=0,"",VLOOKUP($D167,'Avto. zavar. SŽ Infrastruktura'!$A$16:$P$34,COLUMN()-14,FALSE)))</f>
        <v/>
      </c>
      <c r="X167" s="216" t="str">
        <f>IF($D167="","",IF(VLOOKUP($D167,'Avto. zavar. SŽ Infrastruktura'!$A$16:$P$34,COLUMN()-14,FALSE)=0,"",VLOOKUP($D167,'Avto. zavar. SŽ Infrastruktura'!$A$16:$P$34,COLUMN()-14,FALSE)))</f>
        <v/>
      </c>
      <c r="Y167" s="216" t="str">
        <f>IF($D167="","",IF(VLOOKUP($D167,'Avto. zavar. SŽ Infrastruktura'!$A$16:$P$34,COLUMN()-14,FALSE)=0,"",VLOOKUP($D167,'Avto. zavar. SŽ Infrastruktura'!$A$16:$P$34,COLUMN()-14,FALSE)))</f>
        <v/>
      </c>
      <c r="Z167" s="216" t="str">
        <f>IF($D167="","",IF(VLOOKUP($D167,'Avto. zavar. SŽ Infrastruktura'!$A$16:$P$34,COLUMN()-14,FALSE)=0,"",VLOOKUP($D167,'Avto. zavar. SŽ Infrastruktura'!$A$16:$P$34,COLUMN()-14,FALSE)))</f>
        <v/>
      </c>
      <c r="AA167" s="216" t="str">
        <f>IF($D167="","",IF(VLOOKUP($D167,'Avto. zavar. SŽ Infrastruktura'!$A$16:$P$34,COLUMN()-14,FALSE)=0,"",VLOOKUP($D167,'Avto. zavar. SŽ Infrastruktura'!$A$16:$P$34,COLUMN()-14,FALSE)))</f>
        <v/>
      </c>
      <c r="AB167" s="216" t="str">
        <f>IF($D167="","",IF(VLOOKUP($D167,'Avto. zavar. SŽ Infrastruktura'!$A$16:$P$34,COLUMN()-14,FALSE)=0,"",VLOOKUP($D167,'Avto. zavar. SŽ Infrastruktura'!$A$16:$P$34,COLUMN()-14,FALSE)))</f>
        <v/>
      </c>
      <c r="AC167" s="430" t="str">
        <f>IF($D167="","",IF(VLOOKUP($D167,'Avto. zavar. SŽ Infrastruktura'!$A$16:$P$34,COLUMN()-14,FALSE)=0,"",VLOOKUP($D167,'Avto. zavar. SŽ Infrastruktura'!$A$16:$P$34,COLUMN()-14,FALSE)))</f>
        <v/>
      </c>
      <c r="AD167" s="216" t="str">
        <f>IF($D167="","",IF(VLOOKUP($D167,'Avto. zavar. SŽ Infrastruktura'!$A$16:$P$34,COLUMN()-14,FALSE)=0,"",VLOOKUP($D167,'Avto. zavar. SŽ Infrastruktura'!$A$16:$P$34,COLUMN()-14,FALSE)))</f>
        <v/>
      </c>
      <c r="AE167" s="216">
        <f t="shared" si="19"/>
        <v>0</v>
      </c>
      <c r="AF167" s="190">
        <f t="shared" si="20"/>
        <v>0</v>
      </c>
      <c r="AG167" s="203"/>
      <c r="AK167" s="211"/>
    </row>
    <row r="168" spans="1:37" s="92" customFormat="1" ht="40" customHeight="1" x14ac:dyDescent="0.25">
      <c r="A168" s="289"/>
      <c r="B168" s="118">
        <f>MAX($B$14:B167)+1</f>
        <v>155</v>
      </c>
      <c r="C168" s="291" t="s">
        <v>550</v>
      </c>
      <c r="D168" s="173" t="s">
        <v>310</v>
      </c>
      <c r="E168" s="118" t="s">
        <v>910</v>
      </c>
      <c r="F168" s="177" t="s">
        <v>131</v>
      </c>
      <c r="G168" s="177" t="s">
        <v>867</v>
      </c>
      <c r="H168" s="118" t="s">
        <v>911</v>
      </c>
      <c r="I168" s="118">
        <v>7</v>
      </c>
      <c r="J168" s="121">
        <v>2015</v>
      </c>
      <c r="K168" s="122">
        <v>100</v>
      </c>
      <c r="L168" s="440">
        <v>2298</v>
      </c>
      <c r="M168" s="122">
        <v>1586</v>
      </c>
      <c r="N168" s="122"/>
      <c r="O168" s="123">
        <v>22600</v>
      </c>
      <c r="P168" s="332">
        <v>45839</v>
      </c>
      <c r="Q168" s="333">
        <v>46203</v>
      </c>
      <c r="R168" s="124">
        <f t="shared" si="22"/>
        <v>365</v>
      </c>
      <c r="S168" s="216" t="str">
        <f>IF($D168="","",IF(VLOOKUP($D168,'Avto. zavar. SŽ Infrastruktura'!$A$16:$P$34,COLUMN()-14,FALSE)=0,"",VLOOKUP($D168,'Avto. zavar. SŽ Infrastruktura'!$A$16:$P$34,COLUMN()-14,FALSE)))</f>
        <v/>
      </c>
      <c r="T168" s="216" t="str">
        <f>IF($D168="","",IF(VLOOKUP($D168,'Avto. zavar. SŽ Infrastruktura'!$A$16:$P$34,COLUMN()-14,FALSE)=0,"",VLOOKUP($D168,'Avto. zavar. SŽ Infrastruktura'!$A$16:$P$34,COLUMN()-14,FALSE)))</f>
        <v/>
      </c>
      <c r="U168" s="216" t="str">
        <f>IF($D168="","",IF(VLOOKUP($D168,'Avto. zavar. SŽ Infrastruktura'!$A$16:$P$34,COLUMN()-14,FALSE)=0,"",VLOOKUP($D168,'Avto. zavar. SŽ Infrastruktura'!$A$16:$P$34,COLUMN()-14,FALSE)))</f>
        <v/>
      </c>
      <c r="V168" s="216" t="str">
        <f>IF($D168="","",IF(VLOOKUP($D168,'Avto. zavar. SŽ Infrastruktura'!$A$16:$P$34,COLUMN()-14,FALSE)=0,"",VLOOKUP($D168,'Avto. zavar. SŽ Infrastruktura'!$A$16:$P$34,COLUMN()-14,FALSE)))</f>
        <v/>
      </c>
      <c r="W168" s="216" t="str">
        <f>IF($D168="","",IF(VLOOKUP($D168,'Avto. zavar. SŽ Infrastruktura'!$A$16:$P$34,COLUMN()-14,FALSE)=0,"",VLOOKUP($D168,'Avto. zavar. SŽ Infrastruktura'!$A$16:$P$34,COLUMN()-14,FALSE)))</f>
        <v/>
      </c>
      <c r="X168" s="216" t="str">
        <f>IF($D168="","",IF(VLOOKUP($D168,'Avto. zavar. SŽ Infrastruktura'!$A$16:$P$34,COLUMN()-14,FALSE)=0,"",VLOOKUP($D168,'Avto. zavar. SŽ Infrastruktura'!$A$16:$P$34,COLUMN()-14,FALSE)))</f>
        <v/>
      </c>
      <c r="Y168" s="216" t="str">
        <f>IF($D168="","",IF(VLOOKUP($D168,'Avto. zavar. SŽ Infrastruktura'!$A$16:$P$34,COLUMN()-14,FALSE)=0,"",VLOOKUP($D168,'Avto. zavar. SŽ Infrastruktura'!$A$16:$P$34,COLUMN()-14,FALSE)))</f>
        <v/>
      </c>
      <c r="Z168" s="216" t="str">
        <f>IF($D168="","",IF(VLOOKUP($D168,'Avto. zavar. SŽ Infrastruktura'!$A$16:$P$34,COLUMN()-14,FALSE)=0,"",VLOOKUP($D168,'Avto. zavar. SŽ Infrastruktura'!$A$16:$P$34,COLUMN()-14,FALSE)))</f>
        <v/>
      </c>
      <c r="AA168" s="216" t="str">
        <f>IF($D168="","",IF(VLOOKUP($D168,'Avto. zavar. SŽ Infrastruktura'!$A$16:$P$34,COLUMN()-14,FALSE)=0,"",VLOOKUP($D168,'Avto. zavar. SŽ Infrastruktura'!$A$16:$P$34,COLUMN()-14,FALSE)))</f>
        <v/>
      </c>
      <c r="AB168" s="216" t="str">
        <f>IF($D168="","",IF(VLOOKUP($D168,'Avto. zavar. SŽ Infrastruktura'!$A$16:$P$34,COLUMN()-14,FALSE)=0,"",VLOOKUP($D168,'Avto. zavar. SŽ Infrastruktura'!$A$16:$P$34,COLUMN()-14,FALSE)))</f>
        <v/>
      </c>
      <c r="AC168" s="430" t="str">
        <f>IF($D168="","",IF(VLOOKUP($D168,'Avto. zavar. SŽ Infrastruktura'!$A$16:$P$34,COLUMN()-14,FALSE)=0,"",VLOOKUP($D168,'Avto. zavar. SŽ Infrastruktura'!$A$16:$P$34,COLUMN()-14,FALSE)))</f>
        <v/>
      </c>
      <c r="AD168" s="216" t="str">
        <f>IF($D168="","",IF(VLOOKUP($D168,'Avto. zavar. SŽ Infrastruktura'!$A$16:$P$34,COLUMN()-14,FALSE)=0,"",VLOOKUP($D168,'Avto. zavar. SŽ Infrastruktura'!$A$16:$P$34,COLUMN()-14,FALSE)))</f>
        <v/>
      </c>
      <c r="AE168" s="216">
        <f t="shared" si="19"/>
        <v>0</v>
      </c>
      <c r="AF168" s="190">
        <f t="shared" si="20"/>
        <v>0</v>
      </c>
      <c r="AG168" s="203"/>
      <c r="AK168" s="211"/>
    </row>
    <row r="169" spans="1:37" s="92" customFormat="1" ht="40" customHeight="1" x14ac:dyDescent="0.25">
      <c r="A169" s="289"/>
      <c r="B169" s="118">
        <f>MAX($B$14:B168)+1</f>
        <v>156</v>
      </c>
      <c r="C169" s="291" t="s">
        <v>550</v>
      </c>
      <c r="D169" s="173" t="s">
        <v>311</v>
      </c>
      <c r="E169" s="118" t="s">
        <v>912</v>
      </c>
      <c r="F169" s="177" t="s">
        <v>131</v>
      </c>
      <c r="G169" s="177" t="s">
        <v>913</v>
      </c>
      <c r="H169" s="118" t="s">
        <v>914</v>
      </c>
      <c r="I169" s="118">
        <v>7</v>
      </c>
      <c r="J169" s="121">
        <v>2018</v>
      </c>
      <c r="K169" s="122">
        <v>107</v>
      </c>
      <c r="L169" s="440">
        <v>2299</v>
      </c>
      <c r="M169" s="122">
        <v>850</v>
      </c>
      <c r="N169" s="122"/>
      <c r="O169" s="123">
        <v>31920</v>
      </c>
      <c r="P169" s="332">
        <v>45839</v>
      </c>
      <c r="Q169" s="333">
        <v>46203</v>
      </c>
      <c r="R169" s="124">
        <f t="shared" si="22"/>
        <v>365</v>
      </c>
      <c r="S169" s="216" t="str">
        <f>IF($D169="","",IF(VLOOKUP($D169,'Avto. zavar. SŽ Infrastruktura'!$A$16:$P$34,COLUMN()-14,FALSE)=0,"",VLOOKUP($D169,'Avto. zavar. SŽ Infrastruktura'!$A$16:$P$34,COLUMN()-14,FALSE)))</f>
        <v/>
      </c>
      <c r="T169" s="216" t="str">
        <f>IF($D169="","",IF(VLOOKUP($D169,'Avto. zavar. SŽ Infrastruktura'!$A$16:$P$34,COLUMN()-14,FALSE)=0,"",VLOOKUP($D169,'Avto. zavar. SŽ Infrastruktura'!$A$16:$P$34,COLUMN()-14,FALSE)))</f>
        <v/>
      </c>
      <c r="U169" s="216" t="str">
        <f>IF($D169="","",IF(VLOOKUP($D169,'Avto. zavar. SŽ Infrastruktura'!$A$16:$P$34,COLUMN()-14,FALSE)=0,"",VLOOKUP($D169,'Avto. zavar. SŽ Infrastruktura'!$A$16:$P$34,COLUMN()-14,FALSE)))</f>
        <v/>
      </c>
      <c r="V169" s="216" t="str">
        <f>IF($D169="","",IF(VLOOKUP($D169,'Avto. zavar. SŽ Infrastruktura'!$A$16:$P$34,COLUMN()-14,FALSE)=0,"",VLOOKUP($D169,'Avto. zavar. SŽ Infrastruktura'!$A$16:$P$34,COLUMN()-14,FALSE)))</f>
        <v/>
      </c>
      <c r="W169" s="216" t="str">
        <f>IF($D169="","",IF(VLOOKUP($D169,'Avto. zavar. SŽ Infrastruktura'!$A$16:$P$34,COLUMN()-14,FALSE)=0,"",VLOOKUP($D169,'Avto. zavar. SŽ Infrastruktura'!$A$16:$P$34,COLUMN()-14,FALSE)))</f>
        <v/>
      </c>
      <c r="X169" s="216" t="str">
        <f>IF($D169="","",IF(VLOOKUP($D169,'Avto. zavar. SŽ Infrastruktura'!$A$16:$P$34,COLUMN()-14,FALSE)=0,"",VLOOKUP($D169,'Avto. zavar. SŽ Infrastruktura'!$A$16:$P$34,COLUMN()-14,FALSE)))</f>
        <v/>
      </c>
      <c r="Y169" s="216" t="str">
        <f>IF($D169="","",IF(VLOOKUP($D169,'Avto. zavar. SŽ Infrastruktura'!$A$16:$P$34,COLUMN()-14,FALSE)=0,"",VLOOKUP($D169,'Avto. zavar. SŽ Infrastruktura'!$A$16:$P$34,COLUMN()-14,FALSE)))</f>
        <v/>
      </c>
      <c r="Z169" s="216" t="str">
        <f>IF($D169="","",IF(VLOOKUP($D169,'Avto. zavar. SŽ Infrastruktura'!$A$16:$P$34,COLUMN()-14,FALSE)=0,"",VLOOKUP($D169,'Avto. zavar. SŽ Infrastruktura'!$A$16:$P$34,COLUMN()-14,FALSE)))</f>
        <v/>
      </c>
      <c r="AA169" s="216" t="str">
        <f>IF($D169="","",IF(VLOOKUP($D169,'Avto. zavar. SŽ Infrastruktura'!$A$16:$P$34,COLUMN()-14,FALSE)=0,"",VLOOKUP($D169,'Avto. zavar. SŽ Infrastruktura'!$A$16:$P$34,COLUMN()-14,FALSE)))</f>
        <v/>
      </c>
      <c r="AB169" s="216" t="str">
        <f>IF($D169="","",IF(VLOOKUP($D169,'Avto. zavar. SŽ Infrastruktura'!$A$16:$P$34,COLUMN()-14,FALSE)=0,"",VLOOKUP($D169,'Avto. zavar. SŽ Infrastruktura'!$A$16:$P$34,COLUMN()-14,FALSE)))</f>
        <v/>
      </c>
      <c r="AC169" s="430" t="str">
        <f>IF($D169="","",IF(VLOOKUP($D169,'Avto. zavar. SŽ Infrastruktura'!$A$16:$P$34,COLUMN()-14,FALSE)=0,"",VLOOKUP($D169,'Avto. zavar. SŽ Infrastruktura'!$A$16:$P$34,COLUMN()-14,FALSE)))</f>
        <v/>
      </c>
      <c r="AD169" s="216" t="str">
        <f>IF($D169="","",IF(VLOOKUP($D169,'Avto. zavar. SŽ Infrastruktura'!$A$16:$P$34,COLUMN()-14,FALSE)=0,"",VLOOKUP($D169,'Avto. zavar. SŽ Infrastruktura'!$A$16:$P$34,COLUMN()-14,FALSE)))</f>
        <v/>
      </c>
      <c r="AE169" s="216">
        <f t="shared" si="19"/>
        <v>0</v>
      </c>
      <c r="AF169" s="190">
        <f t="shared" si="20"/>
        <v>0</v>
      </c>
      <c r="AG169" s="203" t="s">
        <v>848</v>
      </c>
      <c r="AK169" s="211"/>
    </row>
    <row r="170" spans="1:37" s="92" customFormat="1" ht="40" customHeight="1" x14ac:dyDescent="0.25">
      <c r="A170" s="289"/>
      <c r="B170" s="118">
        <f>MAX($B$14:B169)+1</f>
        <v>157</v>
      </c>
      <c r="C170" s="291" t="s">
        <v>550</v>
      </c>
      <c r="D170" s="173" t="s">
        <v>311</v>
      </c>
      <c r="E170" s="118" t="s">
        <v>915</v>
      </c>
      <c r="F170" s="177" t="s">
        <v>131</v>
      </c>
      <c r="G170" s="177" t="s">
        <v>913</v>
      </c>
      <c r="H170" s="118" t="s">
        <v>916</v>
      </c>
      <c r="I170" s="118">
        <v>7</v>
      </c>
      <c r="J170" s="121">
        <v>2018</v>
      </c>
      <c r="K170" s="122">
        <v>107</v>
      </c>
      <c r="L170" s="440">
        <v>2299</v>
      </c>
      <c r="M170" s="122">
        <v>1005</v>
      </c>
      <c r="N170" s="122"/>
      <c r="O170" s="123">
        <v>27130</v>
      </c>
      <c r="P170" s="332">
        <v>45839</v>
      </c>
      <c r="Q170" s="333">
        <v>46203</v>
      </c>
      <c r="R170" s="124">
        <f t="shared" si="22"/>
        <v>365</v>
      </c>
      <c r="S170" s="216" t="str">
        <f>IF($D170="","",IF(VLOOKUP($D170,'Avto. zavar. SŽ Infrastruktura'!$A$16:$P$34,COLUMN()-14,FALSE)=0,"",VLOOKUP($D170,'Avto. zavar. SŽ Infrastruktura'!$A$16:$P$34,COLUMN()-14,FALSE)))</f>
        <v/>
      </c>
      <c r="T170" s="216" t="str">
        <f>IF($D170="","",IF(VLOOKUP($D170,'Avto. zavar. SŽ Infrastruktura'!$A$16:$P$34,COLUMN()-14,FALSE)=0,"",VLOOKUP($D170,'Avto. zavar. SŽ Infrastruktura'!$A$16:$P$34,COLUMN()-14,FALSE)))</f>
        <v/>
      </c>
      <c r="U170" s="216" t="str">
        <f>IF($D170="","",IF(VLOOKUP($D170,'Avto. zavar. SŽ Infrastruktura'!$A$16:$P$34,COLUMN()-14,FALSE)=0,"",VLOOKUP($D170,'Avto. zavar. SŽ Infrastruktura'!$A$16:$P$34,COLUMN()-14,FALSE)))</f>
        <v/>
      </c>
      <c r="V170" s="216" t="str">
        <f>IF($D170="","",IF(VLOOKUP($D170,'Avto. zavar. SŽ Infrastruktura'!$A$16:$P$34,COLUMN()-14,FALSE)=0,"",VLOOKUP($D170,'Avto. zavar. SŽ Infrastruktura'!$A$16:$P$34,COLUMN()-14,FALSE)))</f>
        <v/>
      </c>
      <c r="W170" s="216" t="str">
        <f>IF($D170="","",IF(VLOOKUP($D170,'Avto. zavar. SŽ Infrastruktura'!$A$16:$P$34,COLUMN()-14,FALSE)=0,"",VLOOKUP($D170,'Avto. zavar. SŽ Infrastruktura'!$A$16:$P$34,COLUMN()-14,FALSE)))</f>
        <v/>
      </c>
      <c r="X170" s="216" t="str">
        <f>IF($D170="","",IF(VLOOKUP($D170,'Avto. zavar. SŽ Infrastruktura'!$A$16:$P$34,COLUMN()-14,FALSE)=0,"",VLOOKUP($D170,'Avto. zavar. SŽ Infrastruktura'!$A$16:$P$34,COLUMN()-14,FALSE)))</f>
        <v/>
      </c>
      <c r="Y170" s="216" t="str">
        <f>IF($D170="","",IF(VLOOKUP($D170,'Avto. zavar. SŽ Infrastruktura'!$A$16:$P$34,COLUMN()-14,FALSE)=0,"",VLOOKUP($D170,'Avto. zavar. SŽ Infrastruktura'!$A$16:$P$34,COLUMN()-14,FALSE)))</f>
        <v/>
      </c>
      <c r="Z170" s="216" t="str">
        <f>IF($D170="","",IF(VLOOKUP($D170,'Avto. zavar. SŽ Infrastruktura'!$A$16:$P$34,COLUMN()-14,FALSE)=0,"",VLOOKUP($D170,'Avto. zavar. SŽ Infrastruktura'!$A$16:$P$34,COLUMN()-14,FALSE)))</f>
        <v/>
      </c>
      <c r="AA170" s="216" t="str">
        <f>IF($D170="","",IF(VLOOKUP($D170,'Avto. zavar. SŽ Infrastruktura'!$A$16:$P$34,COLUMN()-14,FALSE)=0,"",VLOOKUP($D170,'Avto. zavar. SŽ Infrastruktura'!$A$16:$P$34,COLUMN()-14,FALSE)))</f>
        <v/>
      </c>
      <c r="AB170" s="216" t="str">
        <f>IF($D170="","",IF(VLOOKUP($D170,'Avto. zavar. SŽ Infrastruktura'!$A$16:$P$34,COLUMN()-14,FALSE)=0,"",VLOOKUP($D170,'Avto. zavar. SŽ Infrastruktura'!$A$16:$P$34,COLUMN()-14,FALSE)))</f>
        <v/>
      </c>
      <c r="AC170" s="430" t="str">
        <f>IF($D170="","",IF(VLOOKUP($D170,'Avto. zavar. SŽ Infrastruktura'!$A$16:$P$34,COLUMN()-14,FALSE)=0,"",VLOOKUP($D170,'Avto. zavar. SŽ Infrastruktura'!$A$16:$P$34,COLUMN()-14,FALSE)))</f>
        <v/>
      </c>
      <c r="AD170" s="216" t="str">
        <f>IF($D170="","",IF(VLOOKUP($D170,'Avto. zavar. SŽ Infrastruktura'!$A$16:$P$34,COLUMN()-14,FALSE)=0,"",VLOOKUP($D170,'Avto. zavar. SŽ Infrastruktura'!$A$16:$P$34,COLUMN()-14,FALSE)))</f>
        <v/>
      </c>
      <c r="AE170" s="216">
        <f t="shared" si="19"/>
        <v>0</v>
      </c>
      <c r="AF170" s="190">
        <f t="shared" si="20"/>
        <v>0</v>
      </c>
      <c r="AG170" s="203" t="s">
        <v>848</v>
      </c>
      <c r="AK170" s="211"/>
    </row>
    <row r="171" spans="1:37" s="92" customFormat="1" ht="40" customHeight="1" x14ac:dyDescent="0.25">
      <c r="A171" s="289"/>
      <c r="B171" s="118">
        <f>MAX($B$14:B170)+1</f>
        <v>158</v>
      </c>
      <c r="C171" s="291" t="s">
        <v>550</v>
      </c>
      <c r="D171" s="173" t="s">
        <v>313</v>
      </c>
      <c r="E171" s="118" t="s">
        <v>917</v>
      </c>
      <c r="F171" s="177" t="s">
        <v>131</v>
      </c>
      <c r="G171" s="177" t="s">
        <v>918</v>
      </c>
      <c r="H171" s="118" t="s">
        <v>919</v>
      </c>
      <c r="I171" s="118">
        <v>3</v>
      </c>
      <c r="J171" s="121">
        <v>2000</v>
      </c>
      <c r="K171" s="122">
        <v>184</v>
      </c>
      <c r="L171" s="440">
        <v>6180</v>
      </c>
      <c r="M171" s="122">
        <v>7420</v>
      </c>
      <c r="N171" s="122"/>
      <c r="O171" s="123">
        <v>49483.11</v>
      </c>
      <c r="P171" s="332">
        <v>45839</v>
      </c>
      <c r="Q171" s="333">
        <v>46203</v>
      </c>
      <c r="R171" s="124">
        <f t="shared" si="22"/>
        <v>365</v>
      </c>
      <c r="S171" s="216" t="str">
        <f>IF($D171="","",IF(VLOOKUP($D171,'Avto. zavar. SŽ Infrastruktura'!$A$16:$P$34,COLUMN()-14,FALSE)=0,"",VLOOKUP($D171,'Avto. zavar. SŽ Infrastruktura'!$A$16:$P$34,COLUMN()-14,FALSE)))</f>
        <v/>
      </c>
      <c r="T171" s="216" t="str">
        <f>IF($D171="","",IF(VLOOKUP($D171,'Avto. zavar. SŽ Infrastruktura'!$A$16:$P$34,COLUMN()-14,FALSE)=0,"",VLOOKUP($D171,'Avto. zavar. SŽ Infrastruktura'!$A$16:$P$34,COLUMN()-14,FALSE)))</f>
        <v/>
      </c>
      <c r="U171" s="216" t="str">
        <f>IF($D171="","",IF(VLOOKUP($D171,'Avto. zavar. SŽ Infrastruktura'!$A$16:$P$34,COLUMN()-14,FALSE)=0,"",VLOOKUP($D171,'Avto. zavar. SŽ Infrastruktura'!$A$16:$P$34,COLUMN()-14,FALSE)))</f>
        <v/>
      </c>
      <c r="V171" s="216" t="str">
        <f>IF($D171="","",IF(VLOOKUP($D171,'Avto. zavar. SŽ Infrastruktura'!$A$16:$P$34,COLUMN()-14,FALSE)=0,"",VLOOKUP($D171,'Avto. zavar. SŽ Infrastruktura'!$A$16:$P$34,COLUMN()-14,FALSE)))</f>
        <v/>
      </c>
      <c r="W171" s="216" t="str">
        <f>IF($D171="","",IF(VLOOKUP($D171,'Avto. zavar. SŽ Infrastruktura'!$A$16:$P$34,COLUMN()-14,FALSE)=0,"",VLOOKUP($D171,'Avto. zavar. SŽ Infrastruktura'!$A$16:$P$34,COLUMN()-14,FALSE)))</f>
        <v/>
      </c>
      <c r="X171" s="216" t="str">
        <f>IF($D171="","",IF(VLOOKUP($D171,'Avto. zavar. SŽ Infrastruktura'!$A$16:$P$34,COLUMN()-14,FALSE)=0,"",VLOOKUP($D171,'Avto. zavar. SŽ Infrastruktura'!$A$16:$P$34,COLUMN()-14,FALSE)))</f>
        <v/>
      </c>
      <c r="Y171" s="216" t="str">
        <f>IF($D171="","",IF(VLOOKUP($D171,'Avto. zavar. SŽ Infrastruktura'!$A$16:$P$34,COLUMN()-14,FALSE)=0,"",VLOOKUP($D171,'Avto. zavar. SŽ Infrastruktura'!$A$16:$P$34,COLUMN()-14,FALSE)))</f>
        <v/>
      </c>
      <c r="Z171" s="216" t="str">
        <f>IF($D171="","",IF(VLOOKUP($D171,'Avto. zavar. SŽ Infrastruktura'!$A$16:$P$34,COLUMN()-14,FALSE)=0,"",VLOOKUP($D171,'Avto. zavar. SŽ Infrastruktura'!$A$16:$P$34,COLUMN()-14,FALSE)))</f>
        <v/>
      </c>
      <c r="AA171" s="216" t="str">
        <f>IF($D171="","",IF(VLOOKUP($D171,'Avto. zavar. SŽ Infrastruktura'!$A$16:$P$34,COLUMN()-14,FALSE)=0,"",VLOOKUP($D171,'Avto. zavar. SŽ Infrastruktura'!$A$16:$P$34,COLUMN()-14,FALSE)))</f>
        <v/>
      </c>
      <c r="AB171" s="216" t="str">
        <f>IF($D171="","",IF(VLOOKUP($D171,'Avto. zavar. SŽ Infrastruktura'!$A$16:$P$34,COLUMN()-14,FALSE)=0,"",VLOOKUP($D171,'Avto. zavar. SŽ Infrastruktura'!$A$16:$P$34,COLUMN()-14,FALSE)))</f>
        <v/>
      </c>
      <c r="AC171" s="430" t="str">
        <f>IF($D171="","",IF(VLOOKUP($D171,'Avto. zavar. SŽ Infrastruktura'!$A$16:$P$34,COLUMN()-14,FALSE)=0,"",VLOOKUP($D171,'Avto. zavar. SŽ Infrastruktura'!$A$16:$P$34,COLUMN()-14,FALSE)))</f>
        <v/>
      </c>
      <c r="AD171" s="216" t="str">
        <f>IF($D171="","",IF(VLOOKUP($D171,'Avto. zavar. SŽ Infrastruktura'!$A$16:$P$34,COLUMN()-14,FALSE)=0,"",VLOOKUP($D171,'Avto. zavar. SŽ Infrastruktura'!$A$16:$P$34,COLUMN()-14,FALSE)))</f>
        <v/>
      </c>
      <c r="AE171" s="216">
        <f t="shared" si="19"/>
        <v>0</v>
      </c>
      <c r="AF171" s="190">
        <f t="shared" si="20"/>
        <v>0</v>
      </c>
      <c r="AG171" s="203"/>
      <c r="AK171" s="211"/>
    </row>
    <row r="172" spans="1:37" s="92" customFormat="1" ht="40" customHeight="1" x14ac:dyDescent="0.25">
      <c r="A172" s="289"/>
      <c r="B172" s="118">
        <f>MAX($B$14:B171)+1</f>
        <v>159</v>
      </c>
      <c r="C172" s="291" t="s">
        <v>550</v>
      </c>
      <c r="D172" s="173" t="s">
        <v>309</v>
      </c>
      <c r="E172" s="118" t="s">
        <v>920</v>
      </c>
      <c r="F172" s="177" t="s">
        <v>131</v>
      </c>
      <c r="G172" s="177" t="s">
        <v>875</v>
      </c>
      <c r="H172" s="118" t="s">
        <v>921</v>
      </c>
      <c r="I172" s="118">
        <v>7</v>
      </c>
      <c r="J172" s="121">
        <v>2007</v>
      </c>
      <c r="K172" s="122">
        <v>88</v>
      </c>
      <c r="L172" s="440">
        <v>2464</v>
      </c>
      <c r="M172" s="122">
        <v>1695</v>
      </c>
      <c r="N172" s="122"/>
      <c r="O172" s="123">
        <f>(23933.07*0)+30449</f>
        <v>30449</v>
      </c>
      <c r="P172" s="332">
        <v>45839</v>
      </c>
      <c r="Q172" s="333">
        <v>46203</v>
      </c>
      <c r="R172" s="124">
        <f t="shared" ref="R172:R182" si="23">(Q172-P172)+1</f>
        <v>365</v>
      </c>
      <c r="S172" s="216" t="str">
        <f>IF($D172="","",IF(VLOOKUP($D172,'Avto. zavar. SŽ Infrastruktura'!$A$16:$P$34,COLUMN()-14,FALSE)=0,"",VLOOKUP($D172,'Avto. zavar. SŽ Infrastruktura'!$A$16:$P$34,COLUMN()-14,FALSE)))</f>
        <v/>
      </c>
      <c r="T172" s="216" t="str">
        <f>IF($D172="","",IF(VLOOKUP($D172,'Avto. zavar. SŽ Infrastruktura'!$A$16:$P$34,COLUMN()-14,FALSE)=0,"",VLOOKUP($D172,'Avto. zavar. SŽ Infrastruktura'!$A$16:$P$34,COLUMN()-14,FALSE)))</f>
        <v/>
      </c>
      <c r="U172" s="216" t="str">
        <f>IF($D172="","",IF(VLOOKUP($D172,'Avto. zavar. SŽ Infrastruktura'!$A$16:$P$34,COLUMN()-14,FALSE)=0,"",VLOOKUP($D172,'Avto. zavar. SŽ Infrastruktura'!$A$16:$P$34,COLUMN()-14,FALSE)))</f>
        <v/>
      </c>
      <c r="V172" s="216" t="str">
        <f>IF($D172="","",IF(VLOOKUP($D172,'Avto. zavar. SŽ Infrastruktura'!$A$16:$P$34,COLUMN()-14,FALSE)=0,"",VLOOKUP($D172,'Avto. zavar. SŽ Infrastruktura'!$A$16:$P$34,COLUMN()-14,FALSE)))</f>
        <v/>
      </c>
      <c r="W172" s="216" t="str">
        <f>IF($D172="","",IF(VLOOKUP($D172,'Avto. zavar. SŽ Infrastruktura'!$A$16:$P$34,COLUMN()-14,FALSE)=0,"",VLOOKUP($D172,'Avto. zavar. SŽ Infrastruktura'!$A$16:$P$34,COLUMN()-14,FALSE)))</f>
        <v/>
      </c>
      <c r="X172" s="216" t="str">
        <f>IF($D172="","",IF(VLOOKUP($D172,'Avto. zavar. SŽ Infrastruktura'!$A$16:$P$34,COLUMN()-14,FALSE)=0,"",VLOOKUP($D172,'Avto. zavar. SŽ Infrastruktura'!$A$16:$P$34,COLUMN()-14,FALSE)))</f>
        <v/>
      </c>
      <c r="Y172" s="216" t="str">
        <f>IF($D172="","",IF(VLOOKUP($D172,'Avto. zavar. SŽ Infrastruktura'!$A$16:$P$34,COLUMN()-14,FALSE)=0,"",VLOOKUP($D172,'Avto. zavar. SŽ Infrastruktura'!$A$16:$P$34,COLUMN()-14,FALSE)))</f>
        <v/>
      </c>
      <c r="Z172" s="216" t="str">
        <f>IF($D172="","",IF(VLOOKUP($D172,'Avto. zavar. SŽ Infrastruktura'!$A$16:$P$34,COLUMN()-14,FALSE)=0,"",VLOOKUP($D172,'Avto. zavar. SŽ Infrastruktura'!$A$16:$P$34,COLUMN()-14,FALSE)))</f>
        <v/>
      </c>
      <c r="AA172" s="216" t="str">
        <f>IF($D172="","",IF(VLOOKUP($D172,'Avto. zavar. SŽ Infrastruktura'!$A$16:$P$34,COLUMN()-14,FALSE)=0,"",VLOOKUP($D172,'Avto. zavar. SŽ Infrastruktura'!$A$16:$P$34,COLUMN()-14,FALSE)))</f>
        <v/>
      </c>
      <c r="AB172" s="216" t="str">
        <f>IF($D172="","",IF(VLOOKUP($D172,'Avto. zavar. SŽ Infrastruktura'!$A$16:$P$34,COLUMN()-14,FALSE)=0,"",VLOOKUP($D172,'Avto. zavar. SŽ Infrastruktura'!$A$16:$P$34,COLUMN()-14,FALSE)))</f>
        <v/>
      </c>
      <c r="AC172" s="430" t="str">
        <f>IF($D172="","",IF(VLOOKUP($D172,'Avto. zavar. SŽ Infrastruktura'!$A$16:$P$34,COLUMN()-14,FALSE)=0,"",VLOOKUP($D172,'Avto. zavar. SŽ Infrastruktura'!$A$16:$P$34,COLUMN()-14,FALSE)))</f>
        <v/>
      </c>
      <c r="AD172" s="216" t="str">
        <f>IF($D172="","",IF(VLOOKUP($D172,'Avto. zavar. SŽ Infrastruktura'!$A$16:$P$34,COLUMN()-14,FALSE)=0,"",VLOOKUP($D172,'Avto. zavar. SŽ Infrastruktura'!$A$16:$P$34,COLUMN()-14,FALSE)))</f>
        <v/>
      </c>
      <c r="AE172" s="216">
        <f t="shared" si="19"/>
        <v>0</v>
      </c>
      <c r="AF172" s="190">
        <f t="shared" si="20"/>
        <v>0</v>
      </c>
      <c r="AG172" s="203"/>
      <c r="AK172" s="211"/>
    </row>
    <row r="173" spans="1:37" s="92" customFormat="1" ht="40" customHeight="1" x14ac:dyDescent="0.25">
      <c r="A173" s="289"/>
      <c r="B173" s="118">
        <f>MAX($B$14:B172)+1</f>
        <v>160</v>
      </c>
      <c r="C173" s="291" t="s">
        <v>550</v>
      </c>
      <c r="D173" s="173" t="s">
        <v>309</v>
      </c>
      <c r="E173" s="118" t="s">
        <v>922</v>
      </c>
      <c r="F173" s="177" t="s">
        <v>131</v>
      </c>
      <c r="G173" s="177" t="s">
        <v>875</v>
      </c>
      <c r="H173" s="118" t="s">
        <v>923</v>
      </c>
      <c r="I173" s="118">
        <v>7</v>
      </c>
      <c r="J173" s="121">
        <v>2008</v>
      </c>
      <c r="K173" s="122">
        <v>88</v>
      </c>
      <c r="L173" s="440">
        <v>2464</v>
      </c>
      <c r="M173" s="122">
        <v>1695</v>
      </c>
      <c r="N173" s="122"/>
      <c r="O173" s="123">
        <v>29014</v>
      </c>
      <c r="P173" s="332">
        <v>45839</v>
      </c>
      <c r="Q173" s="333">
        <v>46203</v>
      </c>
      <c r="R173" s="124">
        <f t="shared" si="23"/>
        <v>365</v>
      </c>
      <c r="S173" s="216" t="str">
        <f>IF($D173="","",IF(VLOOKUP($D173,'Avto. zavar. SŽ Infrastruktura'!$A$16:$P$34,COLUMN()-14,FALSE)=0,"",VLOOKUP($D173,'Avto. zavar. SŽ Infrastruktura'!$A$16:$P$34,COLUMN()-14,FALSE)))</f>
        <v/>
      </c>
      <c r="T173" s="216" t="str">
        <f>IF($D173="","",IF(VLOOKUP($D173,'Avto. zavar. SŽ Infrastruktura'!$A$16:$P$34,COLUMN()-14,FALSE)=0,"",VLOOKUP($D173,'Avto. zavar. SŽ Infrastruktura'!$A$16:$P$34,COLUMN()-14,FALSE)))</f>
        <v/>
      </c>
      <c r="U173" s="216" t="str">
        <f>IF($D173="","",IF(VLOOKUP($D173,'Avto. zavar. SŽ Infrastruktura'!$A$16:$P$34,COLUMN()-14,FALSE)=0,"",VLOOKUP($D173,'Avto. zavar. SŽ Infrastruktura'!$A$16:$P$34,COLUMN()-14,FALSE)))</f>
        <v/>
      </c>
      <c r="V173" s="216" t="str">
        <f>IF($D173="","",IF(VLOOKUP($D173,'Avto. zavar. SŽ Infrastruktura'!$A$16:$P$34,COLUMN()-14,FALSE)=0,"",VLOOKUP($D173,'Avto. zavar. SŽ Infrastruktura'!$A$16:$P$34,COLUMN()-14,FALSE)))</f>
        <v/>
      </c>
      <c r="W173" s="216" t="str">
        <f>IF($D173="","",IF(VLOOKUP($D173,'Avto. zavar. SŽ Infrastruktura'!$A$16:$P$34,COLUMN()-14,FALSE)=0,"",VLOOKUP($D173,'Avto. zavar. SŽ Infrastruktura'!$A$16:$P$34,COLUMN()-14,FALSE)))</f>
        <v/>
      </c>
      <c r="X173" s="216" t="str">
        <f>IF($D173="","",IF(VLOOKUP($D173,'Avto. zavar. SŽ Infrastruktura'!$A$16:$P$34,COLUMN()-14,FALSE)=0,"",VLOOKUP($D173,'Avto. zavar. SŽ Infrastruktura'!$A$16:$P$34,COLUMN()-14,FALSE)))</f>
        <v/>
      </c>
      <c r="Y173" s="216" t="str">
        <f>IF($D173="","",IF(VLOOKUP($D173,'Avto. zavar. SŽ Infrastruktura'!$A$16:$P$34,COLUMN()-14,FALSE)=0,"",VLOOKUP($D173,'Avto. zavar. SŽ Infrastruktura'!$A$16:$P$34,COLUMN()-14,FALSE)))</f>
        <v/>
      </c>
      <c r="Z173" s="216" t="str">
        <f>IF($D173="","",IF(VLOOKUP($D173,'Avto. zavar. SŽ Infrastruktura'!$A$16:$P$34,COLUMN()-14,FALSE)=0,"",VLOOKUP($D173,'Avto. zavar. SŽ Infrastruktura'!$A$16:$P$34,COLUMN()-14,FALSE)))</f>
        <v/>
      </c>
      <c r="AA173" s="216" t="str">
        <f>IF($D173="","",IF(VLOOKUP($D173,'Avto. zavar. SŽ Infrastruktura'!$A$16:$P$34,COLUMN()-14,FALSE)=0,"",VLOOKUP($D173,'Avto. zavar. SŽ Infrastruktura'!$A$16:$P$34,COLUMN()-14,FALSE)))</f>
        <v/>
      </c>
      <c r="AB173" s="216" t="str">
        <f>IF($D173="","",IF(VLOOKUP($D173,'Avto. zavar. SŽ Infrastruktura'!$A$16:$P$34,COLUMN()-14,FALSE)=0,"",VLOOKUP($D173,'Avto. zavar. SŽ Infrastruktura'!$A$16:$P$34,COLUMN()-14,FALSE)))</f>
        <v/>
      </c>
      <c r="AC173" s="430" t="str">
        <f>IF($D173="","",IF(VLOOKUP($D173,'Avto. zavar. SŽ Infrastruktura'!$A$16:$P$34,COLUMN()-14,FALSE)=0,"",VLOOKUP($D173,'Avto. zavar. SŽ Infrastruktura'!$A$16:$P$34,COLUMN()-14,FALSE)))</f>
        <v/>
      </c>
      <c r="AD173" s="216" t="str">
        <f>IF($D173="","",IF(VLOOKUP($D173,'Avto. zavar. SŽ Infrastruktura'!$A$16:$P$34,COLUMN()-14,FALSE)=0,"",VLOOKUP($D173,'Avto. zavar. SŽ Infrastruktura'!$A$16:$P$34,COLUMN()-14,FALSE)))</f>
        <v/>
      </c>
      <c r="AE173" s="216">
        <f t="shared" si="19"/>
        <v>0</v>
      </c>
      <c r="AF173" s="190">
        <f t="shared" si="20"/>
        <v>0</v>
      </c>
      <c r="AG173" s="203"/>
      <c r="AK173" s="211"/>
    </row>
    <row r="174" spans="1:37" s="92" customFormat="1" ht="40" customHeight="1" x14ac:dyDescent="0.25">
      <c r="A174" s="289"/>
      <c r="B174" s="118">
        <f>MAX($B$14:B173)+1</f>
        <v>161</v>
      </c>
      <c r="C174" s="291" t="s">
        <v>550</v>
      </c>
      <c r="D174" s="173" t="s">
        <v>309</v>
      </c>
      <c r="E174" s="118" t="s">
        <v>924</v>
      </c>
      <c r="F174" s="177" t="s">
        <v>131</v>
      </c>
      <c r="G174" s="177" t="s">
        <v>875</v>
      </c>
      <c r="H174" s="118" t="s">
        <v>925</v>
      </c>
      <c r="I174" s="118">
        <v>7</v>
      </c>
      <c r="J174" s="121">
        <v>2008</v>
      </c>
      <c r="K174" s="122">
        <v>88</v>
      </c>
      <c r="L174" s="440">
        <v>2464</v>
      </c>
      <c r="M174" s="122">
        <v>1695</v>
      </c>
      <c r="N174" s="122"/>
      <c r="O174" s="123">
        <v>29014</v>
      </c>
      <c r="P174" s="332">
        <v>45839</v>
      </c>
      <c r="Q174" s="333">
        <v>46203</v>
      </c>
      <c r="R174" s="124">
        <f t="shared" si="23"/>
        <v>365</v>
      </c>
      <c r="S174" s="216" t="str">
        <f>IF($D174="","",IF(VLOOKUP($D174,'Avto. zavar. SŽ Infrastruktura'!$A$16:$P$34,COLUMN()-14,FALSE)=0,"",VLOOKUP($D174,'Avto. zavar. SŽ Infrastruktura'!$A$16:$P$34,COLUMN()-14,FALSE)))</f>
        <v/>
      </c>
      <c r="T174" s="216" t="str">
        <f>IF($D174="","",IF(VLOOKUP($D174,'Avto. zavar. SŽ Infrastruktura'!$A$16:$P$34,COLUMN()-14,FALSE)=0,"",VLOOKUP($D174,'Avto. zavar. SŽ Infrastruktura'!$A$16:$P$34,COLUMN()-14,FALSE)))</f>
        <v/>
      </c>
      <c r="U174" s="216" t="str">
        <f>IF($D174="","",IF(VLOOKUP($D174,'Avto. zavar. SŽ Infrastruktura'!$A$16:$P$34,COLUMN()-14,FALSE)=0,"",VLOOKUP($D174,'Avto. zavar. SŽ Infrastruktura'!$A$16:$P$34,COLUMN()-14,FALSE)))</f>
        <v/>
      </c>
      <c r="V174" s="216" t="str">
        <f>IF($D174="","",IF(VLOOKUP($D174,'Avto. zavar. SŽ Infrastruktura'!$A$16:$P$34,COLUMN()-14,FALSE)=0,"",VLOOKUP($D174,'Avto. zavar. SŽ Infrastruktura'!$A$16:$P$34,COLUMN()-14,FALSE)))</f>
        <v/>
      </c>
      <c r="W174" s="216" t="str">
        <f>IF($D174="","",IF(VLOOKUP($D174,'Avto. zavar. SŽ Infrastruktura'!$A$16:$P$34,COLUMN()-14,FALSE)=0,"",VLOOKUP($D174,'Avto. zavar. SŽ Infrastruktura'!$A$16:$P$34,COLUMN()-14,FALSE)))</f>
        <v/>
      </c>
      <c r="X174" s="216" t="str">
        <f>IF($D174="","",IF(VLOOKUP($D174,'Avto. zavar. SŽ Infrastruktura'!$A$16:$P$34,COLUMN()-14,FALSE)=0,"",VLOOKUP($D174,'Avto. zavar. SŽ Infrastruktura'!$A$16:$P$34,COLUMN()-14,FALSE)))</f>
        <v/>
      </c>
      <c r="Y174" s="216" t="str">
        <f>IF($D174="","",IF(VLOOKUP($D174,'Avto. zavar. SŽ Infrastruktura'!$A$16:$P$34,COLUMN()-14,FALSE)=0,"",VLOOKUP($D174,'Avto. zavar. SŽ Infrastruktura'!$A$16:$P$34,COLUMN()-14,FALSE)))</f>
        <v/>
      </c>
      <c r="Z174" s="216" t="str">
        <f>IF($D174="","",IF(VLOOKUP($D174,'Avto. zavar. SŽ Infrastruktura'!$A$16:$P$34,COLUMN()-14,FALSE)=0,"",VLOOKUP($D174,'Avto. zavar. SŽ Infrastruktura'!$A$16:$P$34,COLUMN()-14,FALSE)))</f>
        <v/>
      </c>
      <c r="AA174" s="216" t="str">
        <f>IF($D174="","",IF(VLOOKUP($D174,'Avto. zavar. SŽ Infrastruktura'!$A$16:$P$34,COLUMN()-14,FALSE)=0,"",VLOOKUP($D174,'Avto. zavar. SŽ Infrastruktura'!$A$16:$P$34,COLUMN()-14,FALSE)))</f>
        <v/>
      </c>
      <c r="AB174" s="216" t="str">
        <f>IF($D174="","",IF(VLOOKUP($D174,'Avto. zavar. SŽ Infrastruktura'!$A$16:$P$34,COLUMN()-14,FALSE)=0,"",VLOOKUP($D174,'Avto. zavar. SŽ Infrastruktura'!$A$16:$P$34,COLUMN()-14,FALSE)))</f>
        <v/>
      </c>
      <c r="AC174" s="430" t="str">
        <f>IF($D174="","",IF(VLOOKUP($D174,'Avto. zavar. SŽ Infrastruktura'!$A$16:$P$34,COLUMN()-14,FALSE)=0,"",VLOOKUP($D174,'Avto. zavar. SŽ Infrastruktura'!$A$16:$P$34,COLUMN()-14,FALSE)))</f>
        <v/>
      </c>
      <c r="AD174" s="216" t="str">
        <f>IF($D174="","",IF(VLOOKUP($D174,'Avto. zavar. SŽ Infrastruktura'!$A$16:$P$34,COLUMN()-14,FALSE)=0,"",VLOOKUP($D174,'Avto. zavar. SŽ Infrastruktura'!$A$16:$P$34,COLUMN()-14,FALSE)))</f>
        <v/>
      </c>
      <c r="AE174" s="216">
        <f t="shared" si="19"/>
        <v>0</v>
      </c>
      <c r="AF174" s="190">
        <f t="shared" si="20"/>
        <v>0</v>
      </c>
      <c r="AG174" s="203"/>
      <c r="AK174" s="211"/>
    </row>
    <row r="175" spans="1:37" s="92" customFormat="1" ht="40" customHeight="1" x14ac:dyDescent="0.25">
      <c r="A175" s="289"/>
      <c r="B175" s="118">
        <f>MAX($B$14:B174)+1</f>
        <v>162</v>
      </c>
      <c r="C175" s="291" t="s">
        <v>550</v>
      </c>
      <c r="D175" s="173" t="s">
        <v>309</v>
      </c>
      <c r="E175" s="118" t="s">
        <v>926</v>
      </c>
      <c r="F175" s="177" t="s">
        <v>131</v>
      </c>
      <c r="G175" s="177" t="s">
        <v>875</v>
      </c>
      <c r="H175" s="118" t="s">
        <v>927</v>
      </c>
      <c r="I175" s="118">
        <v>7</v>
      </c>
      <c r="J175" s="121">
        <v>2008</v>
      </c>
      <c r="K175" s="122">
        <v>88</v>
      </c>
      <c r="L175" s="440">
        <v>2463</v>
      </c>
      <c r="M175" s="122">
        <v>1695</v>
      </c>
      <c r="N175" s="122"/>
      <c r="O175" s="123">
        <v>29014</v>
      </c>
      <c r="P175" s="332">
        <v>45839</v>
      </c>
      <c r="Q175" s="333">
        <v>46203</v>
      </c>
      <c r="R175" s="124">
        <f t="shared" si="23"/>
        <v>365</v>
      </c>
      <c r="S175" s="216" t="str">
        <f>IF($D175="","",IF(VLOOKUP($D175,'Avto. zavar. SŽ Infrastruktura'!$A$16:$P$34,COLUMN()-14,FALSE)=0,"",VLOOKUP($D175,'Avto. zavar. SŽ Infrastruktura'!$A$16:$P$34,COLUMN()-14,FALSE)))</f>
        <v/>
      </c>
      <c r="T175" s="216" t="str">
        <f>IF($D175="","",IF(VLOOKUP($D175,'Avto. zavar. SŽ Infrastruktura'!$A$16:$P$34,COLUMN()-14,FALSE)=0,"",VLOOKUP($D175,'Avto. zavar. SŽ Infrastruktura'!$A$16:$P$34,COLUMN()-14,FALSE)))</f>
        <v/>
      </c>
      <c r="U175" s="216" t="str">
        <f>IF($D175="","",IF(VLOOKUP($D175,'Avto. zavar. SŽ Infrastruktura'!$A$16:$P$34,COLUMN()-14,FALSE)=0,"",VLOOKUP($D175,'Avto. zavar. SŽ Infrastruktura'!$A$16:$P$34,COLUMN()-14,FALSE)))</f>
        <v/>
      </c>
      <c r="V175" s="216" t="str">
        <f>IF($D175="","",IF(VLOOKUP($D175,'Avto. zavar. SŽ Infrastruktura'!$A$16:$P$34,COLUMN()-14,FALSE)=0,"",VLOOKUP($D175,'Avto. zavar. SŽ Infrastruktura'!$A$16:$P$34,COLUMN()-14,FALSE)))</f>
        <v/>
      </c>
      <c r="W175" s="216" t="str">
        <f>IF($D175="","",IF(VLOOKUP($D175,'Avto. zavar. SŽ Infrastruktura'!$A$16:$P$34,COLUMN()-14,FALSE)=0,"",VLOOKUP($D175,'Avto. zavar. SŽ Infrastruktura'!$A$16:$P$34,COLUMN()-14,FALSE)))</f>
        <v/>
      </c>
      <c r="X175" s="216" t="str">
        <f>IF($D175="","",IF(VLOOKUP($D175,'Avto. zavar. SŽ Infrastruktura'!$A$16:$P$34,COLUMN()-14,FALSE)=0,"",VLOOKUP($D175,'Avto. zavar. SŽ Infrastruktura'!$A$16:$P$34,COLUMN()-14,FALSE)))</f>
        <v/>
      </c>
      <c r="Y175" s="216" t="str">
        <f>IF($D175="","",IF(VLOOKUP($D175,'Avto. zavar. SŽ Infrastruktura'!$A$16:$P$34,COLUMN()-14,FALSE)=0,"",VLOOKUP($D175,'Avto. zavar. SŽ Infrastruktura'!$A$16:$P$34,COLUMN()-14,FALSE)))</f>
        <v/>
      </c>
      <c r="Z175" s="216" t="str">
        <f>IF($D175="","",IF(VLOOKUP($D175,'Avto. zavar. SŽ Infrastruktura'!$A$16:$P$34,COLUMN()-14,FALSE)=0,"",VLOOKUP($D175,'Avto. zavar. SŽ Infrastruktura'!$A$16:$P$34,COLUMN()-14,FALSE)))</f>
        <v/>
      </c>
      <c r="AA175" s="216" t="str">
        <f>IF($D175="","",IF(VLOOKUP($D175,'Avto. zavar. SŽ Infrastruktura'!$A$16:$P$34,COLUMN()-14,FALSE)=0,"",VLOOKUP($D175,'Avto. zavar. SŽ Infrastruktura'!$A$16:$P$34,COLUMN()-14,FALSE)))</f>
        <v/>
      </c>
      <c r="AB175" s="216" t="str">
        <f>IF($D175="","",IF(VLOOKUP($D175,'Avto. zavar. SŽ Infrastruktura'!$A$16:$P$34,COLUMN()-14,FALSE)=0,"",VLOOKUP($D175,'Avto. zavar. SŽ Infrastruktura'!$A$16:$P$34,COLUMN()-14,FALSE)))</f>
        <v/>
      </c>
      <c r="AC175" s="430" t="str">
        <f>IF($D175="","",IF(VLOOKUP($D175,'Avto. zavar. SŽ Infrastruktura'!$A$16:$P$34,COLUMN()-14,FALSE)=0,"",VLOOKUP($D175,'Avto. zavar. SŽ Infrastruktura'!$A$16:$P$34,COLUMN()-14,FALSE)))</f>
        <v/>
      </c>
      <c r="AD175" s="216" t="str">
        <f>IF($D175="","",IF(VLOOKUP($D175,'Avto. zavar. SŽ Infrastruktura'!$A$16:$P$34,COLUMN()-14,FALSE)=0,"",VLOOKUP($D175,'Avto. zavar. SŽ Infrastruktura'!$A$16:$P$34,COLUMN()-14,FALSE)))</f>
        <v/>
      </c>
      <c r="AE175" s="216">
        <f t="shared" si="19"/>
        <v>0</v>
      </c>
      <c r="AF175" s="190">
        <f t="shared" si="20"/>
        <v>0</v>
      </c>
      <c r="AG175" s="203"/>
      <c r="AK175" s="211"/>
    </row>
    <row r="176" spans="1:37" s="92" customFormat="1" ht="40" customHeight="1" x14ac:dyDescent="0.25">
      <c r="A176" s="289"/>
      <c r="B176" s="118">
        <f>MAX($B$14:B175)+1</f>
        <v>163</v>
      </c>
      <c r="C176" s="291" t="s">
        <v>550</v>
      </c>
      <c r="D176" s="173" t="s">
        <v>309</v>
      </c>
      <c r="E176" s="118" t="s">
        <v>928</v>
      </c>
      <c r="F176" s="177" t="s">
        <v>131</v>
      </c>
      <c r="G176" s="177" t="s">
        <v>864</v>
      </c>
      <c r="H176" s="118" t="s">
        <v>929</v>
      </c>
      <c r="I176" s="118">
        <v>6</v>
      </c>
      <c r="J176" s="121">
        <v>2012</v>
      </c>
      <c r="K176" s="122">
        <v>107</v>
      </c>
      <c r="L176" s="440">
        <v>2298</v>
      </c>
      <c r="M176" s="122">
        <v>1185</v>
      </c>
      <c r="N176" s="122"/>
      <c r="O176" s="123">
        <v>25731</v>
      </c>
      <c r="P176" s="332">
        <v>45839</v>
      </c>
      <c r="Q176" s="333">
        <v>46203</v>
      </c>
      <c r="R176" s="124">
        <f t="shared" si="23"/>
        <v>365</v>
      </c>
      <c r="S176" s="216" t="str">
        <f>IF($D176="","",IF(VLOOKUP($D176,'Avto. zavar. SŽ Infrastruktura'!$A$16:$P$34,COLUMN()-14,FALSE)=0,"",VLOOKUP($D176,'Avto. zavar. SŽ Infrastruktura'!$A$16:$P$34,COLUMN()-14,FALSE)))</f>
        <v/>
      </c>
      <c r="T176" s="216" t="str">
        <f>IF($D176="","",IF(VLOOKUP($D176,'Avto. zavar. SŽ Infrastruktura'!$A$16:$P$34,COLUMN()-14,FALSE)=0,"",VLOOKUP($D176,'Avto. zavar. SŽ Infrastruktura'!$A$16:$P$34,COLUMN()-14,FALSE)))</f>
        <v/>
      </c>
      <c r="U176" s="216" t="str">
        <f>IF($D176="","",IF(VLOOKUP($D176,'Avto. zavar. SŽ Infrastruktura'!$A$16:$P$34,COLUMN()-14,FALSE)=0,"",VLOOKUP($D176,'Avto. zavar. SŽ Infrastruktura'!$A$16:$P$34,COLUMN()-14,FALSE)))</f>
        <v/>
      </c>
      <c r="V176" s="216" t="str">
        <f>IF($D176="","",IF(VLOOKUP($D176,'Avto. zavar. SŽ Infrastruktura'!$A$16:$P$34,COLUMN()-14,FALSE)=0,"",VLOOKUP($D176,'Avto. zavar. SŽ Infrastruktura'!$A$16:$P$34,COLUMN()-14,FALSE)))</f>
        <v/>
      </c>
      <c r="W176" s="216" t="str">
        <f>IF($D176="","",IF(VLOOKUP($D176,'Avto. zavar. SŽ Infrastruktura'!$A$16:$P$34,COLUMN()-14,FALSE)=0,"",VLOOKUP($D176,'Avto. zavar. SŽ Infrastruktura'!$A$16:$P$34,COLUMN()-14,FALSE)))</f>
        <v/>
      </c>
      <c r="X176" s="216" t="str">
        <f>IF($D176="","",IF(VLOOKUP($D176,'Avto. zavar. SŽ Infrastruktura'!$A$16:$P$34,COLUMN()-14,FALSE)=0,"",VLOOKUP($D176,'Avto. zavar. SŽ Infrastruktura'!$A$16:$P$34,COLUMN()-14,FALSE)))</f>
        <v/>
      </c>
      <c r="Y176" s="216" t="str">
        <f>IF($D176="","",IF(VLOOKUP($D176,'Avto. zavar. SŽ Infrastruktura'!$A$16:$P$34,COLUMN()-14,FALSE)=0,"",VLOOKUP($D176,'Avto. zavar. SŽ Infrastruktura'!$A$16:$P$34,COLUMN()-14,FALSE)))</f>
        <v/>
      </c>
      <c r="Z176" s="216" t="str">
        <f>IF($D176="","",IF(VLOOKUP($D176,'Avto. zavar. SŽ Infrastruktura'!$A$16:$P$34,COLUMN()-14,FALSE)=0,"",VLOOKUP($D176,'Avto. zavar. SŽ Infrastruktura'!$A$16:$P$34,COLUMN()-14,FALSE)))</f>
        <v/>
      </c>
      <c r="AA176" s="216" t="str">
        <f>IF($D176="","",IF(VLOOKUP($D176,'Avto. zavar. SŽ Infrastruktura'!$A$16:$P$34,COLUMN()-14,FALSE)=0,"",VLOOKUP($D176,'Avto. zavar. SŽ Infrastruktura'!$A$16:$P$34,COLUMN()-14,FALSE)))</f>
        <v/>
      </c>
      <c r="AB176" s="216" t="str">
        <f>IF($D176="","",IF(VLOOKUP($D176,'Avto. zavar. SŽ Infrastruktura'!$A$16:$P$34,COLUMN()-14,FALSE)=0,"",VLOOKUP($D176,'Avto. zavar. SŽ Infrastruktura'!$A$16:$P$34,COLUMN()-14,FALSE)))</f>
        <v/>
      </c>
      <c r="AC176" s="430" t="str">
        <f>IF($D176="","",IF(VLOOKUP($D176,'Avto. zavar. SŽ Infrastruktura'!$A$16:$P$34,COLUMN()-14,FALSE)=0,"",VLOOKUP($D176,'Avto. zavar. SŽ Infrastruktura'!$A$16:$P$34,COLUMN()-14,FALSE)))</f>
        <v/>
      </c>
      <c r="AD176" s="216" t="str">
        <f>IF($D176="","",IF(VLOOKUP($D176,'Avto. zavar. SŽ Infrastruktura'!$A$16:$P$34,COLUMN()-14,FALSE)=0,"",VLOOKUP($D176,'Avto. zavar. SŽ Infrastruktura'!$A$16:$P$34,COLUMN()-14,FALSE)))</f>
        <v/>
      </c>
      <c r="AE176" s="216">
        <f t="shared" si="19"/>
        <v>0</v>
      </c>
      <c r="AF176" s="190">
        <f t="shared" si="20"/>
        <v>0</v>
      </c>
      <c r="AG176" s="203"/>
      <c r="AK176" s="211"/>
    </row>
    <row r="177" spans="1:37" s="92" customFormat="1" ht="40" customHeight="1" x14ac:dyDescent="0.25">
      <c r="A177" s="289"/>
      <c r="B177" s="118">
        <f>MAX($B$14:B176)+1</f>
        <v>164</v>
      </c>
      <c r="C177" s="291" t="s">
        <v>550</v>
      </c>
      <c r="D177" s="173" t="s">
        <v>311</v>
      </c>
      <c r="E177" s="118" t="s">
        <v>930</v>
      </c>
      <c r="F177" s="177" t="s">
        <v>131</v>
      </c>
      <c r="G177" s="177" t="s">
        <v>931</v>
      </c>
      <c r="H177" s="118" t="s">
        <v>932</v>
      </c>
      <c r="I177" s="118">
        <v>7</v>
      </c>
      <c r="J177" s="121">
        <v>2018</v>
      </c>
      <c r="K177" s="122">
        <v>107</v>
      </c>
      <c r="L177" s="440">
        <v>2299</v>
      </c>
      <c r="M177" s="122">
        <v>850</v>
      </c>
      <c r="N177" s="122"/>
      <c r="O177" s="123">
        <v>31920</v>
      </c>
      <c r="P177" s="332">
        <v>45839</v>
      </c>
      <c r="Q177" s="333">
        <v>46203</v>
      </c>
      <c r="R177" s="124">
        <f t="shared" si="23"/>
        <v>365</v>
      </c>
      <c r="S177" s="216" t="str">
        <f>IF($D177="","",IF(VLOOKUP($D177,'Avto. zavar. SŽ Infrastruktura'!$A$16:$P$34,COLUMN()-14,FALSE)=0,"",VLOOKUP($D177,'Avto. zavar. SŽ Infrastruktura'!$A$16:$P$34,COLUMN()-14,FALSE)))</f>
        <v/>
      </c>
      <c r="T177" s="216" t="str">
        <f>IF($D177="","",IF(VLOOKUP($D177,'Avto. zavar. SŽ Infrastruktura'!$A$16:$P$34,COLUMN()-14,FALSE)=0,"",VLOOKUP($D177,'Avto. zavar. SŽ Infrastruktura'!$A$16:$P$34,COLUMN()-14,FALSE)))</f>
        <v/>
      </c>
      <c r="U177" s="216" t="str">
        <f>IF($D177="","",IF(VLOOKUP($D177,'Avto. zavar. SŽ Infrastruktura'!$A$16:$P$34,COLUMN()-14,FALSE)=0,"",VLOOKUP($D177,'Avto. zavar. SŽ Infrastruktura'!$A$16:$P$34,COLUMN()-14,FALSE)))</f>
        <v/>
      </c>
      <c r="V177" s="216" t="str">
        <f>IF($D177="","",IF(VLOOKUP($D177,'Avto. zavar. SŽ Infrastruktura'!$A$16:$P$34,COLUMN()-14,FALSE)=0,"",VLOOKUP($D177,'Avto. zavar. SŽ Infrastruktura'!$A$16:$P$34,COLUMN()-14,FALSE)))</f>
        <v/>
      </c>
      <c r="W177" s="216" t="str">
        <f>IF($D177="","",IF(VLOOKUP($D177,'Avto. zavar. SŽ Infrastruktura'!$A$16:$P$34,COLUMN()-14,FALSE)=0,"",VLOOKUP($D177,'Avto. zavar. SŽ Infrastruktura'!$A$16:$P$34,COLUMN()-14,FALSE)))</f>
        <v/>
      </c>
      <c r="X177" s="216" t="str">
        <f>IF($D177="","",IF(VLOOKUP($D177,'Avto. zavar. SŽ Infrastruktura'!$A$16:$P$34,COLUMN()-14,FALSE)=0,"",VLOOKUP($D177,'Avto. zavar. SŽ Infrastruktura'!$A$16:$P$34,COLUMN()-14,FALSE)))</f>
        <v/>
      </c>
      <c r="Y177" s="216" t="str">
        <f>IF($D177="","",IF(VLOOKUP($D177,'Avto. zavar. SŽ Infrastruktura'!$A$16:$P$34,COLUMN()-14,FALSE)=0,"",VLOOKUP($D177,'Avto. zavar. SŽ Infrastruktura'!$A$16:$P$34,COLUMN()-14,FALSE)))</f>
        <v/>
      </c>
      <c r="Z177" s="216" t="str">
        <f>IF($D177="","",IF(VLOOKUP($D177,'Avto. zavar. SŽ Infrastruktura'!$A$16:$P$34,COLUMN()-14,FALSE)=0,"",VLOOKUP($D177,'Avto. zavar. SŽ Infrastruktura'!$A$16:$P$34,COLUMN()-14,FALSE)))</f>
        <v/>
      </c>
      <c r="AA177" s="216" t="str">
        <f>IF($D177="","",IF(VLOOKUP($D177,'Avto. zavar. SŽ Infrastruktura'!$A$16:$P$34,COLUMN()-14,FALSE)=0,"",VLOOKUP($D177,'Avto. zavar. SŽ Infrastruktura'!$A$16:$P$34,COLUMN()-14,FALSE)))</f>
        <v/>
      </c>
      <c r="AB177" s="216" t="str">
        <f>IF($D177="","",IF(VLOOKUP($D177,'Avto. zavar. SŽ Infrastruktura'!$A$16:$P$34,COLUMN()-14,FALSE)=0,"",VLOOKUP($D177,'Avto. zavar. SŽ Infrastruktura'!$A$16:$P$34,COLUMN()-14,FALSE)))</f>
        <v/>
      </c>
      <c r="AC177" s="430" t="str">
        <f>IF($D177="","",IF(VLOOKUP($D177,'Avto. zavar. SŽ Infrastruktura'!$A$16:$P$34,COLUMN()-14,FALSE)=0,"",VLOOKUP($D177,'Avto. zavar. SŽ Infrastruktura'!$A$16:$P$34,COLUMN()-14,FALSE)))</f>
        <v/>
      </c>
      <c r="AD177" s="216" t="str">
        <f>IF($D177="","",IF(VLOOKUP($D177,'Avto. zavar. SŽ Infrastruktura'!$A$16:$P$34,COLUMN()-14,FALSE)=0,"",VLOOKUP($D177,'Avto. zavar. SŽ Infrastruktura'!$A$16:$P$34,COLUMN()-14,FALSE)))</f>
        <v/>
      </c>
      <c r="AE177" s="216">
        <f t="shared" si="19"/>
        <v>0</v>
      </c>
      <c r="AF177" s="190">
        <f t="shared" si="20"/>
        <v>0</v>
      </c>
      <c r="AG177" s="203" t="s">
        <v>848</v>
      </c>
      <c r="AK177" s="211"/>
    </row>
    <row r="178" spans="1:37" s="92" customFormat="1" ht="40" customHeight="1" x14ac:dyDescent="0.25">
      <c r="A178" s="289"/>
      <c r="B178" s="118">
        <f>MAX($B$14:B177)+1</f>
        <v>165</v>
      </c>
      <c r="C178" s="291" t="s">
        <v>550</v>
      </c>
      <c r="D178" s="173" t="s">
        <v>311</v>
      </c>
      <c r="E178" s="118" t="s">
        <v>933</v>
      </c>
      <c r="F178" s="177" t="s">
        <v>131</v>
      </c>
      <c r="G178" s="177" t="s">
        <v>899</v>
      </c>
      <c r="H178" s="118" t="s">
        <v>934</v>
      </c>
      <c r="I178" s="118">
        <v>7</v>
      </c>
      <c r="J178" s="121">
        <v>2017</v>
      </c>
      <c r="K178" s="122">
        <v>107</v>
      </c>
      <c r="L178" s="440">
        <v>2298</v>
      </c>
      <c r="M178" s="122">
        <v>875</v>
      </c>
      <c r="N178" s="122"/>
      <c r="O178" s="123">
        <v>28479</v>
      </c>
      <c r="P178" s="332">
        <v>45839</v>
      </c>
      <c r="Q178" s="333">
        <v>46203</v>
      </c>
      <c r="R178" s="124">
        <f t="shared" si="23"/>
        <v>365</v>
      </c>
      <c r="S178" s="216" t="str">
        <f>IF($D178="","",IF(VLOOKUP($D178,'Avto. zavar. SŽ Infrastruktura'!$A$16:$P$34,COLUMN()-14,FALSE)=0,"",VLOOKUP($D178,'Avto. zavar. SŽ Infrastruktura'!$A$16:$P$34,COLUMN()-14,FALSE)))</f>
        <v/>
      </c>
      <c r="T178" s="216" t="str">
        <f>IF($D178="","",IF(VLOOKUP($D178,'Avto. zavar. SŽ Infrastruktura'!$A$16:$P$34,COLUMN()-14,FALSE)=0,"",VLOOKUP($D178,'Avto. zavar. SŽ Infrastruktura'!$A$16:$P$34,COLUMN()-14,FALSE)))</f>
        <v/>
      </c>
      <c r="U178" s="216" t="str">
        <f>IF($D178="","",IF(VLOOKUP($D178,'Avto. zavar. SŽ Infrastruktura'!$A$16:$P$34,COLUMN()-14,FALSE)=0,"",VLOOKUP($D178,'Avto. zavar. SŽ Infrastruktura'!$A$16:$P$34,COLUMN()-14,FALSE)))</f>
        <v/>
      </c>
      <c r="V178" s="216" t="str">
        <f>IF($D178="","",IF(VLOOKUP($D178,'Avto. zavar. SŽ Infrastruktura'!$A$16:$P$34,COLUMN()-14,FALSE)=0,"",VLOOKUP($D178,'Avto. zavar. SŽ Infrastruktura'!$A$16:$P$34,COLUMN()-14,FALSE)))</f>
        <v/>
      </c>
      <c r="W178" s="216" t="str">
        <f>IF($D178="","",IF(VLOOKUP($D178,'Avto. zavar. SŽ Infrastruktura'!$A$16:$P$34,COLUMN()-14,FALSE)=0,"",VLOOKUP($D178,'Avto. zavar. SŽ Infrastruktura'!$A$16:$P$34,COLUMN()-14,FALSE)))</f>
        <v/>
      </c>
      <c r="X178" s="216" t="str">
        <f>IF($D178="","",IF(VLOOKUP($D178,'Avto. zavar. SŽ Infrastruktura'!$A$16:$P$34,COLUMN()-14,FALSE)=0,"",VLOOKUP($D178,'Avto. zavar. SŽ Infrastruktura'!$A$16:$P$34,COLUMN()-14,FALSE)))</f>
        <v/>
      </c>
      <c r="Y178" s="216" t="str">
        <f>IF($D178="","",IF(VLOOKUP($D178,'Avto. zavar. SŽ Infrastruktura'!$A$16:$P$34,COLUMN()-14,FALSE)=0,"",VLOOKUP($D178,'Avto. zavar. SŽ Infrastruktura'!$A$16:$P$34,COLUMN()-14,FALSE)))</f>
        <v/>
      </c>
      <c r="Z178" s="216" t="str">
        <f>IF($D178="","",IF(VLOOKUP($D178,'Avto. zavar. SŽ Infrastruktura'!$A$16:$P$34,COLUMN()-14,FALSE)=0,"",VLOOKUP($D178,'Avto. zavar. SŽ Infrastruktura'!$A$16:$P$34,COLUMN()-14,FALSE)))</f>
        <v/>
      </c>
      <c r="AA178" s="216" t="str">
        <f>IF($D178="","",IF(VLOOKUP($D178,'Avto. zavar. SŽ Infrastruktura'!$A$16:$P$34,COLUMN()-14,FALSE)=0,"",VLOOKUP($D178,'Avto. zavar. SŽ Infrastruktura'!$A$16:$P$34,COLUMN()-14,FALSE)))</f>
        <v/>
      </c>
      <c r="AB178" s="216" t="str">
        <f>IF($D178="","",IF(VLOOKUP($D178,'Avto. zavar. SŽ Infrastruktura'!$A$16:$P$34,COLUMN()-14,FALSE)=0,"",VLOOKUP($D178,'Avto. zavar. SŽ Infrastruktura'!$A$16:$P$34,COLUMN()-14,FALSE)))</f>
        <v/>
      </c>
      <c r="AC178" s="430" t="str">
        <f>IF($D178="","",IF(VLOOKUP($D178,'Avto. zavar. SŽ Infrastruktura'!$A$16:$P$34,COLUMN()-14,FALSE)=0,"",VLOOKUP($D178,'Avto. zavar. SŽ Infrastruktura'!$A$16:$P$34,COLUMN()-14,FALSE)))</f>
        <v/>
      </c>
      <c r="AD178" s="216" t="str">
        <f>IF($D178="","",IF(VLOOKUP($D178,'Avto. zavar. SŽ Infrastruktura'!$A$16:$P$34,COLUMN()-14,FALSE)=0,"",VLOOKUP($D178,'Avto. zavar. SŽ Infrastruktura'!$A$16:$P$34,COLUMN()-14,FALSE)))</f>
        <v/>
      </c>
      <c r="AE178" s="216">
        <f t="shared" si="19"/>
        <v>0</v>
      </c>
      <c r="AF178" s="190">
        <f t="shared" si="20"/>
        <v>0</v>
      </c>
      <c r="AG178" s="203" t="s">
        <v>848</v>
      </c>
      <c r="AK178" s="211"/>
    </row>
    <row r="179" spans="1:37" s="92" customFormat="1" ht="40" customHeight="1" x14ac:dyDescent="0.25">
      <c r="A179" s="289"/>
      <c r="B179" s="118">
        <f>MAX($B$14:B178)+1</f>
        <v>166</v>
      </c>
      <c r="C179" s="291" t="s">
        <v>550</v>
      </c>
      <c r="D179" s="173" t="s">
        <v>310</v>
      </c>
      <c r="E179" s="118" t="s">
        <v>935</v>
      </c>
      <c r="F179" s="177" t="s">
        <v>131</v>
      </c>
      <c r="G179" s="177" t="s">
        <v>902</v>
      </c>
      <c r="H179" s="118" t="s">
        <v>936</v>
      </c>
      <c r="I179" s="118">
        <v>7</v>
      </c>
      <c r="J179" s="121">
        <v>2015</v>
      </c>
      <c r="K179" s="122">
        <v>100</v>
      </c>
      <c r="L179" s="440">
        <v>2298</v>
      </c>
      <c r="M179" s="122">
        <v>1586</v>
      </c>
      <c r="N179" s="122"/>
      <c r="O179" s="123">
        <v>25890</v>
      </c>
      <c r="P179" s="332">
        <v>45839</v>
      </c>
      <c r="Q179" s="333">
        <v>46203</v>
      </c>
      <c r="R179" s="124">
        <f t="shared" si="23"/>
        <v>365</v>
      </c>
      <c r="S179" s="216" t="str">
        <f>IF($D179="","",IF(VLOOKUP($D179,'Avto. zavar. SŽ Infrastruktura'!$A$16:$P$34,COLUMN()-14,FALSE)=0,"",VLOOKUP($D179,'Avto. zavar. SŽ Infrastruktura'!$A$16:$P$34,COLUMN()-14,FALSE)))</f>
        <v/>
      </c>
      <c r="T179" s="216" t="str">
        <f>IF($D179="","",IF(VLOOKUP($D179,'Avto. zavar. SŽ Infrastruktura'!$A$16:$P$34,COLUMN()-14,FALSE)=0,"",VLOOKUP($D179,'Avto. zavar. SŽ Infrastruktura'!$A$16:$P$34,COLUMN()-14,FALSE)))</f>
        <v/>
      </c>
      <c r="U179" s="216" t="str">
        <f>IF($D179="","",IF(VLOOKUP($D179,'Avto. zavar. SŽ Infrastruktura'!$A$16:$P$34,COLUMN()-14,FALSE)=0,"",VLOOKUP($D179,'Avto. zavar. SŽ Infrastruktura'!$A$16:$P$34,COLUMN()-14,FALSE)))</f>
        <v/>
      </c>
      <c r="V179" s="216" t="str">
        <f>IF($D179="","",IF(VLOOKUP($D179,'Avto. zavar. SŽ Infrastruktura'!$A$16:$P$34,COLUMN()-14,FALSE)=0,"",VLOOKUP($D179,'Avto. zavar. SŽ Infrastruktura'!$A$16:$P$34,COLUMN()-14,FALSE)))</f>
        <v/>
      </c>
      <c r="W179" s="216" t="str">
        <f>IF($D179="","",IF(VLOOKUP($D179,'Avto. zavar. SŽ Infrastruktura'!$A$16:$P$34,COLUMN()-14,FALSE)=0,"",VLOOKUP($D179,'Avto. zavar. SŽ Infrastruktura'!$A$16:$P$34,COLUMN()-14,FALSE)))</f>
        <v/>
      </c>
      <c r="X179" s="216" t="str">
        <f>IF($D179="","",IF(VLOOKUP($D179,'Avto. zavar. SŽ Infrastruktura'!$A$16:$P$34,COLUMN()-14,FALSE)=0,"",VLOOKUP($D179,'Avto. zavar. SŽ Infrastruktura'!$A$16:$P$34,COLUMN()-14,FALSE)))</f>
        <v/>
      </c>
      <c r="Y179" s="216" t="str">
        <f>IF($D179="","",IF(VLOOKUP($D179,'Avto. zavar. SŽ Infrastruktura'!$A$16:$P$34,COLUMN()-14,FALSE)=0,"",VLOOKUP($D179,'Avto. zavar. SŽ Infrastruktura'!$A$16:$P$34,COLUMN()-14,FALSE)))</f>
        <v/>
      </c>
      <c r="Z179" s="216" t="str">
        <f>IF($D179="","",IF(VLOOKUP($D179,'Avto. zavar. SŽ Infrastruktura'!$A$16:$P$34,COLUMN()-14,FALSE)=0,"",VLOOKUP($D179,'Avto. zavar. SŽ Infrastruktura'!$A$16:$P$34,COLUMN()-14,FALSE)))</f>
        <v/>
      </c>
      <c r="AA179" s="216" t="str">
        <f>IF($D179="","",IF(VLOOKUP($D179,'Avto. zavar. SŽ Infrastruktura'!$A$16:$P$34,COLUMN()-14,FALSE)=0,"",VLOOKUP($D179,'Avto. zavar. SŽ Infrastruktura'!$A$16:$P$34,COLUMN()-14,FALSE)))</f>
        <v/>
      </c>
      <c r="AB179" s="216" t="str">
        <f>IF($D179="","",IF(VLOOKUP($D179,'Avto. zavar. SŽ Infrastruktura'!$A$16:$P$34,COLUMN()-14,FALSE)=0,"",VLOOKUP($D179,'Avto. zavar. SŽ Infrastruktura'!$A$16:$P$34,COLUMN()-14,FALSE)))</f>
        <v/>
      </c>
      <c r="AC179" s="430" t="str">
        <f>IF($D179="","",IF(VLOOKUP($D179,'Avto. zavar. SŽ Infrastruktura'!$A$16:$P$34,COLUMN()-14,FALSE)=0,"",VLOOKUP($D179,'Avto. zavar. SŽ Infrastruktura'!$A$16:$P$34,COLUMN()-14,FALSE)))</f>
        <v/>
      </c>
      <c r="AD179" s="216" t="str">
        <f>IF($D179="","",IF(VLOOKUP($D179,'Avto. zavar. SŽ Infrastruktura'!$A$16:$P$34,COLUMN()-14,FALSE)=0,"",VLOOKUP($D179,'Avto. zavar. SŽ Infrastruktura'!$A$16:$P$34,COLUMN()-14,FALSE)))</f>
        <v/>
      </c>
      <c r="AE179" s="216">
        <f t="shared" si="19"/>
        <v>0</v>
      </c>
      <c r="AF179" s="190">
        <f t="shared" si="20"/>
        <v>0</v>
      </c>
      <c r="AG179" s="203"/>
      <c r="AK179" s="211"/>
    </row>
    <row r="180" spans="1:37" s="92" customFormat="1" ht="40" customHeight="1" x14ac:dyDescent="0.25">
      <c r="A180" s="289"/>
      <c r="B180" s="118">
        <f>MAX($B$14:B179)+1</f>
        <v>167</v>
      </c>
      <c r="C180" s="291" t="s">
        <v>550</v>
      </c>
      <c r="D180" s="173" t="s">
        <v>310</v>
      </c>
      <c r="E180" s="118" t="s">
        <v>937</v>
      </c>
      <c r="F180" s="177" t="s">
        <v>131</v>
      </c>
      <c r="G180" s="177" t="s">
        <v>902</v>
      </c>
      <c r="H180" s="118" t="s">
        <v>938</v>
      </c>
      <c r="I180" s="118">
        <v>7</v>
      </c>
      <c r="J180" s="121">
        <v>2015</v>
      </c>
      <c r="K180" s="122">
        <v>100</v>
      </c>
      <c r="L180" s="440">
        <v>2298</v>
      </c>
      <c r="M180" s="122">
        <v>1586</v>
      </c>
      <c r="N180" s="122"/>
      <c r="O180" s="123">
        <v>25890</v>
      </c>
      <c r="P180" s="332">
        <v>45839</v>
      </c>
      <c r="Q180" s="333">
        <v>46203</v>
      </c>
      <c r="R180" s="124">
        <f t="shared" si="23"/>
        <v>365</v>
      </c>
      <c r="S180" s="216" t="str">
        <f>IF($D180="","",IF(VLOOKUP($D180,'Avto. zavar. SŽ Infrastruktura'!$A$16:$P$34,COLUMN()-14,FALSE)=0,"",VLOOKUP($D180,'Avto. zavar. SŽ Infrastruktura'!$A$16:$P$34,COLUMN()-14,FALSE)))</f>
        <v/>
      </c>
      <c r="T180" s="216" t="str">
        <f>IF($D180="","",IF(VLOOKUP($D180,'Avto. zavar. SŽ Infrastruktura'!$A$16:$P$34,COLUMN()-14,FALSE)=0,"",VLOOKUP($D180,'Avto. zavar. SŽ Infrastruktura'!$A$16:$P$34,COLUMN()-14,FALSE)))</f>
        <v/>
      </c>
      <c r="U180" s="216" t="str">
        <f>IF($D180="","",IF(VLOOKUP($D180,'Avto. zavar. SŽ Infrastruktura'!$A$16:$P$34,COLUMN()-14,FALSE)=0,"",VLOOKUP($D180,'Avto. zavar. SŽ Infrastruktura'!$A$16:$P$34,COLUMN()-14,FALSE)))</f>
        <v/>
      </c>
      <c r="V180" s="216" t="str">
        <f>IF($D180="","",IF(VLOOKUP($D180,'Avto. zavar. SŽ Infrastruktura'!$A$16:$P$34,COLUMN()-14,FALSE)=0,"",VLOOKUP($D180,'Avto. zavar. SŽ Infrastruktura'!$A$16:$P$34,COLUMN()-14,FALSE)))</f>
        <v/>
      </c>
      <c r="W180" s="216" t="str">
        <f>IF($D180="","",IF(VLOOKUP($D180,'Avto. zavar. SŽ Infrastruktura'!$A$16:$P$34,COLUMN()-14,FALSE)=0,"",VLOOKUP($D180,'Avto. zavar. SŽ Infrastruktura'!$A$16:$P$34,COLUMN()-14,FALSE)))</f>
        <v/>
      </c>
      <c r="X180" s="216" t="str">
        <f>IF($D180="","",IF(VLOOKUP($D180,'Avto. zavar. SŽ Infrastruktura'!$A$16:$P$34,COLUMN()-14,FALSE)=0,"",VLOOKUP($D180,'Avto. zavar. SŽ Infrastruktura'!$A$16:$P$34,COLUMN()-14,FALSE)))</f>
        <v/>
      </c>
      <c r="Y180" s="216" t="str">
        <f>IF($D180="","",IF(VLOOKUP($D180,'Avto. zavar. SŽ Infrastruktura'!$A$16:$P$34,COLUMN()-14,FALSE)=0,"",VLOOKUP($D180,'Avto. zavar. SŽ Infrastruktura'!$A$16:$P$34,COLUMN()-14,FALSE)))</f>
        <v/>
      </c>
      <c r="Z180" s="216" t="str">
        <f>IF($D180="","",IF(VLOOKUP($D180,'Avto. zavar. SŽ Infrastruktura'!$A$16:$P$34,COLUMN()-14,FALSE)=0,"",VLOOKUP($D180,'Avto. zavar. SŽ Infrastruktura'!$A$16:$P$34,COLUMN()-14,FALSE)))</f>
        <v/>
      </c>
      <c r="AA180" s="216" t="str">
        <f>IF($D180="","",IF(VLOOKUP($D180,'Avto. zavar. SŽ Infrastruktura'!$A$16:$P$34,COLUMN()-14,FALSE)=0,"",VLOOKUP($D180,'Avto. zavar. SŽ Infrastruktura'!$A$16:$P$34,COLUMN()-14,FALSE)))</f>
        <v/>
      </c>
      <c r="AB180" s="216" t="str">
        <f>IF($D180="","",IF(VLOOKUP($D180,'Avto. zavar. SŽ Infrastruktura'!$A$16:$P$34,COLUMN()-14,FALSE)=0,"",VLOOKUP($D180,'Avto. zavar. SŽ Infrastruktura'!$A$16:$P$34,COLUMN()-14,FALSE)))</f>
        <v/>
      </c>
      <c r="AC180" s="430" t="str">
        <f>IF($D180="","",IF(VLOOKUP($D180,'Avto. zavar. SŽ Infrastruktura'!$A$16:$P$34,COLUMN()-14,FALSE)=0,"",VLOOKUP($D180,'Avto. zavar. SŽ Infrastruktura'!$A$16:$P$34,COLUMN()-14,FALSE)))</f>
        <v/>
      </c>
      <c r="AD180" s="216" t="str">
        <f>IF($D180="","",IF(VLOOKUP($D180,'Avto. zavar. SŽ Infrastruktura'!$A$16:$P$34,COLUMN()-14,FALSE)=0,"",VLOOKUP($D180,'Avto. zavar. SŽ Infrastruktura'!$A$16:$P$34,COLUMN()-14,FALSE)))</f>
        <v/>
      </c>
      <c r="AE180" s="216">
        <f t="shared" si="19"/>
        <v>0</v>
      </c>
      <c r="AF180" s="190">
        <f t="shared" si="20"/>
        <v>0</v>
      </c>
      <c r="AG180" s="203"/>
      <c r="AK180" s="211"/>
    </row>
    <row r="181" spans="1:37" s="92" customFormat="1" ht="40" customHeight="1" x14ac:dyDescent="0.25">
      <c r="A181" s="289"/>
      <c r="B181" s="118">
        <f>MAX($B$14:B180)+1</f>
        <v>168</v>
      </c>
      <c r="C181" s="291" t="s">
        <v>550</v>
      </c>
      <c r="D181" s="173" t="s">
        <v>310</v>
      </c>
      <c r="E181" s="118" t="s">
        <v>939</v>
      </c>
      <c r="F181" s="177" t="s">
        <v>131</v>
      </c>
      <c r="G181" s="177" t="s">
        <v>867</v>
      </c>
      <c r="H181" s="118" t="s">
        <v>940</v>
      </c>
      <c r="I181" s="118">
        <v>7</v>
      </c>
      <c r="J181" s="121">
        <v>2015</v>
      </c>
      <c r="K181" s="122">
        <v>100</v>
      </c>
      <c r="L181" s="440">
        <v>2298</v>
      </c>
      <c r="M181" s="122">
        <v>1586</v>
      </c>
      <c r="N181" s="122"/>
      <c r="O181" s="123">
        <v>22600</v>
      </c>
      <c r="P181" s="332">
        <v>45839</v>
      </c>
      <c r="Q181" s="333">
        <v>46203</v>
      </c>
      <c r="R181" s="124">
        <f t="shared" si="23"/>
        <v>365</v>
      </c>
      <c r="S181" s="216" t="str">
        <f>IF($D181="","",IF(VLOOKUP($D181,'Avto. zavar. SŽ Infrastruktura'!$A$16:$P$34,COLUMN()-14,FALSE)=0,"",VLOOKUP($D181,'Avto. zavar. SŽ Infrastruktura'!$A$16:$P$34,COLUMN()-14,FALSE)))</f>
        <v/>
      </c>
      <c r="T181" s="216" t="str">
        <f>IF($D181="","",IF(VLOOKUP($D181,'Avto. zavar. SŽ Infrastruktura'!$A$16:$P$34,COLUMN()-14,FALSE)=0,"",VLOOKUP($D181,'Avto. zavar. SŽ Infrastruktura'!$A$16:$P$34,COLUMN()-14,FALSE)))</f>
        <v/>
      </c>
      <c r="U181" s="216" t="str">
        <f>IF($D181="","",IF(VLOOKUP($D181,'Avto. zavar. SŽ Infrastruktura'!$A$16:$P$34,COLUMN()-14,FALSE)=0,"",VLOOKUP($D181,'Avto. zavar. SŽ Infrastruktura'!$A$16:$P$34,COLUMN()-14,FALSE)))</f>
        <v/>
      </c>
      <c r="V181" s="216" t="str">
        <f>IF($D181="","",IF(VLOOKUP($D181,'Avto. zavar. SŽ Infrastruktura'!$A$16:$P$34,COLUMN()-14,FALSE)=0,"",VLOOKUP($D181,'Avto. zavar. SŽ Infrastruktura'!$A$16:$P$34,COLUMN()-14,FALSE)))</f>
        <v/>
      </c>
      <c r="W181" s="216" t="str">
        <f>IF($D181="","",IF(VLOOKUP($D181,'Avto. zavar. SŽ Infrastruktura'!$A$16:$P$34,COLUMN()-14,FALSE)=0,"",VLOOKUP($D181,'Avto. zavar. SŽ Infrastruktura'!$A$16:$P$34,COLUMN()-14,FALSE)))</f>
        <v/>
      </c>
      <c r="X181" s="216" t="str">
        <f>IF($D181="","",IF(VLOOKUP($D181,'Avto. zavar. SŽ Infrastruktura'!$A$16:$P$34,COLUMN()-14,FALSE)=0,"",VLOOKUP($D181,'Avto. zavar. SŽ Infrastruktura'!$A$16:$P$34,COLUMN()-14,FALSE)))</f>
        <v/>
      </c>
      <c r="Y181" s="216" t="str">
        <f>IF($D181="","",IF(VLOOKUP($D181,'Avto. zavar. SŽ Infrastruktura'!$A$16:$P$34,COLUMN()-14,FALSE)=0,"",VLOOKUP($D181,'Avto. zavar. SŽ Infrastruktura'!$A$16:$P$34,COLUMN()-14,FALSE)))</f>
        <v/>
      </c>
      <c r="Z181" s="216" t="str">
        <f>IF($D181="","",IF(VLOOKUP($D181,'Avto. zavar. SŽ Infrastruktura'!$A$16:$P$34,COLUMN()-14,FALSE)=0,"",VLOOKUP($D181,'Avto. zavar. SŽ Infrastruktura'!$A$16:$P$34,COLUMN()-14,FALSE)))</f>
        <v/>
      </c>
      <c r="AA181" s="216" t="str">
        <f>IF($D181="","",IF(VLOOKUP($D181,'Avto. zavar. SŽ Infrastruktura'!$A$16:$P$34,COLUMN()-14,FALSE)=0,"",VLOOKUP($D181,'Avto. zavar. SŽ Infrastruktura'!$A$16:$P$34,COLUMN()-14,FALSE)))</f>
        <v/>
      </c>
      <c r="AB181" s="216" t="str">
        <f>IF($D181="","",IF(VLOOKUP($D181,'Avto. zavar. SŽ Infrastruktura'!$A$16:$P$34,COLUMN()-14,FALSE)=0,"",VLOOKUP($D181,'Avto. zavar. SŽ Infrastruktura'!$A$16:$P$34,COLUMN()-14,FALSE)))</f>
        <v/>
      </c>
      <c r="AC181" s="430" t="str">
        <f>IF($D181="","",IF(VLOOKUP($D181,'Avto. zavar. SŽ Infrastruktura'!$A$16:$P$34,COLUMN()-14,FALSE)=0,"",VLOOKUP($D181,'Avto. zavar. SŽ Infrastruktura'!$A$16:$P$34,COLUMN()-14,FALSE)))</f>
        <v/>
      </c>
      <c r="AD181" s="216" t="str">
        <f>IF($D181="","",IF(VLOOKUP($D181,'Avto. zavar. SŽ Infrastruktura'!$A$16:$P$34,COLUMN()-14,FALSE)=0,"",VLOOKUP($D181,'Avto. zavar. SŽ Infrastruktura'!$A$16:$P$34,COLUMN()-14,FALSE)))</f>
        <v/>
      </c>
      <c r="AE181" s="216">
        <f t="shared" si="19"/>
        <v>0</v>
      </c>
      <c r="AF181" s="190">
        <f t="shared" si="20"/>
        <v>0</v>
      </c>
      <c r="AG181" s="203"/>
      <c r="AK181" s="211"/>
    </row>
    <row r="182" spans="1:37" s="92" customFormat="1" ht="40" customHeight="1" x14ac:dyDescent="0.25">
      <c r="A182" s="289"/>
      <c r="B182" s="118">
        <f>MAX($B$14:B181)+1</f>
        <v>169</v>
      </c>
      <c r="C182" s="291" t="s">
        <v>550</v>
      </c>
      <c r="D182" s="173" t="s">
        <v>310</v>
      </c>
      <c r="E182" s="118" t="s">
        <v>941</v>
      </c>
      <c r="F182" s="177" t="s">
        <v>131</v>
      </c>
      <c r="G182" s="177" t="s">
        <v>867</v>
      </c>
      <c r="H182" s="118" t="s">
        <v>942</v>
      </c>
      <c r="I182" s="118">
        <v>7</v>
      </c>
      <c r="J182" s="121">
        <v>2015</v>
      </c>
      <c r="K182" s="122">
        <v>100</v>
      </c>
      <c r="L182" s="440">
        <v>2298</v>
      </c>
      <c r="M182" s="122">
        <v>1586</v>
      </c>
      <c r="N182" s="122"/>
      <c r="O182" s="123">
        <v>22600</v>
      </c>
      <c r="P182" s="332">
        <v>45839</v>
      </c>
      <c r="Q182" s="333">
        <v>46203</v>
      </c>
      <c r="R182" s="124">
        <f t="shared" si="23"/>
        <v>365</v>
      </c>
      <c r="S182" s="216" t="str">
        <f>IF($D182="","",IF(VLOOKUP($D182,'Avto. zavar. SŽ Infrastruktura'!$A$16:$P$34,COLUMN()-14,FALSE)=0,"",VLOOKUP($D182,'Avto. zavar. SŽ Infrastruktura'!$A$16:$P$34,COLUMN()-14,FALSE)))</f>
        <v/>
      </c>
      <c r="T182" s="216" t="str">
        <f>IF($D182="","",IF(VLOOKUP($D182,'Avto. zavar. SŽ Infrastruktura'!$A$16:$P$34,COLUMN()-14,FALSE)=0,"",VLOOKUP($D182,'Avto. zavar. SŽ Infrastruktura'!$A$16:$P$34,COLUMN()-14,FALSE)))</f>
        <v/>
      </c>
      <c r="U182" s="216" t="str">
        <f>IF($D182="","",IF(VLOOKUP($D182,'Avto. zavar. SŽ Infrastruktura'!$A$16:$P$34,COLUMN()-14,FALSE)=0,"",VLOOKUP($D182,'Avto. zavar. SŽ Infrastruktura'!$A$16:$P$34,COLUMN()-14,FALSE)))</f>
        <v/>
      </c>
      <c r="V182" s="216" t="str">
        <f>IF($D182="","",IF(VLOOKUP($D182,'Avto. zavar. SŽ Infrastruktura'!$A$16:$P$34,COLUMN()-14,FALSE)=0,"",VLOOKUP($D182,'Avto. zavar. SŽ Infrastruktura'!$A$16:$P$34,COLUMN()-14,FALSE)))</f>
        <v/>
      </c>
      <c r="W182" s="216" t="str">
        <f>IF($D182="","",IF(VLOOKUP($D182,'Avto. zavar. SŽ Infrastruktura'!$A$16:$P$34,COLUMN()-14,FALSE)=0,"",VLOOKUP($D182,'Avto. zavar. SŽ Infrastruktura'!$A$16:$P$34,COLUMN()-14,FALSE)))</f>
        <v/>
      </c>
      <c r="X182" s="216" t="str">
        <f>IF($D182="","",IF(VLOOKUP($D182,'Avto. zavar. SŽ Infrastruktura'!$A$16:$P$34,COLUMN()-14,FALSE)=0,"",VLOOKUP($D182,'Avto. zavar. SŽ Infrastruktura'!$A$16:$P$34,COLUMN()-14,FALSE)))</f>
        <v/>
      </c>
      <c r="Y182" s="216" t="str">
        <f>IF($D182="","",IF(VLOOKUP($D182,'Avto. zavar. SŽ Infrastruktura'!$A$16:$P$34,COLUMN()-14,FALSE)=0,"",VLOOKUP($D182,'Avto. zavar. SŽ Infrastruktura'!$A$16:$P$34,COLUMN()-14,FALSE)))</f>
        <v/>
      </c>
      <c r="Z182" s="216" t="str">
        <f>IF($D182="","",IF(VLOOKUP($D182,'Avto. zavar. SŽ Infrastruktura'!$A$16:$P$34,COLUMN()-14,FALSE)=0,"",VLOOKUP($D182,'Avto. zavar. SŽ Infrastruktura'!$A$16:$P$34,COLUMN()-14,FALSE)))</f>
        <v/>
      </c>
      <c r="AA182" s="216" t="str">
        <f>IF($D182="","",IF(VLOOKUP($D182,'Avto. zavar. SŽ Infrastruktura'!$A$16:$P$34,COLUMN()-14,FALSE)=0,"",VLOOKUP($D182,'Avto. zavar. SŽ Infrastruktura'!$A$16:$P$34,COLUMN()-14,FALSE)))</f>
        <v/>
      </c>
      <c r="AB182" s="216" t="str">
        <f>IF($D182="","",IF(VLOOKUP($D182,'Avto. zavar. SŽ Infrastruktura'!$A$16:$P$34,COLUMN()-14,FALSE)=0,"",VLOOKUP($D182,'Avto. zavar. SŽ Infrastruktura'!$A$16:$P$34,COLUMN()-14,FALSE)))</f>
        <v/>
      </c>
      <c r="AC182" s="430" t="str">
        <f>IF($D182="","",IF(VLOOKUP($D182,'Avto. zavar. SŽ Infrastruktura'!$A$16:$P$34,COLUMN()-14,FALSE)=0,"",VLOOKUP($D182,'Avto. zavar. SŽ Infrastruktura'!$A$16:$P$34,COLUMN()-14,FALSE)))</f>
        <v/>
      </c>
      <c r="AD182" s="216" t="str">
        <f>IF($D182="","",IF(VLOOKUP($D182,'Avto. zavar. SŽ Infrastruktura'!$A$16:$P$34,COLUMN()-14,FALSE)=0,"",VLOOKUP($D182,'Avto. zavar. SŽ Infrastruktura'!$A$16:$P$34,COLUMN()-14,FALSE)))</f>
        <v/>
      </c>
      <c r="AE182" s="216">
        <f t="shared" si="19"/>
        <v>0</v>
      </c>
      <c r="AF182" s="190">
        <f t="shared" si="20"/>
        <v>0</v>
      </c>
      <c r="AG182" s="203"/>
      <c r="AK182" s="211"/>
    </row>
    <row r="183" spans="1:37" s="92" customFormat="1" ht="40" customHeight="1" x14ac:dyDescent="0.25">
      <c r="A183" s="289"/>
      <c r="B183" s="118">
        <f>MAX($B$14:B182)+1</f>
        <v>170</v>
      </c>
      <c r="C183" s="291" t="s">
        <v>550</v>
      </c>
      <c r="D183" s="173" t="s">
        <v>309</v>
      </c>
      <c r="E183" s="118" t="s">
        <v>943</v>
      </c>
      <c r="F183" s="177" t="s">
        <v>131</v>
      </c>
      <c r="G183" s="177" t="s">
        <v>944</v>
      </c>
      <c r="H183" s="118" t="s">
        <v>945</v>
      </c>
      <c r="I183" s="118">
        <v>7</v>
      </c>
      <c r="J183" s="121">
        <v>2007</v>
      </c>
      <c r="K183" s="122">
        <v>107</v>
      </c>
      <c r="L183" s="440">
        <v>2464</v>
      </c>
      <c r="M183" s="122">
        <v>1679</v>
      </c>
      <c r="N183" s="122"/>
      <c r="O183" s="123">
        <v>25775</v>
      </c>
      <c r="P183" s="332">
        <v>45839</v>
      </c>
      <c r="Q183" s="333">
        <v>46203</v>
      </c>
      <c r="R183" s="124">
        <f t="shared" ref="R183:R192" si="24">(Q183-P183)+1</f>
        <v>365</v>
      </c>
      <c r="S183" s="216" t="str">
        <f>IF($D183="","",IF(VLOOKUP($D183,'Avto. zavar. SŽ Infrastruktura'!$A$16:$P$34,COLUMN()-14,FALSE)=0,"",VLOOKUP($D183,'Avto. zavar. SŽ Infrastruktura'!$A$16:$P$34,COLUMN()-14,FALSE)))</f>
        <v/>
      </c>
      <c r="T183" s="216" t="str">
        <f>IF($D183="","",IF(VLOOKUP($D183,'Avto. zavar. SŽ Infrastruktura'!$A$16:$P$34,COLUMN()-14,FALSE)=0,"",VLOOKUP($D183,'Avto. zavar. SŽ Infrastruktura'!$A$16:$P$34,COLUMN()-14,FALSE)))</f>
        <v/>
      </c>
      <c r="U183" s="216" t="str">
        <f>IF($D183="","",IF(VLOOKUP($D183,'Avto. zavar. SŽ Infrastruktura'!$A$16:$P$34,COLUMN()-14,FALSE)=0,"",VLOOKUP($D183,'Avto. zavar. SŽ Infrastruktura'!$A$16:$P$34,COLUMN()-14,FALSE)))</f>
        <v/>
      </c>
      <c r="V183" s="216" t="str">
        <f>IF($D183="","",IF(VLOOKUP($D183,'Avto. zavar. SŽ Infrastruktura'!$A$16:$P$34,COLUMN()-14,FALSE)=0,"",VLOOKUP($D183,'Avto. zavar. SŽ Infrastruktura'!$A$16:$P$34,COLUMN()-14,FALSE)))</f>
        <v/>
      </c>
      <c r="W183" s="216" t="str">
        <f>IF($D183="","",IF(VLOOKUP($D183,'Avto. zavar. SŽ Infrastruktura'!$A$16:$P$34,COLUMN()-14,FALSE)=0,"",VLOOKUP($D183,'Avto. zavar. SŽ Infrastruktura'!$A$16:$P$34,COLUMN()-14,FALSE)))</f>
        <v/>
      </c>
      <c r="X183" s="216" t="str">
        <f>IF($D183="","",IF(VLOOKUP($D183,'Avto. zavar. SŽ Infrastruktura'!$A$16:$P$34,COLUMN()-14,FALSE)=0,"",VLOOKUP($D183,'Avto. zavar. SŽ Infrastruktura'!$A$16:$P$34,COLUMN()-14,FALSE)))</f>
        <v/>
      </c>
      <c r="Y183" s="216" t="str">
        <f>IF($D183="","",IF(VLOOKUP($D183,'Avto. zavar. SŽ Infrastruktura'!$A$16:$P$34,COLUMN()-14,FALSE)=0,"",VLOOKUP($D183,'Avto. zavar. SŽ Infrastruktura'!$A$16:$P$34,COLUMN()-14,FALSE)))</f>
        <v/>
      </c>
      <c r="Z183" s="216" t="str">
        <f>IF($D183="","",IF(VLOOKUP($D183,'Avto. zavar. SŽ Infrastruktura'!$A$16:$P$34,COLUMN()-14,FALSE)=0,"",VLOOKUP($D183,'Avto. zavar. SŽ Infrastruktura'!$A$16:$P$34,COLUMN()-14,FALSE)))</f>
        <v/>
      </c>
      <c r="AA183" s="216" t="str">
        <f>IF($D183="","",IF(VLOOKUP($D183,'Avto. zavar. SŽ Infrastruktura'!$A$16:$P$34,COLUMN()-14,FALSE)=0,"",VLOOKUP($D183,'Avto. zavar. SŽ Infrastruktura'!$A$16:$P$34,COLUMN()-14,FALSE)))</f>
        <v/>
      </c>
      <c r="AB183" s="216" t="str">
        <f>IF($D183="","",IF(VLOOKUP($D183,'Avto. zavar. SŽ Infrastruktura'!$A$16:$P$34,COLUMN()-14,FALSE)=0,"",VLOOKUP($D183,'Avto. zavar. SŽ Infrastruktura'!$A$16:$P$34,COLUMN()-14,FALSE)))</f>
        <v/>
      </c>
      <c r="AC183" s="430" t="str">
        <f>IF($D183="","",IF(VLOOKUP($D183,'Avto. zavar. SŽ Infrastruktura'!$A$16:$P$34,COLUMN()-14,FALSE)=0,"",VLOOKUP($D183,'Avto. zavar. SŽ Infrastruktura'!$A$16:$P$34,COLUMN()-14,FALSE)))</f>
        <v/>
      </c>
      <c r="AD183" s="216" t="str">
        <f>IF($D183="","",IF(VLOOKUP($D183,'Avto. zavar. SŽ Infrastruktura'!$A$16:$P$34,COLUMN()-14,FALSE)=0,"",VLOOKUP($D183,'Avto. zavar. SŽ Infrastruktura'!$A$16:$P$34,COLUMN()-14,FALSE)))</f>
        <v/>
      </c>
      <c r="AE183" s="216">
        <f t="shared" si="19"/>
        <v>0</v>
      </c>
      <c r="AF183" s="190">
        <f t="shared" si="20"/>
        <v>0</v>
      </c>
      <c r="AG183" s="203"/>
      <c r="AK183" s="211"/>
    </row>
    <row r="184" spans="1:37" s="92" customFormat="1" ht="40" customHeight="1" x14ac:dyDescent="0.25">
      <c r="A184" s="289"/>
      <c r="B184" s="118">
        <v>171</v>
      </c>
      <c r="C184" s="291" t="s">
        <v>550</v>
      </c>
      <c r="D184" s="173" t="s">
        <v>309</v>
      </c>
      <c r="E184" s="118" t="s">
        <v>946</v>
      </c>
      <c r="F184" s="177" t="s">
        <v>131</v>
      </c>
      <c r="G184" s="177" t="s">
        <v>840</v>
      </c>
      <c r="H184" s="118" t="s">
        <v>947</v>
      </c>
      <c r="I184" s="118">
        <v>3</v>
      </c>
      <c r="J184" s="121">
        <v>2008</v>
      </c>
      <c r="K184" s="122">
        <v>84</v>
      </c>
      <c r="L184" s="440">
        <v>1995</v>
      </c>
      <c r="M184" s="122">
        <v>1084</v>
      </c>
      <c r="N184" s="122"/>
      <c r="O184" s="123">
        <v>18694</v>
      </c>
      <c r="P184" s="332">
        <v>45839</v>
      </c>
      <c r="Q184" s="333">
        <v>46203</v>
      </c>
      <c r="R184" s="124">
        <f t="shared" si="24"/>
        <v>365</v>
      </c>
      <c r="S184" s="216" t="str">
        <f>IF($D184="","",IF(VLOOKUP($D184,'Avto. zavar. SŽ Infrastruktura'!$A$16:$P$34,COLUMN()-14,FALSE)=0,"",VLOOKUP($D184,'Avto. zavar. SŽ Infrastruktura'!$A$16:$P$34,COLUMN()-14,FALSE)))</f>
        <v/>
      </c>
      <c r="T184" s="216" t="str">
        <f>IF($D184="","",IF(VLOOKUP($D184,'Avto. zavar. SŽ Infrastruktura'!$A$16:$P$34,COLUMN()-14,FALSE)=0,"",VLOOKUP($D184,'Avto. zavar. SŽ Infrastruktura'!$A$16:$P$34,COLUMN()-14,FALSE)))</f>
        <v/>
      </c>
      <c r="U184" s="216" t="str">
        <f>IF($D184="","",IF(VLOOKUP($D184,'Avto. zavar. SŽ Infrastruktura'!$A$16:$P$34,COLUMN()-14,FALSE)=0,"",VLOOKUP($D184,'Avto. zavar. SŽ Infrastruktura'!$A$16:$P$34,COLUMN()-14,FALSE)))</f>
        <v/>
      </c>
      <c r="V184" s="216" t="str">
        <f>IF($D184="","",IF(VLOOKUP($D184,'Avto. zavar. SŽ Infrastruktura'!$A$16:$P$34,COLUMN()-14,FALSE)=0,"",VLOOKUP($D184,'Avto. zavar. SŽ Infrastruktura'!$A$16:$P$34,COLUMN()-14,FALSE)))</f>
        <v/>
      </c>
      <c r="W184" s="216" t="str">
        <f>IF($D184="","",IF(VLOOKUP($D184,'Avto. zavar. SŽ Infrastruktura'!$A$16:$P$34,COLUMN()-14,FALSE)=0,"",VLOOKUP($D184,'Avto. zavar. SŽ Infrastruktura'!$A$16:$P$34,COLUMN()-14,FALSE)))</f>
        <v/>
      </c>
      <c r="X184" s="216" t="str">
        <f>IF($D184="","",IF(VLOOKUP($D184,'Avto. zavar. SŽ Infrastruktura'!$A$16:$P$34,COLUMN()-14,FALSE)=0,"",VLOOKUP($D184,'Avto. zavar. SŽ Infrastruktura'!$A$16:$P$34,COLUMN()-14,FALSE)))</f>
        <v/>
      </c>
      <c r="Y184" s="216" t="str">
        <f>IF($D184="","",IF(VLOOKUP($D184,'Avto. zavar. SŽ Infrastruktura'!$A$16:$P$34,COLUMN()-14,FALSE)=0,"",VLOOKUP($D184,'Avto. zavar. SŽ Infrastruktura'!$A$16:$P$34,COLUMN()-14,FALSE)))</f>
        <v/>
      </c>
      <c r="Z184" s="216" t="str">
        <f>IF($D184="","",IF(VLOOKUP($D184,'Avto. zavar. SŽ Infrastruktura'!$A$16:$P$34,COLUMN()-14,FALSE)=0,"",VLOOKUP($D184,'Avto. zavar. SŽ Infrastruktura'!$A$16:$P$34,COLUMN()-14,FALSE)))</f>
        <v/>
      </c>
      <c r="AA184" s="216" t="str">
        <f>IF($D184="","",IF(VLOOKUP($D184,'Avto. zavar. SŽ Infrastruktura'!$A$16:$P$34,COLUMN()-14,FALSE)=0,"",VLOOKUP($D184,'Avto. zavar. SŽ Infrastruktura'!$A$16:$P$34,COLUMN()-14,FALSE)))</f>
        <v/>
      </c>
      <c r="AB184" s="216" t="str">
        <f>IF($D184="","",IF(VLOOKUP($D184,'Avto. zavar. SŽ Infrastruktura'!$A$16:$P$34,COLUMN()-14,FALSE)=0,"",VLOOKUP($D184,'Avto. zavar. SŽ Infrastruktura'!$A$16:$P$34,COLUMN()-14,FALSE)))</f>
        <v/>
      </c>
      <c r="AC184" s="430" t="str">
        <f>IF($D184="","",IF(VLOOKUP($D184,'Avto. zavar. SŽ Infrastruktura'!$A$16:$P$34,COLUMN()-14,FALSE)=0,"",VLOOKUP($D184,'Avto. zavar. SŽ Infrastruktura'!$A$16:$P$34,COLUMN()-14,FALSE)))</f>
        <v/>
      </c>
      <c r="AD184" s="216" t="str">
        <f>IF($D184="","",IF(VLOOKUP($D184,'Avto. zavar. SŽ Infrastruktura'!$A$16:$P$34,COLUMN()-14,FALSE)=0,"",VLOOKUP($D184,'Avto. zavar. SŽ Infrastruktura'!$A$16:$P$34,COLUMN()-14,FALSE)))</f>
        <v/>
      </c>
      <c r="AE184" s="216">
        <f t="shared" si="19"/>
        <v>0</v>
      </c>
      <c r="AF184" s="190">
        <f t="shared" si="20"/>
        <v>0</v>
      </c>
      <c r="AG184" s="203"/>
      <c r="AK184" s="211"/>
    </row>
    <row r="185" spans="1:37" s="92" customFormat="1" ht="40" customHeight="1" x14ac:dyDescent="0.25">
      <c r="A185" s="289"/>
      <c r="B185" s="118">
        <v>172</v>
      </c>
      <c r="C185" s="291" t="s">
        <v>550</v>
      </c>
      <c r="D185" s="173" t="s">
        <v>313</v>
      </c>
      <c r="E185" s="118" t="s">
        <v>948</v>
      </c>
      <c r="F185" s="177" t="s">
        <v>949</v>
      </c>
      <c r="G185" s="177" t="s">
        <v>950</v>
      </c>
      <c r="H185" s="118" t="s">
        <v>951</v>
      </c>
      <c r="I185" s="118">
        <v>3</v>
      </c>
      <c r="J185" s="121">
        <v>2008</v>
      </c>
      <c r="K185" s="122" t="s">
        <v>838</v>
      </c>
      <c r="L185" s="440">
        <v>5880</v>
      </c>
      <c r="M185" s="122">
        <v>7620</v>
      </c>
      <c r="N185" s="122"/>
      <c r="O185" s="123">
        <v>122870</v>
      </c>
      <c r="P185" s="332">
        <v>45839</v>
      </c>
      <c r="Q185" s="333">
        <v>46203</v>
      </c>
      <c r="R185" s="124">
        <f t="shared" si="24"/>
        <v>365</v>
      </c>
      <c r="S185" s="216" t="str">
        <f>IF($D185="","",IF(VLOOKUP($D185,'Avto. zavar. SŽ Infrastruktura'!$A$16:$P$34,COLUMN()-14,FALSE)=0,"",VLOOKUP($D185,'Avto. zavar. SŽ Infrastruktura'!$A$16:$P$34,COLUMN()-14,FALSE)))</f>
        <v/>
      </c>
      <c r="T185" s="216" t="str">
        <f>IF($D185="","",IF(VLOOKUP($D185,'Avto. zavar. SŽ Infrastruktura'!$A$16:$P$34,COLUMN()-14,FALSE)=0,"",VLOOKUP($D185,'Avto. zavar. SŽ Infrastruktura'!$A$16:$P$34,COLUMN()-14,FALSE)))</f>
        <v/>
      </c>
      <c r="U185" s="216" t="str">
        <f>IF($D185="","",IF(VLOOKUP($D185,'Avto. zavar. SŽ Infrastruktura'!$A$16:$P$34,COLUMN()-14,FALSE)=0,"",VLOOKUP($D185,'Avto. zavar. SŽ Infrastruktura'!$A$16:$P$34,COLUMN()-14,FALSE)))</f>
        <v/>
      </c>
      <c r="V185" s="216" t="str">
        <f>IF($D185="","",IF(VLOOKUP($D185,'Avto. zavar. SŽ Infrastruktura'!$A$16:$P$34,COLUMN()-14,FALSE)=0,"",VLOOKUP($D185,'Avto. zavar. SŽ Infrastruktura'!$A$16:$P$34,COLUMN()-14,FALSE)))</f>
        <v/>
      </c>
      <c r="W185" s="216" t="str">
        <f>IF($D185="","",IF(VLOOKUP($D185,'Avto. zavar. SŽ Infrastruktura'!$A$16:$P$34,COLUMN()-14,FALSE)=0,"",VLOOKUP($D185,'Avto. zavar. SŽ Infrastruktura'!$A$16:$P$34,COLUMN()-14,FALSE)))</f>
        <v/>
      </c>
      <c r="X185" s="216" t="str">
        <f>IF($D185="","",IF(VLOOKUP($D185,'Avto. zavar. SŽ Infrastruktura'!$A$16:$P$34,COLUMN()-14,FALSE)=0,"",VLOOKUP($D185,'Avto. zavar. SŽ Infrastruktura'!$A$16:$P$34,COLUMN()-14,FALSE)))</f>
        <v/>
      </c>
      <c r="Y185" s="216" t="str">
        <f>IF($D185="","",IF(VLOOKUP($D185,'Avto. zavar. SŽ Infrastruktura'!$A$16:$P$34,COLUMN()-14,FALSE)=0,"",VLOOKUP($D185,'Avto. zavar. SŽ Infrastruktura'!$A$16:$P$34,COLUMN()-14,FALSE)))</f>
        <v/>
      </c>
      <c r="Z185" s="216" t="str">
        <f>IF($D185="","",IF(VLOOKUP($D185,'Avto. zavar. SŽ Infrastruktura'!$A$16:$P$34,COLUMN()-14,FALSE)=0,"",VLOOKUP($D185,'Avto. zavar. SŽ Infrastruktura'!$A$16:$P$34,COLUMN()-14,FALSE)))</f>
        <v/>
      </c>
      <c r="AA185" s="216" t="str">
        <f>IF($D185="","",IF(VLOOKUP($D185,'Avto. zavar. SŽ Infrastruktura'!$A$16:$P$34,COLUMN()-14,FALSE)=0,"",VLOOKUP($D185,'Avto. zavar. SŽ Infrastruktura'!$A$16:$P$34,COLUMN()-14,FALSE)))</f>
        <v/>
      </c>
      <c r="AB185" s="216" t="str">
        <f>IF($D185="","",IF(VLOOKUP($D185,'Avto. zavar. SŽ Infrastruktura'!$A$16:$P$34,COLUMN()-14,FALSE)=0,"",VLOOKUP($D185,'Avto. zavar. SŽ Infrastruktura'!$A$16:$P$34,COLUMN()-14,FALSE)))</f>
        <v/>
      </c>
      <c r="AC185" s="430" t="str">
        <f>IF($D185="","",IF(VLOOKUP($D185,'Avto. zavar. SŽ Infrastruktura'!$A$16:$P$34,COLUMN()-14,FALSE)=0,"",VLOOKUP($D185,'Avto. zavar. SŽ Infrastruktura'!$A$16:$P$34,COLUMN()-14,FALSE)))</f>
        <v/>
      </c>
      <c r="AD185" s="216" t="str">
        <f>IF($D185="","",IF(VLOOKUP($D185,'Avto. zavar. SŽ Infrastruktura'!$A$16:$P$34,COLUMN()-14,FALSE)=0,"",VLOOKUP($D185,'Avto. zavar. SŽ Infrastruktura'!$A$16:$P$34,COLUMN()-14,FALSE)))</f>
        <v/>
      </c>
      <c r="AE185" s="216">
        <f t="shared" si="19"/>
        <v>0</v>
      </c>
      <c r="AF185" s="190">
        <f t="shared" si="20"/>
        <v>0</v>
      </c>
      <c r="AG185" s="203"/>
      <c r="AK185" s="211"/>
    </row>
    <row r="186" spans="1:37" s="92" customFormat="1" ht="40" customHeight="1" x14ac:dyDescent="0.25">
      <c r="A186" s="289"/>
      <c r="B186" s="118">
        <f>MAX($B$14:B185)+1</f>
        <v>173</v>
      </c>
      <c r="C186" s="291" t="s">
        <v>550</v>
      </c>
      <c r="D186" s="173" t="s">
        <v>311</v>
      </c>
      <c r="E186" s="118" t="s">
        <v>952</v>
      </c>
      <c r="F186" s="177" t="s">
        <v>131</v>
      </c>
      <c r="G186" s="177" t="s">
        <v>953</v>
      </c>
      <c r="H186" s="118" t="s">
        <v>954</v>
      </c>
      <c r="I186" s="118">
        <v>7</v>
      </c>
      <c r="J186" s="121">
        <v>2018</v>
      </c>
      <c r="K186" s="122">
        <v>107</v>
      </c>
      <c r="L186" s="440">
        <v>2299</v>
      </c>
      <c r="M186" s="122">
        <v>1005</v>
      </c>
      <c r="N186" s="122"/>
      <c r="O186" s="123">
        <v>27130</v>
      </c>
      <c r="P186" s="332">
        <v>45839</v>
      </c>
      <c r="Q186" s="333">
        <v>46203</v>
      </c>
      <c r="R186" s="124">
        <f t="shared" si="24"/>
        <v>365</v>
      </c>
      <c r="S186" s="216" t="str">
        <f>IF($D186="","",IF(VLOOKUP($D186,'Avto. zavar. SŽ Infrastruktura'!$A$16:$P$34,COLUMN()-14,FALSE)=0,"",VLOOKUP($D186,'Avto. zavar. SŽ Infrastruktura'!$A$16:$P$34,COLUMN()-14,FALSE)))</f>
        <v/>
      </c>
      <c r="T186" s="216" t="str">
        <f>IF($D186="","",IF(VLOOKUP($D186,'Avto. zavar. SŽ Infrastruktura'!$A$16:$P$34,COLUMN()-14,FALSE)=0,"",VLOOKUP($D186,'Avto. zavar. SŽ Infrastruktura'!$A$16:$P$34,COLUMN()-14,FALSE)))</f>
        <v/>
      </c>
      <c r="U186" s="216" t="str">
        <f>IF($D186="","",IF(VLOOKUP($D186,'Avto. zavar. SŽ Infrastruktura'!$A$16:$P$34,COLUMN()-14,FALSE)=0,"",VLOOKUP($D186,'Avto. zavar. SŽ Infrastruktura'!$A$16:$P$34,COLUMN()-14,FALSE)))</f>
        <v/>
      </c>
      <c r="V186" s="216" t="str">
        <f>IF($D186="","",IF(VLOOKUP($D186,'Avto. zavar. SŽ Infrastruktura'!$A$16:$P$34,COLUMN()-14,FALSE)=0,"",VLOOKUP($D186,'Avto. zavar. SŽ Infrastruktura'!$A$16:$P$34,COLUMN()-14,FALSE)))</f>
        <v/>
      </c>
      <c r="W186" s="216" t="str">
        <f>IF($D186="","",IF(VLOOKUP($D186,'Avto. zavar. SŽ Infrastruktura'!$A$16:$P$34,COLUMN()-14,FALSE)=0,"",VLOOKUP($D186,'Avto. zavar. SŽ Infrastruktura'!$A$16:$P$34,COLUMN()-14,FALSE)))</f>
        <v/>
      </c>
      <c r="X186" s="216" t="str">
        <f>IF($D186="","",IF(VLOOKUP($D186,'Avto. zavar. SŽ Infrastruktura'!$A$16:$P$34,COLUMN()-14,FALSE)=0,"",VLOOKUP($D186,'Avto. zavar. SŽ Infrastruktura'!$A$16:$P$34,COLUMN()-14,FALSE)))</f>
        <v/>
      </c>
      <c r="Y186" s="216" t="str">
        <f>IF($D186="","",IF(VLOOKUP($D186,'Avto. zavar. SŽ Infrastruktura'!$A$16:$P$34,COLUMN()-14,FALSE)=0,"",VLOOKUP($D186,'Avto. zavar. SŽ Infrastruktura'!$A$16:$P$34,COLUMN()-14,FALSE)))</f>
        <v/>
      </c>
      <c r="Z186" s="216" t="str">
        <f>IF($D186="","",IF(VLOOKUP($D186,'Avto. zavar. SŽ Infrastruktura'!$A$16:$P$34,COLUMN()-14,FALSE)=0,"",VLOOKUP($D186,'Avto. zavar. SŽ Infrastruktura'!$A$16:$P$34,COLUMN()-14,FALSE)))</f>
        <v/>
      </c>
      <c r="AA186" s="216" t="str">
        <f>IF($D186="","",IF(VLOOKUP($D186,'Avto. zavar. SŽ Infrastruktura'!$A$16:$P$34,COLUMN()-14,FALSE)=0,"",VLOOKUP($D186,'Avto. zavar. SŽ Infrastruktura'!$A$16:$P$34,COLUMN()-14,FALSE)))</f>
        <v/>
      </c>
      <c r="AB186" s="216" t="str">
        <f>IF($D186="","",IF(VLOOKUP($D186,'Avto. zavar. SŽ Infrastruktura'!$A$16:$P$34,COLUMN()-14,FALSE)=0,"",VLOOKUP($D186,'Avto. zavar. SŽ Infrastruktura'!$A$16:$P$34,COLUMN()-14,FALSE)))</f>
        <v/>
      </c>
      <c r="AC186" s="430" t="str">
        <f>IF($D186="","",IF(VLOOKUP($D186,'Avto. zavar. SŽ Infrastruktura'!$A$16:$P$34,COLUMN()-14,FALSE)=0,"",VLOOKUP($D186,'Avto. zavar. SŽ Infrastruktura'!$A$16:$P$34,COLUMN()-14,FALSE)))</f>
        <v/>
      </c>
      <c r="AD186" s="216" t="str">
        <f>IF($D186="","",IF(VLOOKUP($D186,'Avto. zavar. SŽ Infrastruktura'!$A$16:$P$34,COLUMN()-14,FALSE)=0,"",VLOOKUP($D186,'Avto. zavar. SŽ Infrastruktura'!$A$16:$P$34,COLUMN()-14,FALSE)))</f>
        <v/>
      </c>
      <c r="AE186" s="216">
        <f t="shared" si="19"/>
        <v>0</v>
      </c>
      <c r="AF186" s="190">
        <f t="shared" si="20"/>
        <v>0</v>
      </c>
      <c r="AG186" s="203" t="s">
        <v>848</v>
      </c>
      <c r="AK186" s="211"/>
    </row>
    <row r="187" spans="1:37" s="92" customFormat="1" ht="40" customHeight="1" x14ac:dyDescent="0.25">
      <c r="A187" s="289"/>
      <c r="B187" s="118">
        <f>MAX($B$14:B186)+1</f>
        <v>174</v>
      </c>
      <c r="C187" s="291" t="s">
        <v>550</v>
      </c>
      <c r="D187" s="173" t="s">
        <v>311</v>
      </c>
      <c r="E187" s="118" t="s">
        <v>955</v>
      </c>
      <c r="F187" s="177" t="s">
        <v>131</v>
      </c>
      <c r="G187" s="177" t="s">
        <v>953</v>
      </c>
      <c r="H187" s="118" t="s">
        <v>956</v>
      </c>
      <c r="I187" s="118">
        <v>7</v>
      </c>
      <c r="J187" s="121">
        <v>2017</v>
      </c>
      <c r="K187" s="122">
        <v>107</v>
      </c>
      <c r="L187" s="440">
        <v>2298</v>
      </c>
      <c r="M187" s="122">
        <v>1025</v>
      </c>
      <c r="N187" s="122"/>
      <c r="O187" s="123">
        <v>24950</v>
      </c>
      <c r="P187" s="332">
        <v>45839</v>
      </c>
      <c r="Q187" s="333">
        <v>46203</v>
      </c>
      <c r="R187" s="124">
        <f t="shared" si="24"/>
        <v>365</v>
      </c>
      <c r="S187" s="216" t="str">
        <f>IF($D187="","",IF(VLOOKUP($D187,'Avto. zavar. SŽ Infrastruktura'!$A$16:$P$34,COLUMN()-14,FALSE)=0,"",VLOOKUP($D187,'Avto. zavar. SŽ Infrastruktura'!$A$16:$P$34,COLUMN()-14,FALSE)))</f>
        <v/>
      </c>
      <c r="T187" s="216" t="str">
        <f>IF($D187="","",IF(VLOOKUP($D187,'Avto. zavar. SŽ Infrastruktura'!$A$16:$P$34,COLUMN()-14,FALSE)=0,"",VLOOKUP($D187,'Avto. zavar. SŽ Infrastruktura'!$A$16:$P$34,COLUMN()-14,FALSE)))</f>
        <v/>
      </c>
      <c r="U187" s="216" t="str">
        <f>IF($D187="","",IF(VLOOKUP($D187,'Avto. zavar. SŽ Infrastruktura'!$A$16:$P$34,COLUMN()-14,FALSE)=0,"",VLOOKUP($D187,'Avto. zavar. SŽ Infrastruktura'!$A$16:$P$34,COLUMN()-14,FALSE)))</f>
        <v/>
      </c>
      <c r="V187" s="216" t="str">
        <f>IF($D187="","",IF(VLOOKUP($D187,'Avto. zavar. SŽ Infrastruktura'!$A$16:$P$34,COLUMN()-14,FALSE)=0,"",VLOOKUP($D187,'Avto. zavar. SŽ Infrastruktura'!$A$16:$P$34,COLUMN()-14,FALSE)))</f>
        <v/>
      </c>
      <c r="W187" s="216" t="str">
        <f>IF($D187="","",IF(VLOOKUP($D187,'Avto. zavar. SŽ Infrastruktura'!$A$16:$P$34,COLUMN()-14,FALSE)=0,"",VLOOKUP($D187,'Avto. zavar. SŽ Infrastruktura'!$A$16:$P$34,COLUMN()-14,FALSE)))</f>
        <v/>
      </c>
      <c r="X187" s="216" t="str">
        <f>IF($D187="","",IF(VLOOKUP($D187,'Avto. zavar. SŽ Infrastruktura'!$A$16:$P$34,COLUMN()-14,FALSE)=0,"",VLOOKUP($D187,'Avto. zavar. SŽ Infrastruktura'!$A$16:$P$34,COLUMN()-14,FALSE)))</f>
        <v/>
      </c>
      <c r="Y187" s="216" t="str">
        <f>IF($D187="","",IF(VLOOKUP($D187,'Avto. zavar. SŽ Infrastruktura'!$A$16:$P$34,COLUMN()-14,FALSE)=0,"",VLOOKUP($D187,'Avto. zavar. SŽ Infrastruktura'!$A$16:$P$34,COLUMN()-14,FALSE)))</f>
        <v/>
      </c>
      <c r="Z187" s="216" t="str">
        <f>IF($D187="","",IF(VLOOKUP($D187,'Avto. zavar. SŽ Infrastruktura'!$A$16:$P$34,COLUMN()-14,FALSE)=0,"",VLOOKUP($D187,'Avto. zavar. SŽ Infrastruktura'!$A$16:$P$34,COLUMN()-14,FALSE)))</f>
        <v/>
      </c>
      <c r="AA187" s="216" t="str">
        <f>IF($D187="","",IF(VLOOKUP($D187,'Avto. zavar. SŽ Infrastruktura'!$A$16:$P$34,COLUMN()-14,FALSE)=0,"",VLOOKUP($D187,'Avto. zavar. SŽ Infrastruktura'!$A$16:$P$34,COLUMN()-14,FALSE)))</f>
        <v/>
      </c>
      <c r="AB187" s="216" t="str">
        <f>IF($D187="","",IF(VLOOKUP($D187,'Avto. zavar. SŽ Infrastruktura'!$A$16:$P$34,COLUMN()-14,FALSE)=0,"",VLOOKUP($D187,'Avto. zavar. SŽ Infrastruktura'!$A$16:$P$34,COLUMN()-14,FALSE)))</f>
        <v/>
      </c>
      <c r="AC187" s="430" t="str">
        <f>IF($D187="","",IF(VLOOKUP($D187,'Avto. zavar. SŽ Infrastruktura'!$A$16:$P$34,COLUMN()-14,FALSE)=0,"",VLOOKUP($D187,'Avto. zavar. SŽ Infrastruktura'!$A$16:$P$34,COLUMN()-14,FALSE)))</f>
        <v/>
      </c>
      <c r="AD187" s="216" t="str">
        <f>IF($D187="","",IF(VLOOKUP($D187,'Avto. zavar. SŽ Infrastruktura'!$A$16:$P$34,COLUMN()-14,FALSE)=0,"",VLOOKUP($D187,'Avto. zavar. SŽ Infrastruktura'!$A$16:$P$34,COLUMN()-14,FALSE)))</f>
        <v/>
      </c>
      <c r="AE187" s="216">
        <f t="shared" si="19"/>
        <v>0</v>
      </c>
      <c r="AF187" s="190">
        <f t="shared" si="20"/>
        <v>0</v>
      </c>
      <c r="AG187" s="203" t="s">
        <v>848</v>
      </c>
      <c r="AK187" s="211"/>
    </row>
    <row r="188" spans="1:37" s="92" customFormat="1" ht="40" customHeight="1" x14ac:dyDescent="0.25">
      <c r="A188" s="289"/>
      <c r="B188" s="118">
        <f>MAX($B$14:B187)+1</f>
        <v>175</v>
      </c>
      <c r="C188" s="291" t="s">
        <v>550</v>
      </c>
      <c r="D188" s="173" t="s">
        <v>310</v>
      </c>
      <c r="E188" s="118" t="s">
        <v>957</v>
      </c>
      <c r="F188" s="177" t="s">
        <v>131</v>
      </c>
      <c r="G188" s="177" t="s">
        <v>958</v>
      </c>
      <c r="H188" s="118" t="s">
        <v>959</v>
      </c>
      <c r="I188" s="118">
        <v>7</v>
      </c>
      <c r="J188" s="121">
        <v>2015</v>
      </c>
      <c r="K188" s="122">
        <v>100</v>
      </c>
      <c r="L188" s="440">
        <v>2298</v>
      </c>
      <c r="M188" s="122">
        <v>1586</v>
      </c>
      <c r="N188" s="122"/>
      <c r="O188" s="123">
        <v>25890</v>
      </c>
      <c r="P188" s="332">
        <v>45839</v>
      </c>
      <c r="Q188" s="333">
        <v>46203</v>
      </c>
      <c r="R188" s="124">
        <f t="shared" si="24"/>
        <v>365</v>
      </c>
      <c r="S188" s="216" t="str">
        <f>IF($D188="","",IF(VLOOKUP($D188,'Avto. zavar. SŽ Infrastruktura'!$A$16:$P$34,COLUMN()-14,FALSE)=0,"",VLOOKUP($D188,'Avto. zavar. SŽ Infrastruktura'!$A$16:$P$34,COLUMN()-14,FALSE)))</f>
        <v/>
      </c>
      <c r="T188" s="216" t="str">
        <f>IF($D188="","",IF(VLOOKUP($D188,'Avto. zavar. SŽ Infrastruktura'!$A$16:$P$34,COLUMN()-14,FALSE)=0,"",VLOOKUP($D188,'Avto. zavar. SŽ Infrastruktura'!$A$16:$P$34,COLUMN()-14,FALSE)))</f>
        <v/>
      </c>
      <c r="U188" s="216" t="str">
        <f>IF($D188="","",IF(VLOOKUP($D188,'Avto. zavar. SŽ Infrastruktura'!$A$16:$P$34,COLUMN()-14,FALSE)=0,"",VLOOKUP($D188,'Avto. zavar. SŽ Infrastruktura'!$A$16:$P$34,COLUMN()-14,FALSE)))</f>
        <v/>
      </c>
      <c r="V188" s="216" t="str">
        <f>IF($D188="","",IF(VLOOKUP($D188,'Avto. zavar. SŽ Infrastruktura'!$A$16:$P$34,COLUMN()-14,FALSE)=0,"",VLOOKUP($D188,'Avto. zavar. SŽ Infrastruktura'!$A$16:$P$34,COLUMN()-14,FALSE)))</f>
        <v/>
      </c>
      <c r="W188" s="216" t="str">
        <f>IF($D188="","",IF(VLOOKUP($D188,'Avto. zavar. SŽ Infrastruktura'!$A$16:$P$34,COLUMN()-14,FALSE)=0,"",VLOOKUP($D188,'Avto. zavar. SŽ Infrastruktura'!$A$16:$P$34,COLUMN()-14,FALSE)))</f>
        <v/>
      </c>
      <c r="X188" s="216" t="str">
        <f>IF($D188="","",IF(VLOOKUP($D188,'Avto. zavar. SŽ Infrastruktura'!$A$16:$P$34,COLUMN()-14,FALSE)=0,"",VLOOKUP($D188,'Avto. zavar. SŽ Infrastruktura'!$A$16:$P$34,COLUMN()-14,FALSE)))</f>
        <v/>
      </c>
      <c r="Y188" s="216" t="str">
        <f>IF($D188="","",IF(VLOOKUP($D188,'Avto. zavar. SŽ Infrastruktura'!$A$16:$P$34,COLUMN()-14,FALSE)=0,"",VLOOKUP($D188,'Avto. zavar. SŽ Infrastruktura'!$A$16:$P$34,COLUMN()-14,FALSE)))</f>
        <v/>
      </c>
      <c r="Z188" s="216" t="str">
        <f>IF($D188="","",IF(VLOOKUP($D188,'Avto. zavar. SŽ Infrastruktura'!$A$16:$P$34,COLUMN()-14,FALSE)=0,"",VLOOKUP($D188,'Avto. zavar. SŽ Infrastruktura'!$A$16:$P$34,COLUMN()-14,FALSE)))</f>
        <v/>
      </c>
      <c r="AA188" s="216" t="str">
        <f>IF($D188="","",IF(VLOOKUP($D188,'Avto. zavar. SŽ Infrastruktura'!$A$16:$P$34,COLUMN()-14,FALSE)=0,"",VLOOKUP($D188,'Avto. zavar. SŽ Infrastruktura'!$A$16:$P$34,COLUMN()-14,FALSE)))</f>
        <v/>
      </c>
      <c r="AB188" s="216" t="str">
        <f>IF($D188="","",IF(VLOOKUP($D188,'Avto. zavar. SŽ Infrastruktura'!$A$16:$P$34,COLUMN()-14,FALSE)=0,"",VLOOKUP($D188,'Avto. zavar. SŽ Infrastruktura'!$A$16:$P$34,COLUMN()-14,FALSE)))</f>
        <v/>
      </c>
      <c r="AC188" s="430" t="str">
        <f>IF($D188="","",IF(VLOOKUP($D188,'Avto. zavar. SŽ Infrastruktura'!$A$16:$P$34,COLUMN()-14,FALSE)=0,"",VLOOKUP($D188,'Avto. zavar. SŽ Infrastruktura'!$A$16:$P$34,COLUMN()-14,FALSE)))</f>
        <v/>
      </c>
      <c r="AD188" s="216" t="str">
        <f>IF($D188="","",IF(VLOOKUP($D188,'Avto. zavar. SŽ Infrastruktura'!$A$16:$P$34,COLUMN()-14,FALSE)=0,"",VLOOKUP($D188,'Avto. zavar. SŽ Infrastruktura'!$A$16:$P$34,COLUMN()-14,FALSE)))</f>
        <v/>
      </c>
      <c r="AE188" s="216">
        <f t="shared" si="19"/>
        <v>0</v>
      </c>
      <c r="AF188" s="190">
        <f t="shared" si="20"/>
        <v>0</v>
      </c>
      <c r="AG188" s="203"/>
      <c r="AK188" s="211"/>
    </row>
    <row r="189" spans="1:37" s="92" customFormat="1" ht="40" customHeight="1" x14ac:dyDescent="0.25">
      <c r="A189" s="289"/>
      <c r="B189" s="118">
        <f>MAX($B$14:B188)+1</f>
        <v>176</v>
      </c>
      <c r="C189" s="291" t="s">
        <v>550</v>
      </c>
      <c r="D189" s="173" t="s">
        <v>310</v>
      </c>
      <c r="E189" s="118" t="s">
        <v>960</v>
      </c>
      <c r="F189" s="177" t="s">
        <v>131</v>
      </c>
      <c r="G189" s="177" t="s">
        <v>958</v>
      </c>
      <c r="H189" s="118" t="s">
        <v>961</v>
      </c>
      <c r="I189" s="118">
        <v>7</v>
      </c>
      <c r="J189" s="121">
        <v>2015</v>
      </c>
      <c r="K189" s="122">
        <v>100</v>
      </c>
      <c r="L189" s="440">
        <v>2298</v>
      </c>
      <c r="M189" s="122">
        <v>1586</v>
      </c>
      <c r="N189" s="122"/>
      <c r="O189" s="123">
        <v>25890</v>
      </c>
      <c r="P189" s="332">
        <v>45839</v>
      </c>
      <c r="Q189" s="333">
        <v>46203</v>
      </c>
      <c r="R189" s="124">
        <f t="shared" si="24"/>
        <v>365</v>
      </c>
      <c r="S189" s="216" t="str">
        <f>IF($D189="","",IF(VLOOKUP($D189,'Avto. zavar. SŽ Infrastruktura'!$A$16:$P$34,COLUMN()-14,FALSE)=0,"",VLOOKUP($D189,'Avto. zavar. SŽ Infrastruktura'!$A$16:$P$34,COLUMN()-14,FALSE)))</f>
        <v/>
      </c>
      <c r="T189" s="216" t="str">
        <f>IF($D189="","",IF(VLOOKUP($D189,'Avto. zavar. SŽ Infrastruktura'!$A$16:$P$34,COLUMN()-14,FALSE)=0,"",VLOOKUP($D189,'Avto. zavar. SŽ Infrastruktura'!$A$16:$P$34,COLUMN()-14,FALSE)))</f>
        <v/>
      </c>
      <c r="U189" s="216" t="str">
        <f>IF($D189="","",IF(VLOOKUP($D189,'Avto. zavar. SŽ Infrastruktura'!$A$16:$P$34,COLUMN()-14,FALSE)=0,"",VLOOKUP($D189,'Avto. zavar. SŽ Infrastruktura'!$A$16:$P$34,COLUMN()-14,FALSE)))</f>
        <v/>
      </c>
      <c r="V189" s="216" t="str">
        <f>IF($D189="","",IF(VLOOKUP($D189,'Avto. zavar. SŽ Infrastruktura'!$A$16:$P$34,COLUMN()-14,FALSE)=0,"",VLOOKUP($D189,'Avto. zavar. SŽ Infrastruktura'!$A$16:$P$34,COLUMN()-14,FALSE)))</f>
        <v/>
      </c>
      <c r="W189" s="216" t="str">
        <f>IF($D189="","",IF(VLOOKUP($D189,'Avto. zavar. SŽ Infrastruktura'!$A$16:$P$34,COLUMN()-14,FALSE)=0,"",VLOOKUP($D189,'Avto. zavar. SŽ Infrastruktura'!$A$16:$P$34,COLUMN()-14,FALSE)))</f>
        <v/>
      </c>
      <c r="X189" s="216" t="str">
        <f>IF($D189="","",IF(VLOOKUP($D189,'Avto. zavar. SŽ Infrastruktura'!$A$16:$P$34,COLUMN()-14,FALSE)=0,"",VLOOKUP($D189,'Avto. zavar. SŽ Infrastruktura'!$A$16:$P$34,COLUMN()-14,FALSE)))</f>
        <v/>
      </c>
      <c r="Y189" s="216" t="str">
        <f>IF($D189="","",IF(VLOOKUP($D189,'Avto. zavar. SŽ Infrastruktura'!$A$16:$P$34,COLUMN()-14,FALSE)=0,"",VLOOKUP($D189,'Avto. zavar. SŽ Infrastruktura'!$A$16:$P$34,COLUMN()-14,FALSE)))</f>
        <v/>
      </c>
      <c r="Z189" s="216" t="str">
        <f>IF($D189="","",IF(VLOOKUP($D189,'Avto. zavar. SŽ Infrastruktura'!$A$16:$P$34,COLUMN()-14,FALSE)=0,"",VLOOKUP($D189,'Avto. zavar. SŽ Infrastruktura'!$A$16:$P$34,COLUMN()-14,FALSE)))</f>
        <v/>
      </c>
      <c r="AA189" s="216" t="str">
        <f>IF($D189="","",IF(VLOOKUP($D189,'Avto. zavar. SŽ Infrastruktura'!$A$16:$P$34,COLUMN()-14,FALSE)=0,"",VLOOKUP($D189,'Avto. zavar. SŽ Infrastruktura'!$A$16:$P$34,COLUMN()-14,FALSE)))</f>
        <v/>
      </c>
      <c r="AB189" s="216" t="str">
        <f>IF($D189="","",IF(VLOOKUP($D189,'Avto. zavar. SŽ Infrastruktura'!$A$16:$P$34,COLUMN()-14,FALSE)=0,"",VLOOKUP($D189,'Avto. zavar. SŽ Infrastruktura'!$A$16:$P$34,COLUMN()-14,FALSE)))</f>
        <v/>
      </c>
      <c r="AC189" s="430" t="str">
        <f>IF($D189="","",IF(VLOOKUP($D189,'Avto. zavar. SŽ Infrastruktura'!$A$16:$P$34,COLUMN()-14,FALSE)=0,"",VLOOKUP($D189,'Avto. zavar. SŽ Infrastruktura'!$A$16:$P$34,COLUMN()-14,FALSE)))</f>
        <v/>
      </c>
      <c r="AD189" s="216" t="str">
        <f>IF($D189="","",IF(VLOOKUP($D189,'Avto. zavar. SŽ Infrastruktura'!$A$16:$P$34,COLUMN()-14,FALSE)=0,"",VLOOKUP($D189,'Avto. zavar. SŽ Infrastruktura'!$A$16:$P$34,COLUMN()-14,FALSE)))</f>
        <v/>
      </c>
      <c r="AE189" s="216">
        <f t="shared" si="19"/>
        <v>0</v>
      </c>
      <c r="AF189" s="190">
        <f t="shared" si="20"/>
        <v>0</v>
      </c>
      <c r="AG189" s="203"/>
      <c r="AK189" s="211"/>
    </row>
    <row r="190" spans="1:37" s="92" customFormat="1" ht="40" customHeight="1" x14ac:dyDescent="0.25">
      <c r="A190" s="289"/>
      <c r="B190" s="118">
        <f>MAX($B$14:B189)+1</f>
        <v>177</v>
      </c>
      <c r="C190" s="291" t="s">
        <v>550</v>
      </c>
      <c r="D190" s="173" t="s">
        <v>310</v>
      </c>
      <c r="E190" s="118" t="s">
        <v>962</v>
      </c>
      <c r="F190" s="177" t="s">
        <v>131</v>
      </c>
      <c r="G190" s="177" t="s">
        <v>958</v>
      </c>
      <c r="H190" s="118" t="s">
        <v>963</v>
      </c>
      <c r="I190" s="118">
        <v>7</v>
      </c>
      <c r="J190" s="121">
        <v>2015</v>
      </c>
      <c r="K190" s="122">
        <v>100</v>
      </c>
      <c r="L190" s="440">
        <v>2298</v>
      </c>
      <c r="M190" s="122">
        <v>1586</v>
      </c>
      <c r="N190" s="122"/>
      <c r="O190" s="123">
        <v>25890</v>
      </c>
      <c r="P190" s="332">
        <v>45839</v>
      </c>
      <c r="Q190" s="333">
        <v>46203</v>
      </c>
      <c r="R190" s="124">
        <f t="shared" si="24"/>
        <v>365</v>
      </c>
      <c r="S190" s="216" t="str">
        <f>IF($D190="","",IF(VLOOKUP($D190,'Avto. zavar. SŽ Infrastruktura'!$A$16:$P$34,COLUMN()-14,FALSE)=0,"",VLOOKUP($D190,'Avto. zavar. SŽ Infrastruktura'!$A$16:$P$34,COLUMN()-14,FALSE)))</f>
        <v/>
      </c>
      <c r="T190" s="216" t="str">
        <f>IF($D190="","",IF(VLOOKUP($D190,'Avto. zavar. SŽ Infrastruktura'!$A$16:$P$34,COLUMN()-14,FALSE)=0,"",VLOOKUP($D190,'Avto. zavar. SŽ Infrastruktura'!$A$16:$P$34,COLUMN()-14,FALSE)))</f>
        <v/>
      </c>
      <c r="U190" s="216" t="str">
        <f>IF($D190="","",IF(VLOOKUP($D190,'Avto. zavar. SŽ Infrastruktura'!$A$16:$P$34,COLUMN()-14,FALSE)=0,"",VLOOKUP($D190,'Avto. zavar. SŽ Infrastruktura'!$A$16:$P$34,COLUMN()-14,FALSE)))</f>
        <v/>
      </c>
      <c r="V190" s="216" t="str">
        <f>IF($D190="","",IF(VLOOKUP($D190,'Avto. zavar. SŽ Infrastruktura'!$A$16:$P$34,COLUMN()-14,FALSE)=0,"",VLOOKUP($D190,'Avto. zavar. SŽ Infrastruktura'!$A$16:$P$34,COLUMN()-14,FALSE)))</f>
        <v/>
      </c>
      <c r="W190" s="216" t="str">
        <f>IF($D190="","",IF(VLOOKUP($D190,'Avto. zavar. SŽ Infrastruktura'!$A$16:$P$34,COLUMN()-14,FALSE)=0,"",VLOOKUP($D190,'Avto. zavar. SŽ Infrastruktura'!$A$16:$P$34,COLUMN()-14,FALSE)))</f>
        <v/>
      </c>
      <c r="X190" s="216" t="str">
        <f>IF($D190="","",IF(VLOOKUP($D190,'Avto. zavar. SŽ Infrastruktura'!$A$16:$P$34,COLUMN()-14,FALSE)=0,"",VLOOKUP($D190,'Avto. zavar. SŽ Infrastruktura'!$A$16:$P$34,COLUMN()-14,FALSE)))</f>
        <v/>
      </c>
      <c r="Y190" s="216" t="str">
        <f>IF($D190="","",IF(VLOOKUP($D190,'Avto. zavar. SŽ Infrastruktura'!$A$16:$P$34,COLUMN()-14,FALSE)=0,"",VLOOKUP($D190,'Avto. zavar. SŽ Infrastruktura'!$A$16:$P$34,COLUMN()-14,FALSE)))</f>
        <v/>
      </c>
      <c r="Z190" s="216" t="str">
        <f>IF($D190="","",IF(VLOOKUP($D190,'Avto. zavar. SŽ Infrastruktura'!$A$16:$P$34,COLUMN()-14,FALSE)=0,"",VLOOKUP($D190,'Avto. zavar. SŽ Infrastruktura'!$A$16:$P$34,COLUMN()-14,FALSE)))</f>
        <v/>
      </c>
      <c r="AA190" s="216" t="str">
        <f>IF($D190="","",IF(VLOOKUP($D190,'Avto. zavar. SŽ Infrastruktura'!$A$16:$P$34,COLUMN()-14,FALSE)=0,"",VLOOKUP($D190,'Avto. zavar. SŽ Infrastruktura'!$A$16:$P$34,COLUMN()-14,FALSE)))</f>
        <v/>
      </c>
      <c r="AB190" s="216" t="str">
        <f>IF($D190="","",IF(VLOOKUP($D190,'Avto. zavar. SŽ Infrastruktura'!$A$16:$P$34,COLUMN()-14,FALSE)=0,"",VLOOKUP($D190,'Avto. zavar. SŽ Infrastruktura'!$A$16:$P$34,COLUMN()-14,FALSE)))</f>
        <v/>
      </c>
      <c r="AC190" s="430" t="str">
        <f>IF($D190="","",IF(VLOOKUP($D190,'Avto. zavar. SŽ Infrastruktura'!$A$16:$P$34,COLUMN()-14,FALSE)=0,"",VLOOKUP($D190,'Avto. zavar. SŽ Infrastruktura'!$A$16:$P$34,COLUMN()-14,FALSE)))</f>
        <v/>
      </c>
      <c r="AD190" s="216" t="str">
        <f>IF($D190="","",IF(VLOOKUP($D190,'Avto. zavar. SŽ Infrastruktura'!$A$16:$P$34,COLUMN()-14,FALSE)=0,"",VLOOKUP($D190,'Avto. zavar. SŽ Infrastruktura'!$A$16:$P$34,COLUMN()-14,FALSE)))</f>
        <v/>
      </c>
      <c r="AE190" s="216">
        <f t="shared" si="19"/>
        <v>0</v>
      </c>
      <c r="AF190" s="190">
        <f t="shared" si="20"/>
        <v>0</v>
      </c>
      <c r="AG190" s="203"/>
      <c r="AK190" s="211"/>
    </row>
    <row r="191" spans="1:37" s="92" customFormat="1" ht="40" customHeight="1" x14ac:dyDescent="0.25">
      <c r="A191" s="289"/>
      <c r="B191" s="118">
        <f>MAX($B$14:B190)+1</f>
        <v>178</v>
      </c>
      <c r="C191" s="291" t="s">
        <v>550</v>
      </c>
      <c r="D191" s="173" t="s">
        <v>310</v>
      </c>
      <c r="E191" s="118" t="s">
        <v>964</v>
      </c>
      <c r="F191" s="177" t="s">
        <v>131</v>
      </c>
      <c r="G191" s="177" t="s">
        <v>958</v>
      </c>
      <c r="H191" s="118" t="s">
        <v>965</v>
      </c>
      <c r="I191" s="118">
        <v>7</v>
      </c>
      <c r="J191" s="121">
        <v>2015</v>
      </c>
      <c r="K191" s="122">
        <v>100</v>
      </c>
      <c r="L191" s="440">
        <v>2298</v>
      </c>
      <c r="M191" s="122">
        <v>1586</v>
      </c>
      <c r="N191" s="122"/>
      <c r="O191" s="123">
        <v>25890</v>
      </c>
      <c r="P191" s="332">
        <v>45839</v>
      </c>
      <c r="Q191" s="333">
        <v>46203</v>
      </c>
      <c r="R191" s="124">
        <f t="shared" si="24"/>
        <v>365</v>
      </c>
      <c r="S191" s="216" t="str">
        <f>IF($D191="","",IF(VLOOKUP($D191,'Avto. zavar. SŽ Infrastruktura'!$A$16:$P$34,COLUMN()-14,FALSE)=0,"",VLOOKUP($D191,'Avto. zavar. SŽ Infrastruktura'!$A$16:$P$34,COLUMN()-14,FALSE)))</f>
        <v/>
      </c>
      <c r="T191" s="216" t="str">
        <f>IF($D191="","",IF(VLOOKUP($D191,'Avto. zavar. SŽ Infrastruktura'!$A$16:$P$34,COLUMN()-14,FALSE)=0,"",VLOOKUP($D191,'Avto. zavar. SŽ Infrastruktura'!$A$16:$P$34,COLUMN()-14,FALSE)))</f>
        <v/>
      </c>
      <c r="U191" s="216" t="str">
        <f>IF($D191="","",IF(VLOOKUP($D191,'Avto. zavar. SŽ Infrastruktura'!$A$16:$P$34,COLUMN()-14,FALSE)=0,"",VLOOKUP($D191,'Avto. zavar. SŽ Infrastruktura'!$A$16:$P$34,COLUMN()-14,FALSE)))</f>
        <v/>
      </c>
      <c r="V191" s="216" t="str">
        <f>IF($D191="","",IF(VLOOKUP($D191,'Avto. zavar. SŽ Infrastruktura'!$A$16:$P$34,COLUMN()-14,FALSE)=0,"",VLOOKUP($D191,'Avto. zavar. SŽ Infrastruktura'!$A$16:$P$34,COLUMN()-14,FALSE)))</f>
        <v/>
      </c>
      <c r="W191" s="216" t="str">
        <f>IF($D191="","",IF(VLOOKUP($D191,'Avto. zavar. SŽ Infrastruktura'!$A$16:$P$34,COLUMN()-14,FALSE)=0,"",VLOOKUP($D191,'Avto. zavar. SŽ Infrastruktura'!$A$16:$P$34,COLUMN()-14,FALSE)))</f>
        <v/>
      </c>
      <c r="X191" s="216" t="str">
        <f>IF($D191="","",IF(VLOOKUP($D191,'Avto. zavar. SŽ Infrastruktura'!$A$16:$P$34,COLUMN()-14,FALSE)=0,"",VLOOKUP($D191,'Avto. zavar. SŽ Infrastruktura'!$A$16:$P$34,COLUMN()-14,FALSE)))</f>
        <v/>
      </c>
      <c r="Y191" s="216" t="str">
        <f>IF($D191="","",IF(VLOOKUP($D191,'Avto. zavar. SŽ Infrastruktura'!$A$16:$P$34,COLUMN()-14,FALSE)=0,"",VLOOKUP($D191,'Avto. zavar. SŽ Infrastruktura'!$A$16:$P$34,COLUMN()-14,FALSE)))</f>
        <v/>
      </c>
      <c r="Z191" s="216" t="str">
        <f>IF($D191="","",IF(VLOOKUP($D191,'Avto. zavar. SŽ Infrastruktura'!$A$16:$P$34,COLUMN()-14,FALSE)=0,"",VLOOKUP($D191,'Avto. zavar. SŽ Infrastruktura'!$A$16:$P$34,COLUMN()-14,FALSE)))</f>
        <v/>
      </c>
      <c r="AA191" s="216" t="str">
        <f>IF($D191="","",IF(VLOOKUP($D191,'Avto. zavar. SŽ Infrastruktura'!$A$16:$P$34,COLUMN()-14,FALSE)=0,"",VLOOKUP($D191,'Avto. zavar. SŽ Infrastruktura'!$A$16:$P$34,COLUMN()-14,FALSE)))</f>
        <v/>
      </c>
      <c r="AB191" s="216" t="str">
        <f>IF($D191="","",IF(VLOOKUP($D191,'Avto. zavar. SŽ Infrastruktura'!$A$16:$P$34,COLUMN()-14,FALSE)=0,"",VLOOKUP($D191,'Avto. zavar. SŽ Infrastruktura'!$A$16:$P$34,COLUMN()-14,FALSE)))</f>
        <v/>
      </c>
      <c r="AC191" s="430" t="str">
        <f>IF($D191="","",IF(VLOOKUP($D191,'Avto. zavar. SŽ Infrastruktura'!$A$16:$P$34,COLUMN()-14,FALSE)=0,"",VLOOKUP($D191,'Avto. zavar. SŽ Infrastruktura'!$A$16:$P$34,COLUMN()-14,FALSE)))</f>
        <v/>
      </c>
      <c r="AD191" s="216" t="str">
        <f>IF($D191="","",IF(VLOOKUP($D191,'Avto. zavar. SŽ Infrastruktura'!$A$16:$P$34,COLUMN()-14,FALSE)=0,"",VLOOKUP($D191,'Avto. zavar. SŽ Infrastruktura'!$A$16:$P$34,COLUMN()-14,FALSE)))</f>
        <v/>
      </c>
      <c r="AE191" s="216">
        <f t="shared" si="19"/>
        <v>0</v>
      </c>
      <c r="AF191" s="190">
        <f t="shared" si="20"/>
        <v>0</v>
      </c>
      <c r="AG191" s="203"/>
      <c r="AK191" s="211"/>
    </row>
    <row r="192" spans="1:37" s="92" customFormat="1" ht="40" customHeight="1" x14ac:dyDescent="0.25">
      <c r="A192" s="289"/>
      <c r="B192" s="118">
        <f>MAX($B$14:B191)+1</f>
        <v>179</v>
      </c>
      <c r="C192" s="291" t="s">
        <v>550</v>
      </c>
      <c r="D192" s="173" t="s">
        <v>310</v>
      </c>
      <c r="E192" s="118" t="s">
        <v>966</v>
      </c>
      <c r="F192" s="177" t="s">
        <v>131</v>
      </c>
      <c r="G192" s="177" t="s">
        <v>953</v>
      </c>
      <c r="H192" s="118" t="s">
        <v>967</v>
      </c>
      <c r="I192" s="118">
        <v>7</v>
      </c>
      <c r="J192" s="121">
        <v>2015</v>
      </c>
      <c r="K192" s="122">
        <v>100</v>
      </c>
      <c r="L192" s="440">
        <v>2298</v>
      </c>
      <c r="M192" s="122">
        <v>1586</v>
      </c>
      <c r="N192" s="122"/>
      <c r="O192" s="123">
        <v>22600</v>
      </c>
      <c r="P192" s="332">
        <v>45839</v>
      </c>
      <c r="Q192" s="333">
        <v>46203</v>
      </c>
      <c r="R192" s="124">
        <f t="shared" si="24"/>
        <v>365</v>
      </c>
      <c r="S192" s="216" t="str">
        <f>IF($D192="","",IF(VLOOKUP($D192,'Avto. zavar. SŽ Infrastruktura'!$A$16:$P$34,COLUMN()-14,FALSE)=0,"",VLOOKUP($D192,'Avto. zavar. SŽ Infrastruktura'!$A$16:$P$34,COLUMN()-14,FALSE)))</f>
        <v/>
      </c>
      <c r="T192" s="216" t="str">
        <f>IF($D192="","",IF(VLOOKUP($D192,'Avto. zavar. SŽ Infrastruktura'!$A$16:$P$34,COLUMN()-14,FALSE)=0,"",VLOOKUP($D192,'Avto. zavar. SŽ Infrastruktura'!$A$16:$P$34,COLUMN()-14,FALSE)))</f>
        <v/>
      </c>
      <c r="U192" s="216" t="str">
        <f>IF($D192="","",IF(VLOOKUP($D192,'Avto. zavar. SŽ Infrastruktura'!$A$16:$P$34,COLUMN()-14,FALSE)=0,"",VLOOKUP($D192,'Avto. zavar. SŽ Infrastruktura'!$A$16:$P$34,COLUMN()-14,FALSE)))</f>
        <v/>
      </c>
      <c r="V192" s="216" t="str">
        <f>IF($D192="","",IF(VLOOKUP($D192,'Avto. zavar. SŽ Infrastruktura'!$A$16:$P$34,COLUMN()-14,FALSE)=0,"",VLOOKUP($D192,'Avto. zavar. SŽ Infrastruktura'!$A$16:$P$34,COLUMN()-14,FALSE)))</f>
        <v/>
      </c>
      <c r="W192" s="216" t="str">
        <f>IF($D192="","",IF(VLOOKUP($D192,'Avto. zavar. SŽ Infrastruktura'!$A$16:$P$34,COLUMN()-14,FALSE)=0,"",VLOOKUP($D192,'Avto. zavar. SŽ Infrastruktura'!$A$16:$P$34,COLUMN()-14,FALSE)))</f>
        <v/>
      </c>
      <c r="X192" s="216" t="str">
        <f>IF($D192="","",IF(VLOOKUP($D192,'Avto. zavar. SŽ Infrastruktura'!$A$16:$P$34,COLUMN()-14,FALSE)=0,"",VLOOKUP($D192,'Avto. zavar. SŽ Infrastruktura'!$A$16:$P$34,COLUMN()-14,FALSE)))</f>
        <v/>
      </c>
      <c r="Y192" s="216" t="str">
        <f>IF($D192="","",IF(VLOOKUP($D192,'Avto. zavar. SŽ Infrastruktura'!$A$16:$P$34,COLUMN()-14,FALSE)=0,"",VLOOKUP($D192,'Avto. zavar. SŽ Infrastruktura'!$A$16:$P$34,COLUMN()-14,FALSE)))</f>
        <v/>
      </c>
      <c r="Z192" s="216" t="str">
        <f>IF($D192="","",IF(VLOOKUP($D192,'Avto. zavar. SŽ Infrastruktura'!$A$16:$P$34,COLUMN()-14,FALSE)=0,"",VLOOKUP($D192,'Avto. zavar. SŽ Infrastruktura'!$A$16:$P$34,COLUMN()-14,FALSE)))</f>
        <v/>
      </c>
      <c r="AA192" s="216" t="str">
        <f>IF($D192="","",IF(VLOOKUP($D192,'Avto. zavar. SŽ Infrastruktura'!$A$16:$P$34,COLUMN()-14,FALSE)=0,"",VLOOKUP($D192,'Avto. zavar. SŽ Infrastruktura'!$A$16:$P$34,COLUMN()-14,FALSE)))</f>
        <v/>
      </c>
      <c r="AB192" s="216" t="str">
        <f>IF($D192="","",IF(VLOOKUP($D192,'Avto. zavar. SŽ Infrastruktura'!$A$16:$P$34,COLUMN()-14,FALSE)=0,"",VLOOKUP($D192,'Avto. zavar. SŽ Infrastruktura'!$A$16:$P$34,COLUMN()-14,FALSE)))</f>
        <v/>
      </c>
      <c r="AC192" s="430" t="str">
        <f>IF($D192="","",IF(VLOOKUP($D192,'Avto. zavar. SŽ Infrastruktura'!$A$16:$P$34,COLUMN()-14,FALSE)=0,"",VLOOKUP($D192,'Avto. zavar. SŽ Infrastruktura'!$A$16:$P$34,COLUMN()-14,FALSE)))</f>
        <v/>
      </c>
      <c r="AD192" s="216" t="str">
        <f>IF($D192="","",IF(VLOOKUP($D192,'Avto. zavar. SŽ Infrastruktura'!$A$16:$P$34,COLUMN()-14,FALSE)=0,"",VLOOKUP($D192,'Avto. zavar. SŽ Infrastruktura'!$A$16:$P$34,COLUMN()-14,FALSE)))</f>
        <v/>
      </c>
      <c r="AE192" s="216">
        <f t="shared" si="19"/>
        <v>0</v>
      </c>
      <c r="AF192" s="190">
        <f t="shared" si="20"/>
        <v>0</v>
      </c>
      <c r="AG192" s="203"/>
      <c r="AK192" s="211"/>
    </row>
    <row r="193" spans="1:37" s="92" customFormat="1" ht="40" customHeight="1" x14ac:dyDescent="0.25">
      <c r="A193" s="289"/>
      <c r="B193" s="118">
        <v>180</v>
      </c>
      <c r="C193" s="291" t="s">
        <v>550</v>
      </c>
      <c r="D193" s="173" t="s">
        <v>310</v>
      </c>
      <c r="E193" s="118" t="s">
        <v>969</v>
      </c>
      <c r="F193" s="177" t="s">
        <v>131</v>
      </c>
      <c r="G193" s="177" t="s">
        <v>902</v>
      </c>
      <c r="H193" s="118" t="s">
        <v>970</v>
      </c>
      <c r="I193" s="118">
        <v>7</v>
      </c>
      <c r="J193" s="121">
        <v>2015</v>
      </c>
      <c r="K193" s="122">
        <v>100</v>
      </c>
      <c r="L193" s="440">
        <v>2298</v>
      </c>
      <c r="M193" s="122">
        <v>1586</v>
      </c>
      <c r="N193" s="122"/>
      <c r="O193" s="123">
        <v>25890</v>
      </c>
      <c r="P193" s="332">
        <v>45839</v>
      </c>
      <c r="Q193" s="333">
        <v>46203</v>
      </c>
      <c r="R193" s="124">
        <f t="shared" ref="R193:R201" si="25">(Q193-P193)+1</f>
        <v>365</v>
      </c>
      <c r="S193" s="216" t="str">
        <f>IF($D193="","",IF(VLOOKUP($D193,'Avto. zavar. SŽ Infrastruktura'!$A$16:$P$34,COLUMN()-14,FALSE)=0,"",VLOOKUP($D193,'Avto. zavar. SŽ Infrastruktura'!$A$16:$P$34,COLUMN()-14,FALSE)))</f>
        <v/>
      </c>
      <c r="T193" s="216" t="str">
        <f>IF($D193="","",IF(VLOOKUP($D193,'Avto. zavar. SŽ Infrastruktura'!$A$16:$P$34,COLUMN()-14,FALSE)=0,"",VLOOKUP($D193,'Avto. zavar. SŽ Infrastruktura'!$A$16:$P$34,COLUMN()-14,FALSE)))</f>
        <v/>
      </c>
      <c r="U193" s="216" t="str">
        <f>IF($D193="","",IF(VLOOKUP($D193,'Avto. zavar. SŽ Infrastruktura'!$A$16:$P$34,COLUMN()-14,FALSE)=0,"",VLOOKUP($D193,'Avto. zavar. SŽ Infrastruktura'!$A$16:$P$34,COLUMN()-14,FALSE)))</f>
        <v/>
      </c>
      <c r="V193" s="216" t="str">
        <f>IF($D193="","",IF(VLOOKUP($D193,'Avto. zavar. SŽ Infrastruktura'!$A$16:$P$34,COLUMN()-14,FALSE)=0,"",VLOOKUP($D193,'Avto. zavar. SŽ Infrastruktura'!$A$16:$P$34,COLUMN()-14,FALSE)))</f>
        <v/>
      </c>
      <c r="W193" s="216" t="str">
        <f>IF($D193="","",IF(VLOOKUP($D193,'Avto. zavar. SŽ Infrastruktura'!$A$16:$P$34,COLUMN()-14,FALSE)=0,"",VLOOKUP($D193,'Avto. zavar. SŽ Infrastruktura'!$A$16:$P$34,COLUMN()-14,FALSE)))</f>
        <v/>
      </c>
      <c r="X193" s="216" t="str">
        <f>IF($D193="","",IF(VLOOKUP($D193,'Avto. zavar. SŽ Infrastruktura'!$A$16:$P$34,COLUMN()-14,FALSE)=0,"",VLOOKUP($D193,'Avto. zavar. SŽ Infrastruktura'!$A$16:$P$34,COLUMN()-14,FALSE)))</f>
        <v/>
      </c>
      <c r="Y193" s="216" t="str">
        <f>IF($D193="","",IF(VLOOKUP($D193,'Avto. zavar. SŽ Infrastruktura'!$A$16:$P$34,COLUMN()-14,FALSE)=0,"",VLOOKUP($D193,'Avto. zavar. SŽ Infrastruktura'!$A$16:$P$34,COLUMN()-14,FALSE)))</f>
        <v/>
      </c>
      <c r="Z193" s="216" t="str">
        <f>IF($D193="","",IF(VLOOKUP($D193,'Avto. zavar. SŽ Infrastruktura'!$A$16:$P$34,COLUMN()-14,FALSE)=0,"",VLOOKUP($D193,'Avto. zavar. SŽ Infrastruktura'!$A$16:$P$34,COLUMN()-14,FALSE)))</f>
        <v/>
      </c>
      <c r="AA193" s="216" t="str">
        <f>IF($D193="","",IF(VLOOKUP($D193,'Avto. zavar. SŽ Infrastruktura'!$A$16:$P$34,COLUMN()-14,FALSE)=0,"",VLOOKUP($D193,'Avto. zavar. SŽ Infrastruktura'!$A$16:$P$34,COLUMN()-14,FALSE)))</f>
        <v/>
      </c>
      <c r="AB193" s="216" t="str">
        <f>IF($D193="","",IF(VLOOKUP($D193,'Avto. zavar. SŽ Infrastruktura'!$A$16:$P$34,COLUMN()-14,FALSE)=0,"",VLOOKUP($D193,'Avto. zavar. SŽ Infrastruktura'!$A$16:$P$34,COLUMN()-14,FALSE)))</f>
        <v/>
      </c>
      <c r="AC193" s="430" t="str">
        <f>IF($D193="","",IF(VLOOKUP($D193,'Avto. zavar. SŽ Infrastruktura'!$A$16:$P$34,COLUMN()-14,FALSE)=0,"",VLOOKUP($D193,'Avto. zavar. SŽ Infrastruktura'!$A$16:$P$34,COLUMN()-14,FALSE)))</f>
        <v/>
      </c>
      <c r="AD193" s="216" t="str">
        <f>IF($D193="","",IF(VLOOKUP($D193,'Avto. zavar. SŽ Infrastruktura'!$A$16:$P$34,COLUMN()-14,FALSE)=0,"",VLOOKUP($D193,'Avto. zavar. SŽ Infrastruktura'!$A$16:$P$34,COLUMN()-14,FALSE)))</f>
        <v/>
      </c>
      <c r="AE193" s="216">
        <f t="shared" si="19"/>
        <v>0</v>
      </c>
      <c r="AF193" s="190">
        <f t="shared" si="20"/>
        <v>0</v>
      </c>
      <c r="AG193" s="203"/>
      <c r="AK193" s="211"/>
    </row>
    <row r="194" spans="1:37" s="92" customFormat="1" ht="40" customHeight="1" x14ac:dyDescent="0.25">
      <c r="A194" s="289"/>
      <c r="B194" s="118">
        <v>181</v>
      </c>
      <c r="C194" s="291" t="s">
        <v>550</v>
      </c>
      <c r="D194" s="173" t="s">
        <v>309</v>
      </c>
      <c r="E194" s="118" t="s">
        <v>971</v>
      </c>
      <c r="F194" s="177" t="s">
        <v>131</v>
      </c>
      <c r="G194" s="177" t="s">
        <v>944</v>
      </c>
      <c r="H194" s="118" t="s">
        <v>972</v>
      </c>
      <c r="I194" s="118">
        <v>7</v>
      </c>
      <c r="J194" s="121">
        <v>2007</v>
      </c>
      <c r="K194" s="122">
        <v>107</v>
      </c>
      <c r="L194" s="440">
        <v>2464</v>
      </c>
      <c r="M194" s="122">
        <v>1679</v>
      </c>
      <c r="N194" s="122"/>
      <c r="O194" s="123">
        <v>25775</v>
      </c>
      <c r="P194" s="332">
        <v>45839</v>
      </c>
      <c r="Q194" s="333">
        <v>46203</v>
      </c>
      <c r="R194" s="124">
        <f t="shared" si="25"/>
        <v>365</v>
      </c>
      <c r="S194" s="216" t="str">
        <f>IF($D194="","",IF(VLOOKUP($D194,'Avto. zavar. SŽ Infrastruktura'!$A$16:$P$34,COLUMN()-14,FALSE)=0,"",VLOOKUP($D194,'Avto. zavar. SŽ Infrastruktura'!$A$16:$P$34,COLUMN()-14,FALSE)))</f>
        <v/>
      </c>
      <c r="T194" s="216" t="str">
        <f>IF($D194="","",IF(VLOOKUP($D194,'Avto. zavar. SŽ Infrastruktura'!$A$16:$P$34,COLUMN()-14,FALSE)=0,"",VLOOKUP($D194,'Avto. zavar. SŽ Infrastruktura'!$A$16:$P$34,COLUMN()-14,FALSE)))</f>
        <v/>
      </c>
      <c r="U194" s="216" t="str">
        <f>IF($D194="","",IF(VLOOKUP($D194,'Avto. zavar. SŽ Infrastruktura'!$A$16:$P$34,COLUMN()-14,FALSE)=0,"",VLOOKUP($D194,'Avto. zavar. SŽ Infrastruktura'!$A$16:$P$34,COLUMN()-14,FALSE)))</f>
        <v/>
      </c>
      <c r="V194" s="216" t="str">
        <f>IF($D194="","",IF(VLOOKUP($D194,'Avto. zavar. SŽ Infrastruktura'!$A$16:$P$34,COLUMN()-14,FALSE)=0,"",VLOOKUP($D194,'Avto. zavar. SŽ Infrastruktura'!$A$16:$P$34,COLUMN()-14,FALSE)))</f>
        <v/>
      </c>
      <c r="W194" s="216" t="str">
        <f>IF($D194="","",IF(VLOOKUP($D194,'Avto. zavar. SŽ Infrastruktura'!$A$16:$P$34,COLUMN()-14,FALSE)=0,"",VLOOKUP($D194,'Avto. zavar. SŽ Infrastruktura'!$A$16:$P$34,COLUMN()-14,FALSE)))</f>
        <v/>
      </c>
      <c r="X194" s="216" t="str">
        <f>IF($D194="","",IF(VLOOKUP($D194,'Avto. zavar. SŽ Infrastruktura'!$A$16:$P$34,COLUMN()-14,FALSE)=0,"",VLOOKUP($D194,'Avto. zavar. SŽ Infrastruktura'!$A$16:$P$34,COLUMN()-14,FALSE)))</f>
        <v/>
      </c>
      <c r="Y194" s="216" t="str">
        <f>IF($D194="","",IF(VLOOKUP($D194,'Avto. zavar. SŽ Infrastruktura'!$A$16:$P$34,COLUMN()-14,FALSE)=0,"",VLOOKUP($D194,'Avto. zavar. SŽ Infrastruktura'!$A$16:$P$34,COLUMN()-14,FALSE)))</f>
        <v/>
      </c>
      <c r="Z194" s="216" t="str">
        <f>IF($D194="","",IF(VLOOKUP($D194,'Avto. zavar. SŽ Infrastruktura'!$A$16:$P$34,COLUMN()-14,FALSE)=0,"",VLOOKUP($D194,'Avto. zavar. SŽ Infrastruktura'!$A$16:$P$34,COLUMN()-14,FALSE)))</f>
        <v/>
      </c>
      <c r="AA194" s="216" t="str">
        <f>IF($D194="","",IF(VLOOKUP($D194,'Avto. zavar. SŽ Infrastruktura'!$A$16:$P$34,COLUMN()-14,FALSE)=0,"",VLOOKUP($D194,'Avto. zavar. SŽ Infrastruktura'!$A$16:$P$34,COLUMN()-14,FALSE)))</f>
        <v/>
      </c>
      <c r="AB194" s="216" t="str">
        <f>IF($D194="","",IF(VLOOKUP($D194,'Avto. zavar. SŽ Infrastruktura'!$A$16:$P$34,COLUMN()-14,FALSE)=0,"",VLOOKUP($D194,'Avto. zavar. SŽ Infrastruktura'!$A$16:$P$34,COLUMN()-14,FALSE)))</f>
        <v/>
      </c>
      <c r="AC194" s="430" t="str">
        <f>IF($D194="","",IF(VLOOKUP($D194,'Avto. zavar. SŽ Infrastruktura'!$A$16:$P$34,COLUMN()-14,FALSE)=0,"",VLOOKUP($D194,'Avto. zavar. SŽ Infrastruktura'!$A$16:$P$34,COLUMN()-14,FALSE)))</f>
        <v/>
      </c>
      <c r="AD194" s="216" t="str">
        <f>IF($D194="","",IF(VLOOKUP($D194,'Avto. zavar. SŽ Infrastruktura'!$A$16:$P$34,COLUMN()-14,FALSE)=0,"",VLOOKUP($D194,'Avto. zavar. SŽ Infrastruktura'!$A$16:$P$34,COLUMN()-14,FALSE)))</f>
        <v/>
      </c>
      <c r="AE194" s="216">
        <f t="shared" si="19"/>
        <v>0</v>
      </c>
      <c r="AF194" s="190">
        <f t="shared" si="20"/>
        <v>0</v>
      </c>
      <c r="AG194" s="203"/>
      <c r="AK194" s="211"/>
    </row>
    <row r="195" spans="1:37" s="92" customFormat="1" ht="40" customHeight="1" x14ac:dyDescent="0.25">
      <c r="A195" s="289"/>
      <c r="B195" s="118">
        <f>MAX($B$14:B194)+1</f>
        <v>182</v>
      </c>
      <c r="C195" s="291" t="s">
        <v>550</v>
      </c>
      <c r="D195" s="173" t="s">
        <v>309</v>
      </c>
      <c r="E195" s="118" t="s">
        <v>973</v>
      </c>
      <c r="F195" s="177" t="s">
        <v>131</v>
      </c>
      <c r="G195" s="177" t="s">
        <v>864</v>
      </c>
      <c r="H195" s="118" t="s">
        <v>974</v>
      </c>
      <c r="I195" s="118">
        <v>6</v>
      </c>
      <c r="J195" s="121">
        <v>2012</v>
      </c>
      <c r="K195" s="122">
        <v>107</v>
      </c>
      <c r="L195" s="440">
        <v>2298</v>
      </c>
      <c r="M195" s="122">
        <v>1185</v>
      </c>
      <c r="N195" s="122"/>
      <c r="O195" s="123">
        <v>25731</v>
      </c>
      <c r="P195" s="332">
        <v>45839</v>
      </c>
      <c r="Q195" s="333">
        <v>46203</v>
      </c>
      <c r="R195" s="124">
        <f t="shared" si="25"/>
        <v>365</v>
      </c>
      <c r="S195" s="216" t="str">
        <f>IF($D195="","",IF(VLOOKUP($D195,'Avto. zavar. SŽ Infrastruktura'!$A$16:$P$34,COLUMN()-14,FALSE)=0,"",VLOOKUP($D195,'Avto. zavar. SŽ Infrastruktura'!$A$16:$P$34,COLUMN()-14,FALSE)))</f>
        <v/>
      </c>
      <c r="T195" s="216" t="str">
        <f>IF($D195="","",IF(VLOOKUP($D195,'Avto. zavar. SŽ Infrastruktura'!$A$16:$P$34,COLUMN()-14,FALSE)=0,"",VLOOKUP($D195,'Avto. zavar. SŽ Infrastruktura'!$A$16:$P$34,COLUMN()-14,FALSE)))</f>
        <v/>
      </c>
      <c r="U195" s="216" t="str">
        <f>IF($D195="","",IF(VLOOKUP($D195,'Avto. zavar. SŽ Infrastruktura'!$A$16:$P$34,COLUMN()-14,FALSE)=0,"",VLOOKUP($D195,'Avto. zavar. SŽ Infrastruktura'!$A$16:$P$34,COLUMN()-14,FALSE)))</f>
        <v/>
      </c>
      <c r="V195" s="216" t="str">
        <f>IF($D195="","",IF(VLOOKUP($D195,'Avto. zavar. SŽ Infrastruktura'!$A$16:$P$34,COLUMN()-14,FALSE)=0,"",VLOOKUP($D195,'Avto. zavar. SŽ Infrastruktura'!$A$16:$P$34,COLUMN()-14,FALSE)))</f>
        <v/>
      </c>
      <c r="W195" s="216" t="str">
        <f>IF($D195="","",IF(VLOOKUP($D195,'Avto. zavar. SŽ Infrastruktura'!$A$16:$P$34,COLUMN()-14,FALSE)=0,"",VLOOKUP($D195,'Avto. zavar. SŽ Infrastruktura'!$A$16:$P$34,COLUMN()-14,FALSE)))</f>
        <v/>
      </c>
      <c r="X195" s="216" t="str">
        <f>IF($D195="","",IF(VLOOKUP($D195,'Avto. zavar. SŽ Infrastruktura'!$A$16:$P$34,COLUMN()-14,FALSE)=0,"",VLOOKUP($D195,'Avto. zavar. SŽ Infrastruktura'!$A$16:$P$34,COLUMN()-14,FALSE)))</f>
        <v/>
      </c>
      <c r="Y195" s="216" t="str">
        <f>IF($D195="","",IF(VLOOKUP($D195,'Avto. zavar. SŽ Infrastruktura'!$A$16:$P$34,COLUMN()-14,FALSE)=0,"",VLOOKUP($D195,'Avto. zavar. SŽ Infrastruktura'!$A$16:$P$34,COLUMN()-14,FALSE)))</f>
        <v/>
      </c>
      <c r="Z195" s="216" t="str">
        <f>IF($D195="","",IF(VLOOKUP($D195,'Avto. zavar. SŽ Infrastruktura'!$A$16:$P$34,COLUMN()-14,FALSE)=0,"",VLOOKUP($D195,'Avto. zavar. SŽ Infrastruktura'!$A$16:$P$34,COLUMN()-14,FALSE)))</f>
        <v/>
      </c>
      <c r="AA195" s="216" t="str">
        <f>IF($D195="","",IF(VLOOKUP($D195,'Avto. zavar. SŽ Infrastruktura'!$A$16:$P$34,COLUMN()-14,FALSE)=0,"",VLOOKUP($D195,'Avto. zavar. SŽ Infrastruktura'!$A$16:$P$34,COLUMN()-14,FALSE)))</f>
        <v/>
      </c>
      <c r="AB195" s="216" t="str">
        <f>IF($D195="","",IF(VLOOKUP($D195,'Avto. zavar. SŽ Infrastruktura'!$A$16:$P$34,COLUMN()-14,FALSE)=0,"",VLOOKUP($D195,'Avto. zavar. SŽ Infrastruktura'!$A$16:$P$34,COLUMN()-14,FALSE)))</f>
        <v/>
      </c>
      <c r="AC195" s="430" t="str">
        <f>IF($D195="","",IF(VLOOKUP($D195,'Avto. zavar. SŽ Infrastruktura'!$A$16:$P$34,COLUMN()-14,FALSE)=0,"",VLOOKUP($D195,'Avto. zavar. SŽ Infrastruktura'!$A$16:$P$34,COLUMN()-14,FALSE)))</f>
        <v/>
      </c>
      <c r="AD195" s="216" t="str">
        <f>IF($D195="","",IF(VLOOKUP($D195,'Avto. zavar. SŽ Infrastruktura'!$A$16:$P$34,COLUMN()-14,FALSE)=0,"",VLOOKUP($D195,'Avto. zavar. SŽ Infrastruktura'!$A$16:$P$34,COLUMN()-14,FALSE)))</f>
        <v/>
      </c>
      <c r="AE195" s="216">
        <f t="shared" si="19"/>
        <v>0</v>
      </c>
      <c r="AF195" s="190">
        <f t="shared" si="20"/>
        <v>0</v>
      </c>
      <c r="AG195" s="203"/>
      <c r="AK195" s="211"/>
    </row>
    <row r="196" spans="1:37" s="92" customFormat="1" ht="40" customHeight="1" x14ac:dyDescent="0.25">
      <c r="A196" s="289"/>
      <c r="B196" s="118">
        <f>MAX($B$14:B195)+1</f>
        <v>183</v>
      </c>
      <c r="C196" s="291" t="s">
        <v>550</v>
      </c>
      <c r="D196" s="173" t="s">
        <v>309</v>
      </c>
      <c r="E196" s="118" t="s">
        <v>975</v>
      </c>
      <c r="F196" s="177" t="s">
        <v>131</v>
      </c>
      <c r="G196" s="177" t="s">
        <v>864</v>
      </c>
      <c r="H196" s="118" t="s">
        <v>976</v>
      </c>
      <c r="I196" s="118">
        <v>6</v>
      </c>
      <c r="J196" s="121">
        <v>2012</v>
      </c>
      <c r="K196" s="122">
        <v>107</v>
      </c>
      <c r="L196" s="440">
        <v>2298</v>
      </c>
      <c r="M196" s="122">
        <v>1185</v>
      </c>
      <c r="N196" s="122"/>
      <c r="O196" s="123">
        <v>26161</v>
      </c>
      <c r="P196" s="332">
        <v>45839</v>
      </c>
      <c r="Q196" s="333">
        <v>46203</v>
      </c>
      <c r="R196" s="124">
        <f t="shared" si="25"/>
        <v>365</v>
      </c>
      <c r="S196" s="216" t="str">
        <f>IF($D196="","",IF(VLOOKUP($D196,'Avto. zavar. SŽ Infrastruktura'!$A$16:$P$34,COLUMN()-14,FALSE)=0,"",VLOOKUP($D196,'Avto. zavar. SŽ Infrastruktura'!$A$16:$P$34,COLUMN()-14,FALSE)))</f>
        <v/>
      </c>
      <c r="T196" s="216" t="str">
        <f>IF($D196="","",IF(VLOOKUP($D196,'Avto. zavar. SŽ Infrastruktura'!$A$16:$P$34,COLUMN()-14,FALSE)=0,"",VLOOKUP($D196,'Avto. zavar. SŽ Infrastruktura'!$A$16:$P$34,COLUMN()-14,FALSE)))</f>
        <v/>
      </c>
      <c r="U196" s="216" t="str">
        <f>IF($D196="","",IF(VLOOKUP($D196,'Avto. zavar. SŽ Infrastruktura'!$A$16:$P$34,COLUMN()-14,FALSE)=0,"",VLOOKUP($D196,'Avto. zavar. SŽ Infrastruktura'!$A$16:$P$34,COLUMN()-14,FALSE)))</f>
        <v/>
      </c>
      <c r="V196" s="216" t="str">
        <f>IF($D196="","",IF(VLOOKUP($D196,'Avto. zavar. SŽ Infrastruktura'!$A$16:$P$34,COLUMN()-14,FALSE)=0,"",VLOOKUP($D196,'Avto. zavar. SŽ Infrastruktura'!$A$16:$P$34,COLUMN()-14,FALSE)))</f>
        <v/>
      </c>
      <c r="W196" s="216" t="str">
        <f>IF($D196="","",IF(VLOOKUP($D196,'Avto. zavar. SŽ Infrastruktura'!$A$16:$P$34,COLUMN()-14,FALSE)=0,"",VLOOKUP($D196,'Avto. zavar. SŽ Infrastruktura'!$A$16:$P$34,COLUMN()-14,FALSE)))</f>
        <v/>
      </c>
      <c r="X196" s="216" t="str">
        <f>IF($D196="","",IF(VLOOKUP($D196,'Avto. zavar. SŽ Infrastruktura'!$A$16:$P$34,COLUMN()-14,FALSE)=0,"",VLOOKUP($D196,'Avto. zavar. SŽ Infrastruktura'!$A$16:$P$34,COLUMN()-14,FALSE)))</f>
        <v/>
      </c>
      <c r="Y196" s="216" t="str">
        <f>IF($D196="","",IF(VLOOKUP($D196,'Avto. zavar. SŽ Infrastruktura'!$A$16:$P$34,COLUMN()-14,FALSE)=0,"",VLOOKUP($D196,'Avto. zavar. SŽ Infrastruktura'!$A$16:$P$34,COLUMN()-14,FALSE)))</f>
        <v/>
      </c>
      <c r="Z196" s="216" t="str">
        <f>IF($D196="","",IF(VLOOKUP($D196,'Avto. zavar. SŽ Infrastruktura'!$A$16:$P$34,COLUMN()-14,FALSE)=0,"",VLOOKUP($D196,'Avto. zavar. SŽ Infrastruktura'!$A$16:$P$34,COLUMN()-14,FALSE)))</f>
        <v/>
      </c>
      <c r="AA196" s="216" t="str">
        <f>IF($D196="","",IF(VLOOKUP($D196,'Avto. zavar. SŽ Infrastruktura'!$A$16:$P$34,COLUMN()-14,FALSE)=0,"",VLOOKUP($D196,'Avto. zavar. SŽ Infrastruktura'!$A$16:$P$34,COLUMN()-14,FALSE)))</f>
        <v/>
      </c>
      <c r="AB196" s="216" t="str">
        <f>IF($D196="","",IF(VLOOKUP($D196,'Avto. zavar. SŽ Infrastruktura'!$A$16:$P$34,COLUMN()-14,FALSE)=0,"",VLOOKUP($D196,'Avto. zavar. SŽ Infrastruktura'!$A$16:$P$34,COLUMN()-14,FALSE)))</f>
        <v/>
      </c>
      <c r="AC196" s="430" t="str">
        <f>IF($D196="","",IF(VLOOKUP($D196,'Avto. zavar. SŽ Infrastruktura'!$A$16:$P$34,COLUMN()-14,FALSE)=0,"",VLOOKUP($D196,'Avto. zavar. SŽ Infrastruktura'!$A$16:$P$34,COLUMN()-14,FALSE)))</f>
        <v/>
      </c>
      <c r="AD196" s="216" t="str">
        <f>IF($D196="","",IF(VLOOKUP($D196,'Avto. zavar. SŽ Infrastruktura'!$A$16:$P$34,COLUMN()-14,FALSE)=0,"",VLOOKUP($D196,'Avto. zavar. SŽ Infrastruktura'!$A$16:$P$34,COLUMN()-14,FALSE)))</f>
        <v/>
      </c>
      <c r="AE196" s="216">
        <f t="shared" si="19"/>
        <v>0</v>
      </c>
      <c r="AF196" s="190">
        <f t="shared" si="20"/>
        <v>0</v>
      </c>
      <c r="AG196" s="203"/>
      <c r="AK196" s="211"/>
    </row>
    <row r="197" spans="1:37" s="92" customFormat="1" ht="40" customHeight="1" x14ac:dyDescent="0.25">
      <c r="A197" s="289"/>
      <c r="B197" s="118">
        <v>184</v>
      </c>
      <c r="C197" s="291" t="s">
        <v>550</v>
      </c>
      <c r="D197" s="173" t="s">
        <v>313</v>
      </c>
      <c r="E197" s="118" t="s">
        <v>977</v>
      </c>
      <c r="F197" s="177" t="s">
        <v>131</v>
      </c>
      <c r="G197" s="177" t="s">
        <v>978</v>
      </c>
      <c r="H197" s="118" t="s">
        <v>979</v>
      </c>
      <c r="I197" s="118">
        <v>3</v>
      </c>
      <c r="J197" s="121">
        <v>2000</v>
      </c>
      <c r="K197" s="122"/>
      <c r="L197" s="440">
        <v>2800</v>
      </c>
      <c r="M197" s="122">
        <v>2310</v>
      </c>
      <c r="N197" s="122"/>
      <c r="O197" s="123">
        <v>25951</v>
      </c>
      <c r="P197" s="332">
        <v>45839</v>
      </c>
      <c r="Q197" s="333">
        <v>46203</v>
      </c>
      <c r="R197" s="124">
        <f t="shared" si="25"/>
        <v>365</v>
      </c>
      <c r="S197" s="216" t="str">
        <f>IF($D197="","",IF(VLOOKUP($D197,'Avto. zavar. SŽ Infrastruktura'!$A$16:$P$34,COLUMN()-14,FALSE)=0,"",VLOOKUP($D197,'Avto. zavar. SŽ Infrastruktura'!$A$16:$P$34,COLUMN()-14,FALSE)))</f>
        <v/>
      </c>
      <c r="T197" s="216" t="str">
        <f>IF($D197="","",IF(VLOOKUP($D197,'Avto. zavar. SŽ Infrastruktura'!$A$16:$P$34,COLUMN()-14,FALSE)=0,"",VLOOKUP($D197,'Avto. zavar. SŽ Infrastruktura'!$A$16:$P$34,COLUMN()-14,FALSE)))</f>
        <v/>
      </c>
      <c r="U197" s="216" t="str">
        <f>IF($D197="","",IF(VLOOKUP($D197,'Avto. zavar. SŽ Infrastruktura'!$A$16:$P$34,COLUMN()-14,FALSE)=0,"",VLOOKUP($D197,'Avto. zavar. SŽ Infrastruktura'!$A$16:$P$34,COLUMN()-14,FALSE)))</f>
        <v/>
      </c>
      <c r="V197" s="216" t="str">
        <f>IF($D197="","",IF(VLOOKUP($D197,'Avto. zavar. SŽ Infrastruktura'!$A$16:$P$34,COLUMN()-14,FALSE)=0,"",VLOOKUP($D197,'Avto. zavar. SŽ Infrastruktura'!$A$16:$P$34,COLUMN()-14,FALSE)))</f>
        <v/>
      </c>
      <c r="W197" s="216" t="str">
        <f>IF($D197="","",IF(VLOOKUP($D197,'Avto. zavar. SŽ Infrastruktura'!$A$16:$P$34,COLUMN()-14,FALSE)=0,"",VLOOKUP($D197,'Avto. zavar. SŽ Infrastruktura'!$A$16:$P$34,COLUMN()-14,FALSE)))</f>
        <v/>
      </c>
      <c r="X197" s="216" t="str">
        <f>IF($D197="","",IF(VLOOKUP($D197,'Avto. zavar. SŽ Infrastruktura'!$A$16:$P$34,COLUMN()-14,FALSE)=0,"",VLOOKUP($D197,'Avto. zavar. SŽ Infrastruktura'!$A$16:$P$34,COLUMN()-14,FALSE)))</f>
        <v/>
      </c>
      <c r="Y197" s="216" t="str">
        <f>IF($D197="","",IF(VLOOKUP($D197,'Avto. zavar. SŽ Infrastruktura'!$A$16:$P$34,COLUMN()-14,FALSE)=0,"",VLOOKUP($D197,'Avto. zavar. SŽ Infrastruktura'!$A$16:$P$34,COLUMN()-14,FALSE)))</f>
        <v/>
      </c>
      <c r="Z197" s="216" t="str">
        <f>IF($D197="","",IF(VLOOKUP($D197,'Avto. zavar. SŽ Infrastruktura'!$A$16:$P$34,COLUMN()-14,FALSE)=0,"",VLOOKUP($D197,'Avto. zavar. SŽ Infrastruktura'!$A$16:$P$34,COLUMN()-14,FALSE)))</f>
        <v/>
      </c>
      <c r="AA197" s="216" t="str">
        <f>IF($D197="","",IF(VLOOKUP($D197,'Avto. zavar. SŽ Infrastruktura'!$A$16:$P$34,COLUMN()-14,FALSE)=0,"",VLOOKUP($D197,'Avto. zavar. SŽ Infrastruktura'!$A$16:$P$34,COLUMN()-14,FALSE)))</f>
        <v/>
      </c>
      <c r="AB197" s="216" t="str">
        <f>IF($D197="","",IF(VLOOKUP($D197,'Avto. zavar. SŽ Infrastruktura'!$A$16:$P$34,COLUMN()-14,FALSE)=0,"",VLOOKUP($D197,'Avto. zavar. SŽ Infrastruktura'!$A$16:$P$34,COLUMN()-14,FALSE)))</f>
        <v/>
      </c>
      <c r="AC197" s="430" t="str">
        <f>IF($D197="","",IF(VLOOKUP($D197,'Avto. zavar. SŽ Infrastruktura'!$A$16:$P$34,COLUMN()-14,FALSE)=0,"",VLOOKUP($D197,'Avto. zavar. SŽ Infrastruktura'!$A$16:$P$34,COLUMN()-14,FALSE)))</f>
        <v/>
      </c>
      <c r="AD197" s="216" t="str">
        <f>IF($D197="","",IF(VLOOKUP($D197,'Avto. zavar. SŽ Infrastruktura'!$A$16:$P$34,COLUMN()-14,FALSE)=0,"",VLOOKUP($D197,'Avto. zavar. SŽ Infrastruktura'!$A$16:$P$34,COLUMN()-14,FALSE)))</f>
        <v/>
      </c>
      <c r="AE197" s="216">
        <f t="shared" si="19"/>
        <v>0</v>
      </c>
      <c r="AF197" s="190">
        <f t="shared" si="20"/>
        <v>0</v>
      </c>
      <c r="AG197" s="203"/>
      <c r="AK197" s="211"/>
    </row>
    <row r="198" spans="1:37" s="92" customFormat="1" ht="40" customHeight="1" x14ac:dyDescent="0.25">
      <c r="A198" s="289"/>
      <c r="B198" s="118">
        <f>MAX($B$14:B197)+1</f>
        <v>185</v>
      </c>
      <c r="C198" s="291" t="s">
        <v>550</v>
      </c>
      <c r="D198" s="173" t="s">
        <v>311</v>
      </c>
      <c r="E198" s="118" t="s">
        <v>980</v>
      </c>
      <c r="F198" s="177" t="s">
        <v>131</v>
      </c>
      <c r="G198" s="177" t="s">
        <v>981</v>
      </c>
      <c r="H198" s="118" t="s">
        <v>982</v>
      </c>
      <c r="I198" s="118">
        <v>7</v>
      </c>
      <c r="J198" s="121">
        <v>2017</v>
      </c>
      <c r="K198" s="122">
        <v>107</v>
      </c>
      <c r="L198" s="440">
        <v>2298</v>
      </c>
      <c r="M198" s="122">
        <v>1025</v>
      </c>
      <c r="N198" s="122"/>
      <c r="O198" s="123">
        <v>24950</v>
      </c>
      <c r="P198" s="332">
        <v>45839</v>
      </c>
      <c r="Q198" s="333">
        <v>46203</v>
      </c>
      <c r="R198" s="124">
        <f t="shared" si="25"/>
        <v>365</v>
      </c>
      <c r="S198" s="216" t="str">
        <f>IF($D198="","",IF(VLOOKUP($D198,'Avto. zavar. SŽ Infrastruktura'!$A$16:$P$34,COLUMN()-14,FALSE)=0,"",VLOOKUP($D198,'Avto. zavar. SŽ Infrastruktura'!$A$16:$P$34,COLUMN()-14,FALSE)))</f>
        <v/>
      </c>
      <c r="T198" s="216" t="str">
        <f>IF($D198="","",IF(VLOOKUP($D198,'Avto. zavar. SŽ Infrastruktura'!$A$16:$P$34,COLUMN()-14,FALSE)=0,"",VLOOKUP($D198,'Avto. zavar. SŽ Infrastruktura'!$A$16:$P$34,COLUMN()-14,FALSE)))</f>
        <v/>
      </c>
      <c r="U198" s="216" t="str">
        <f>IF($D198="","",IF(VLOOKUP($D198,'Avto. zavar. SŽ Infrastruktura'!$A$16:$P$34,COLUMN()-14,FALSE)=0,"",VLOOKUP($D198,'Avto. zavar. SŽ Infrastruktura'!$A$16:$P$34,COLUMN()-14,FALSE)))</f>
        <v/>
      </c>
      <c r="V198" s="216" t="str">
        <f>IF($D198="","",IF(VLOOKUP($D198,'Avto. zavar. SŽ Infrastruktura'!$A$16:$P$34,COLUMN()-14,FALSE)=0,"",VLOOKUP($D198,'Avto. zavar. SŽ Infrastruktura'!$A$16:$P$34,COLUMN()-14,FALSE)))</f>
        <v/>
      </c>
      <c r="W198" s="216" t="str">
        <f>IF($D198="","",IF(VLOOKUP($D198,'Avto. zavar. SŽ Infrastruktura'!$A$16:$P$34,COLUMN()-14,FALSE)=0,"",VLOOKUP($D198,'Avto. zavar. SŽ Infrastruktura'!$A$16:$P$34,COLUMN()-14,FALSE)))</f>
        <v/>
      </c>
      <c r="X198" s="216" t="str">
        <f>IF($D198="","",IF(VLOOKUP($D198,'Avto. zavar. SŽ Infrastruktura'!$A$16:$P$34,COLUMN()-14,FALSE)=0,"",VLOOKUP($D198,'Avto. zavar. SŽ Infrastruktura'!$A$16:$P$34,COLUMN()-14,FALSE)))</f>
        <v/>
      </c>
      <c r="Y198" s="216" t="str">
        <f>IF($D198="","",IF(VLOOKUP($D198,'Avto. zavar. SŽ Infrastruktura'!$A$16:$P$34,COLUMN()-14,FALSE)=0,"",VLOOKUP($D198,'Avto. zavar. SŽ Infrastruktura'!$A$16:$P$34,COLUMN()-14,FALSE)))</f>
        <v/>
      </c>
      <c r="Z198" s="216" t="str">
        <f>IF($D198="","",IF(VLOOKUP($D198,'Avto. zavar. SŽ Infrastruktura'!$A$16:$P$34,COLUMN()-14,FALSE)=0,"",VLOOKUP($D198,'Avto. zavar. SŽ Infrastruktura'!$A$16:$P$34,COLUMN()-14,FALSE)))</f>
        <v/>
      </c>
      <c r="AA198" s="216" t="str">
        <f>IF($D198="","",IF(VLOOKUP($D198,'Avto. zavar. SŽ Infrastruktura'!$A$16:$P$34,COLUMN()-14,FALSE)=0,"",VLOOKUP($D198,'Avto. zavar. SŽ Infrastruktura'!$A$16:$P$34,COLUMN()-14,FALSE)))</f>
        <v/>
      </c>
      <c r="AB198" s="216" t="str">
        <f>IF($D198="","",IF(VLOOKUP($D198,'Avto. zavar. SŽ Infrastruktura'!$A$16:$P$34,COLUMN()-14,FALSE)=0,"",VLOOKUP($D198,'Avto. zavar. SŽ Infrastruktura'!$A$16:$P$34,COLUMN()-14,FALSE)))</f>
        <v/>
      </c>
      <c r="AC198" s="430" t="str">
        <f>IF($D198="","",IF(VLOOKUP($D198,'Avto. zavar. SŽ Infrastruktura'!$A$16:$P$34,COLUMN()-14,FALSE)=0,"",VLOOKUP($D198,'Avto. zavar. SŽ Infrastruktura'!$A$16:$P$34,COLUMN()-14,FALSE)))</f>
        <v/>
      </c>
      <c r="AD198" s="216" t="str">
        <f>IF($D198="","",IF(VLOOKUP($D198,'Avto. zavar. SŽ Infrastruktura'!$A$16:$P$34,COLUMN()-14,FALSE)=0,"",VLOOKUP($D198,'Avto. zavar. SŽ Infrastruktura'!$A$16:$P$34,COLUMN()-14,FALSE)))</f>
        <v/>
      </c>
      <c r="AE198" s="216">
        <f t="shared" si="19"/>
        <v>0</v>
      </c>
      <c r="AF198" s="190">
        <f t="shared" si="20"/>
        <v>0</v>
      </c>
      <c r="AG198" s="203" t="s">
        <v>848</v>
      </c>
      <c r="AK198" s="211"/>
    </row>
    <row r="199" spans="1:37" s="92" customFormat="1" ht="40" customHeight="1" x14ac:dyDescent="0.25">
      <c r="A199" s="289"/>
      <c r="B199" s="118">
        <f>MAX($B$14:B198)+1</f>
        <v>186</v>
      </c>
      <c r="C199" s="291" t="s">
        <v>550</v>
      </c>
      <c r="D199" s="173" t="s">
        <v>309</v>
      </c>
      <c r="E199" s="118" t="s">
        <v>983</v>
      </c>
      <c r="F199" s="177" t="s">
        <v>131</v>
      </c>
      <c r="G199" s="177" t="s">
        <v>968</v>
      </c>
      <c r="H199" s="118" t="s">
        <v>984</v>
      </c>
      <c r="I199" s="118">
        <v>7</v>
      </c>
      <c r="J199" s="121">
        <v>2008</v>
      </c>
      <c r="K199" s="122">
        <v>88</v>
      </c>
      <c r="L199" s="440">
        <v>2464</v>
      </c>
      <c r="M199" s="122">
        <v>1695</v>
      </c>
      <c r="N199" s="122"/>
      <c r="O199" s="123">
        <v>28141</v>
      </c>
      <c r="P199" s="332">
        <v>45839</v>
      </c>
      <c r="Q199" s="333">
        <v>46203</v>
      </c>
      <c r="R199" s="124">
        <f t="shared" si="25"/>
        <v>365</v>
      </c>
      <c r="S199" s="216" t="str">
        <f>IF($D199="","",IF(VLOOKUP($D199,'Avto. zavar. SŽ Infrastruktura'!$A$16:$P$34,COLUMN()-14,FALSE)=0,"",VLOOKUP($D199,'Avto. zavar. SŽ Infrastruktura'!$A$16:$P$34,COLUMN()-14,FALSE)))</f>
        <v/>
      </c>
      <c r="T199" s="216" t="str">
        <f>IF($D199="","",IF(VLOOKUP($D199,'Avto. zavar. SŽ Infrastruktura'!$A$16:$P$34,COLUMN()-14,FALSE)=0,"",VLOOKUP($D199,'Avto. zavar. SŽ Infrastruktura'!$A$16:$P$34,COLUMN()-14,FALSE)))</f>
        <v/>
      </c>
      <c r="U199" s="216" t="str">
        <f>IF($D199="","",IF(VLOOKUP($D199,'Avto. zavar. SŽ Infrastruktura'!$A$16:$P$34,COLUMN()-14,FALSE)=0,"",VLOOKUP($D199,'Avto. zavar. SŽ Infrastruktura'!$A$16:$P$34,COLUMN()-14,FALSE)))</f>
        <v/>
      </c>
      <c r="V199" s="216" t="str">
        <f>IF($D199="","",IF(VLOOKUP($D199,'Avto. zavar. SŽ Infrastruktura'!$A$16:$P$34,COLUMN()-14,FALSE)=0,"",VLOOKUP($D199,'Avto. zavar. SŽ Infrastruktura'!$A$16:$P$34,COLUMN()-14,FALSE)))</f>
        <v/>
      </c>
      <c r="W199" s="216" t="str">
        <f>IF($D199="","",IF(VLOOKUP($D199,'Avto. zavar. SŽ Infrastruktura'!$A$16:$P$34,COLUMN()-14,FALSE)=0,"",VLOOKUP($D199,'Avto. zavar. SŽ Infrastruktura'!$A$16:$P$34,COLUMN()-14,FALSE)))</f>
        <v/>
      </c>
      <c r="X199" s="216" t="str">
        <f>IF($D199="","",IF(VLOOKUP($D199,'Avto. zavar. SŽ Infrastruktura'!$A$16:$P$34,COLUMN()-14,FALSE)=0,"",VLOOKUP($D199,'Avto. zavar. SŽ Infrastruktura'!$A$16:$P$34,COLUMN()-14,FALSE)))</f>
        <v/>
      </c>
      <c r="Y199" s="216" t="str">
        <f>IF($D199="","",IF(VLOOKUP($D199,'Avto. zavar. SŽ Infrastruktura'!$A$16:$P$34,COLUMN()-14,FALSE)=0,"",VLOOKUP($D199,'Avto. zavar. SŽ Infrastruktura'!$A$16:$P$34,COLUMN()-14,FALSE)))</f>
        <v/>
      </c>
      <c r="Z199" s="216" t="str">
        <f>IF($D199="","",IF(VLOOKUP($D199,'Avto. zavar. SŽ Infrastruktura'!$A$16:$P$34,COLUMN()-14,FALSE)=0,"",VLOOKUP($D199,'Avto. zavar. SŽ Infrastruktura'!$A$16:$P$34,COLUMN()-14,FALSE)))</f>
        <v/>
      </c>
      <c r="AA199" s="216" t="str">
        <f>IF($D199="","",IF(VLOOKUP($D199,'Avto. zavar. SŽ Infrastruktura'!$A$16:$P$34,COLUMN()-14,FALSE)=0,"",VLOOKUP($D199,'Avto. zavar. SŽ Infrastruktura'!$A$16:$P$34,COLUMN()-14,FALSE)))</f>
        <v/>
      </c>
      <c r="AB199" s="216" t="str">
        <f>IF($D199="","",IF(VLOOKUP($D199,'Avto. zavar. SŽ Infrastruktura'!$A$16:$P$34,COLUMN()-14,FALSE)=0,"",VLOOKUP($D199,'Avto. zavar. SŽ Infrastruktura'!$A$16:$P$34,COLUMN()-14,FALSE)))</f>
        <v/>
      </c>
      <c r="AC199" s="430" t="str">
        <f>IF($D199="","",IF(VLOOKUP($D199,'Avto. zavar. SŽ Infrastruktura'!$A$16:$P$34,COLUMN()-14,FALSE)=0,"",VLOOKUP($D199,'Avto. zavar. SŽ Infrastruktura'!$A$16:$P$34,COLUMN()-14,FALSE)))</f>
        <v/>
      </c>
      <c r="AD199" s="216" t="str">
        <f>IF($D199="","",IF(VLOOKUP($D199,'Avto. zavar. SŽ Infrastruktura'!$A$16:$P$34,COLUMN()-14,FALSE)=0,"",VLOOKUP($D199,'Avto. zavar. SŽ Infrastruktura'!$A$16:$P$34,COLUMN()-14,FALSE)))</f>
        <v/>
      </c>
      <c r="AE199" s="216">
        <f t="shared" si="19"/>
        <v>0</v>
      </c>
      <c r="AF199" s="190">
        <f t="shared" si="20"/>
        <v>0</v>
      </c>
      <c r="AG199" s="203"/>
      <c r="AK199" s="211"/>
    </row>
    <row r="200" spans="1:37" s="92" customFormat="1" ht="40" customHeight="1" x14ac:dyDescent="0.25">
      <c r="A200" s="289"/>
      <c r="B200" s="118">
        <f>MAX($B$14:B199)+1</f>
        <v>187</v>
      </c>
      <c r="C200" s="291" t="s">
        <v>550</v>
      </c>
      <c r="D200" s="173" t="s">
        <v>311</v>
      </c>
      <c r="E200" s="118" t="s">
        <v>985</v>
      </c>
      <c r="F200" s="177" t="s">
        <v>131</v>
      </c>
      <c r="G200" s="177" t="s">
        <v>931</v>
      </c>
      <c r="H200" s="118" t="s">
        <v>986</v>
      </c>
      <c r="I200" s="118">
        <v>7</v>
      </c>
      <c r="J200" s="121">
        <v>2018</v>
      </c>
      <c r="K200" s="122">
        <v>107</v>
      </c>
      <c r="L200" s="440">
        <v>2299</v>
      </c>
      <c r="M200" s="122">
        <v>850</v>
      </c>
      <c r="N200" s="122"/>
      <c r="O200" s="123">
        <v>31920</v>
      </c>
      <c r="P200" s="332">
        <v>45839</v>
      </c>
      <c r="Q200" s="333">
        <v>46203</v>
      </c>
      <c r="R200" s="124">
        <f t="shared" si="25"/>
        <v>365</v>
      </c>
      <c r="S200" s="216" t="str">
        <f>IF($D200="","",IF(VLOOKUP($D200,'Avto. zavar. SŽ Infrastruktura'!$A$16:$P$34,COLUMN()-14,FALSE)=0,"",VLOOKUP($D200,'Avto. zavar. SŽ Infrastruktura'!$A$16:$P$34,COLUMN()-14,FALSE)))</f>
        <v/>
      </c>
      <c r="T200" s="216" t="str">
        <f>IF($D200="","",IF(VLOOKUP($D200,'Avto. zavar. SŽ Infrastruktura'!$A$16:$P$34,COLUMN()-14,FALSE)=0,"",VLOOKUP($D200,'Avto. zavar. SŽ Infrastruktura'!$A$16:$P$34,COLUMN()-14,FALSE)))</f>
        <v/>
      </c>
      <c r="U200" s="216" t="str">
        <f>IF($D200="","",IF(VLOOKUP($D200,'Avto. zavar. SŽ Infrastruktura'!$A$16:$P$34,COLUMN()-14,FALSE)=0,"",VLOOKUP($D200,'Avto. zavar. SŽ Infrastruktura'!$A$16:$P$34,COLUMN()-14,FALSE)))</f>
        <v/>
      </c>
      <c r="V200" s="216" t="str">
        <f>IF($D200="","",IF(VLOOKUP($D200,'Avto. zavar. SŽ Infrastruktura'!$A$16:$P$34,COLUMN()-14,FALSE)=0,"",VLOOKUP($D200,'Avto. zavar. SŽ Infrastruktura'!$A$16:$P$34,COLUMN()-14,FALSE)))</f>
        <v/>
      </c>
      <c r="W200" s="216" t="str">
        <f>IF($D200="","",IF(VLOOKUP($D200,'Avto. zavar. SŽ Infrastruktura'!$A$16:$P$34,COLUMN()-14,FALSE)=0,"",VLOOKUP($D200,'Avto. zavar. SŽ Infrastruktura'!$A$16:$P$34,COLUMN()-14,FALSE)))</f>
        <v/>
      </c>
      <c r="X200" s="216" t="str">
        <f>IF($D200="","",IF(VLOOKUP($D200,'Avto. zavar. SŽ Infrastruktura'!$A$16:$P$34,COLUMN()-14,FALSE)=0,"",VLOOKUP($D200,'Avto. zavar. SŽ Infrastruktura'!$A$16:$P$34,COLUMN()-14,FALSE)))</f>
        <v/>
      </c>
      <c r="Y200" s="216" t="str">
        <f>IF($D200="","",IF(VLOOKUP($D200,'Avto. zavar. SŽ Infrastruktura'!$A$16:$P$34,COLUMN()-14,FALSE)=0,"",VLOOKUP($D200,'Avto. zavar. SŽ Infrastruktura'!$A$16:$P$34,COLUMN()-14,FALSE)))</f>
        <v/>
      </c>
      <c r="Z200" s="216" t="str">
        <f>IF($D200="","",IF(VLOOKUP($D200,'Avto. zavar. SŽ Infrastruktura'!$A$16:$P$34,COLUMN()-14,FALSE)=0,"",VLOOKUP($D200,'Avto. zavar. SŽ Infrastruktura'!$A$16:$P$34,COLUMN()-14,FALSE)))</f>
        <v/>
      </c>
      <c r="AA200" s="216" t="str">
        <f>IF($D200="","",IF(VLOOKUP($D200,'Avto. zavar. SŽ Infrastruktura'!$A$16:$P$34,COLUMN()-14,FALSE)=0,"",VLOOKUP($D200,'Avto. zavar. SŽ Infrastruktura'!$A$16:$P$34,COLUMN()-14,FALSE)))</f>
        <v/>
      </c>
      <c r="AB200" s="216" t="str">
        <f>IF($D200="","",IF(VLOOKUP($D200,'Avto. zavar. SŽ Infrastruktura'!$A$16:$P$34,COLUMN()-14,FALSE)=0,"",VLOOKUP($D200,'Avto. zavar. SŽ Infrastruktura'!$A$16:$P$34,COLUMN()-14,FALSE)))</f>
        <v/>
      </c>
      <c r="AC200" s="430" t="str">
        <f>IF($D200="","",IF(VLOOKUP($D200,'Avto. zavar. SŽ Infrastruktura'!$A$16:$P$34,COLUMN()-14,FALSE)=0,"",VLOOKUP($D200,'Avto. zavar. SŽ Infrastruktura'!$A$16:$P$34,COLUMN()-14,FALSE)))</f>
        <v/>
      </c>
      <c r="AD200" s="216" t="str">
        <f>IF($D200="","",IF(VLOOKUP($D200,'Avto. zavar. SŽ Infrastruktura'!$A$16:$P$34,COLUMN()-14,FALSE)=0,"",VLOOKUP($D200,'Avto. zavar. SŽ Infrastruktura'!$A$16:$P$34,COLUMN()-14,FALSE)))</f>
        <v/>
      </c>
      <c r="AE200" s="216">
        <f t="shared" si="19"/>
        <v>0</v>
      </c>
      <c r="AF200" s="190">
        <f t="shared" si="20"/>
        <v>0</v>
      </c>
      <c r="AG200" s="203" t="s">
        <v>848</v>
      </c>
      <c r="AK200" s="211"/>
    </row>
    <row r="201" spans="1:37" s="92" customFormat="1" ht="40" customHeight="1" x14ac:dyDescent="0.25">
      <c r="A201" s="289"/>
      <c r="B201" s="118">
        <f>MAX($B$14:B200)+1</f>
        <v>188</v>
      </c>
      <c r="C201" s="291" t="s">
        <v>550</v>
      </c>
      <c r="D201" s="173" t="s">
        <v>310</v>
      </c>
      <c r="E201" s="118" t="s">
        <v>987</v>
      </c>
      <c r="F201" s="177" t="s">
        <v>131</v>
      </c>
      <c r="G201" s="177" t="s">
        <v>867</v>
      </c>
      <c r="H201" s="118" t="s">
        <v>988</v>
      </c>
      <c r="I201" s="118">
        <v>7</v>
      </c>
      <c r="J201" s="121">
        <v>2015</v>
      </c>
      <c r="K201" s="122">
        <v>100</v>
      </c>
      <c r="L201" s="440">
        <v>2298</v>
      </c>
      <c r="M201" s="122">
        <v>1586</v>
      </c>
      <c r="N201" s="122"/>
      <c r="O201" s="123">
        <v>22600</v>
      </c>
      <c r="P201" s="332">
        <v>45839</v>
      </c>
      <c r="Q201" s="333">
        <v>46203</v>
      </c>
      <c r="R201" s="124">
        <f t="shared" si="25"/>
        <v>365</v>
      </c>
      <c r="S201" s="216" t="str">
        <f>IF($D201="","",IF(VLOOKUP($D201,'Avto. zavar. SŽ Infrastruktura'!$A$16:$P$34,COLUMN()-14,FALSE)=0,"",VLOOKUP($D201,'Avto. zavar. SŽ Infrastruktura'!$A$16:$P$34,COLUMN()-14,FALSE)))</f>
        <v/>
      </c>
      <c r="T201" s="216" t="str">
        <f>IF($D201="","",IF(VLOOKUP($D201,'Avto. zavar. SŽ Infrastruktura'!$A$16:$P$34,COLUMN()-14,FALSE)=0,"",VLOOKUP($D201,'Avto. zavar. SŽ Infrastruktura'!$A$16:$P$34,COLUMN()-14,FALSE)))</f>
        <v/>
      </c>
      <c r="U201" s="216" t="str">
        <f>IF($D201="","",IF(VLOOKUP($D201,'Avto. zavar. SŽ Infrastruktura'!$A$16:$P$34,COLUMN()-14,FALSE)=0,"",VLOOKUP($D201,'Avto. zavar. SŽ Infrastruktura'!$A$16:$P$34,COLUMN()-14,FALSE)))</f>
        <v/>
      </c>
      <c r="V201" s="216" t="str">
        <f>IF($D201="","",IF(VLOOKUP($D201,'Avto. zavar. SŽ Infrastruktura'!$A$16:$P$34,COLUMN()-14,FALSE)=0,"",VLOOKUP($D201,'Avto. zavar. SŽ Infrastruktura'!$A$16:$P$34,COLUMN()-14,FALSE)))</f>
        <v/>
      </c>
      <c r="W201" s="216" t="str">
        <f>IF($D201="","",IF(VLOOKUP($D201,'Avto. zavar. SŽ Infrastruktura'!$A$16:$P$34,COLUMN()-14,FALSE)=0,"",VLOOKUP($D201,'Avto. zavar. SŽ Infrastruktura'!$A$16:$P$34,COLUMN()-14,FALSE)))</f>
        <v/>
      </c>
      <c r="X201" s="216" t="str">
        <f>IF($D201="","",IF(VLOOKUP($D201,'Avto. zavar. SŽ Infrastruktura'!$A$16:$P$34,COLUMN()-14,FALSE)=0,"",VLOOKUP($D201,'Avto. zavar. SŽ Infrastruktura'!$A$16:$P$34,COLUMN()-14,FALSE)))</f>
        <v/>
      </c>
      <c r="Y201" s="216" t="str">
        <f>IF($D201="","",IF(VLOOKUP($D201,'Avto. zavar. SŽ Infrastruktura'!$A$16:$P$34,COLUMN()-14,FALSE)=0,"",VLOOKUP($D201,'Avto. zavar. SŽ Infrastruktura'!$A$16:$P$34,COLUMN()-14,FALSE)))</f>
        <v/>
      </c>
      <c r="Z201" s="216" t="str">
        <f>IF($D201="","",IF(VLOOKUP($D201,'Avto. zavar. SŽ Infrastruktura'!$A$16:$P$34,COLUMN()-14,FALSE)=0,"",VLOOKUP($D201,'Avto. zavar. SŽ Infrastruktura'!$A$16:$P$34,COLUMN()-14,FALSE)))</f>
        <v/>
      </c>
      <c r="AA201" s="216" t="str">
        <f>IF($D201="","",IF(VLOOKUP($D201,'Avto. zavar. SŽ Infrastruktura'!$A$16:$P$34,COLUMN()-14,FALSE)=0,"",VLOOKUP($D201,'Avto. zavar. SŽ Infrastruktura'!$A$16:$P$34,COLUMN()-14,FALSE)))</f>
        <v/>
      </c>
      <c r="AB201" s="216" t="str">
        <f>IF($D201="","",IF(VLOOKUP($D201,'Avto. zavar. SŽ Infrastruktura'!$A$16:$P$34,COLUMN()-14,FALSE)=0,"",VLOOKUP($D201,'Avto. zavar. SŽ Infrastruktura'!$A$16:$P$34,COLUMN()-14,FALSE)))</f>
        <v/>
      </c>
      <c r="AC201" s="430" t="str">
        <f>IF($D201="","",IF(VLOOKUP($D201,'Avto. zavar. SŽ Infrastruktura'!$A$16:$P$34,COLUMN()-14,FALSE)=0,"",VLOOKUP($D201,'Avto. zavar. SŽ Infrastruktura'!$A$16:$P$34,COLUMN()-14,FALSE)))</f>
        <v/>
      </c>
      <c r="AD201" s="216" t="str">
        <f>IF($D201="","",IF(VLOOKUP($D201,'Avto. zavar. SŽ Infrastruktura'!$A$16:$P$34,COLUMN()-14,FALSE)=0,"",VLOOKUP($D201,'Avto. zavar. SŽ Infrastruktura'!$A$16:$P$34,COLUMN()-14,FALSE)))</f>
        <v/>
      </c>
      <c r="AE201" s="216">
        <f t="shared" si="19"/>
        <v>0</v>
      </c>
      <c r="AF201" s="190">
        <f t="shared" si="20"/>
        <v>0</v>
      </c>
      <c r="AG201" s="203"/>
      <c r="AK201" s="211"/>
    </row>
    <row r="202" spans="1:37" s="92" customFormat="1" ht="40" customHeight="1" x14ac:dyDescent="0.25">
      <c r="A202" s="289"/>
      <c r="B202" s="118">
        <v>189</v>
      </c>
      <c r="C202" s="291" t="s">
        <v>550</v>
      </c>
      <c r="D202" s="173" t="s">
        <v>545</v>
      </c>
      <c r="E202" s="118" t="s">
        <v>989</v>
      </c>
      <c r="F202" s="177" t="s">
        <v>990</v>
      </c>
      <c r="G202" s="177" t="s">
        <v>991</v>
      </c>
      <c r="H202" s="118" t="s">
        <v>992</v>
      </c>
      <c r="I202" s="118"/>
      <c r="J202" s="121">
        <v>2017</v>
      </c>
      <c r="K202" s="122"/>
      <c r="L202" s="440"/>
      <c r="M202" s="122">
        <v>4925</v>
      </c>
      <c r="N202" s="122"/>
      <c r="O202" s="123">
        <v>14062.34</v>
      </c>
      <c r="P202" s="332">
        <v>45839</v>
      </c>
      <c r="Q202" s="333">
        <v>46203</v>
      </c>
      <c r="R202" s="124">
        <f>(Q202-P202)+1</f>
        <v>365</v>
      </c>
      <c r="S202" s="216" t="str">
        <f>IF($D202="","",IF(VLOOKUP($D202,'Avto. zavar. SŽ Infrastruktura'!$A$16:$P$34,COLUMN()-14,FALSE)=0,"",VLOOKUP($D202,'Avto. zavar. SŽ Infrastruktura'!$A$16:$P$34,COLUMN()-14,FALSE)))</f>
        <v/>
      </c>
      <c r="T202" s="216" t="str">
        <f>IF($D202="","",IF(VLOOKUP($D202,'Avto. zavar. SŽ Infrastruktura'!$A$16:$P$34,COLUMN()-14,FALSE)=0,"",VLOOKUP($D202,'Avto. zavar. SŽ Infrastruktura'!$A$16:$P$34,COLUMN()-14,FALSE)))</f>
        <v/>
      </c>
      <c r="U202" s="216" t="str">
        <f>IF($D202="","",IF(VLOOKUP($D202,'Avto. zavar. SŽ Infrastruktura'!$A$16:$P$34,COLUMN()-14,FALSE)=0,"",VLOOKUP($D202,'Avto. zavar. SŽ Infrastruktura'!$A$16:$P$34,COLUMN()-14,FALSE)))</f>
        <v/>
      </c>
      <c r="V202" s="216" t="str">
        <f>IF($D202="","",IF(VLOOKUP($D202,'Avto. zavar. SŽ Infrastruktura'!$A$16:$P$34,COLUMN()-14,FALSE)=0,"",VLOOKUP($D202,'Avto. zavar. SŽ Infrastruktura'!$A$16:$P$34,COLUMN()-14,FALSE)))</f>
        <v/>
      </c>
      <c r="W202" s="216" t="str">
        <f>IF($D202="","",IF(VLOOKUP($D202,'Avto. zavar. SŽ Infrastruktura'!$A$16:$P$34,COLUMN()-14,FALSE)=0,"",VLOOKUP($D202,'Avto. zavar. SŽ Infrastruktura'!$A$16:$P$34,COLUMN()-14,FALSE)))</f>
        <v/>
      </c>
      <c r="X202" s="216" t="str">
        <f>IF($D202="","",IF(VLOOKUP($D202,'Avto. zavar. SŽ Infrastruktura'!$A$16:$P$34,COLUMN()-14,FALSE)=0,"",VLOOKUP($D202,'Avto. zavar. SŽ Infrastruktura'!$A$16:$P$34,COLUMN()-14,FALSE)))</f>
        <v/>
      </c>
      <c r="Y202" s="216" t="str">
        <f>IF($D202="","",IF(VLOOKUP($D202,'Avto. zavar. SŽ Infrastruktura'!$A$16:$P$34,COLUMN()-14,FALSE)=0,"",VLOOKUP($D202,'Avto. zavar. SŽ Infrastruktura'!$A$16:$P$34,COLUMN()-14,FALSE)))</f>
        <v/>
      </c>
      <c r="Z202" s="216" t="str">
        <f>IF($D202="","",IF(VLOOKUP($D202,'Avto. zavar. SŽ Infrastruktura'!$A$16:$P$34,COLUMN()-14,FALSE)=0,"",VLOOKUP($D202,'Avto. zavar. SŽ Infrastruktura'!$A$16:$P$34,COLUMN()-14,FALSE)))</f>
        <v/>
      </c>
      <c r="AA202" s="216" t="str">
        <f>IF($D202="","",IF(VLOOKUP($D202,'Avto. zavar. SŽ Infrastruktura'!$A$16:$P$34,COLUMN()-14,FALSE)=0,"",VLOOKUP($D202,'Avto. zavar. SŽ Infrastruktura'!$A$16:$P$34,COLUMN()-14,FALSE)))</f>
        <v/>
      </c>
      <c r="AB202" s="216" t="str">
        <f>IF($D202="","",IF(VLOOKUP($D202,'Avto. zavar. SŽ Infrastruktura'!$A$16:$P$34,COLUMN()-14,FALSE)=0,"",VLOOKUP($D202,'Avto. zavar. SŽ Infrastruktura'!$A$16:$P$34,COLUMN()-14,FALSE)))</f>
        <v/>
      </c>
      <c r="AC202" s="430" t="str">
        <f>IF($D202="","",IF(VLOOKUP($D202,'Avto. zavar. SŽ Infrastruktura'!$A$16:$P$34,COLUMN()-14,FALSE)=0,"",VLOOKUP($D202,'Avto. zavar. SŽ Infrastruktura'!$A$16:$P$34,COLUMN()-14,FALSE)))</f>
        <v/>
      </c>
      <c r="AD202" s="216" t="str">
        <f>IF($D202="","",IF(VLOOKUP($D202,'Avto. zavar. SŽ Infrastruktura'!$A$16:$P$34,COLUMN()-14,FALSE)=0,"",VLOOKUP($D202,'Avto. zavar. SŽ Infrastruktura'!$A$16:$P$34,COLUMN()-14,FALSE)))</f>
        <v/>
      </c>
      <c r="AE202" s="216">
        <f t="shared" ref="AE202:AE260" si="26">SUM(S202:AD202)</f>
        <v>0</v>
      </c>
      <c r="AF202" s="190">
        <f t="shared" ref="AF202:AF260" si="27">AE202/365*R202</f>
        <v>0</v>
      </c>
      <c r="AG202" s="203"/>
      <c r="AK202" s="211"/>
    </row>
    <row r="203" spans="1:37" s="92" customFormat="1" ht="40" customHeight="1" x14ac:dyDescent="0.25">
      <c r="A203" s="289"/>
      <c r="B203" s="118">
        <f>MAX($B$14:B202)+1</f>
        <v>190</v>
      </c>
      <c r="C203" s="291" t="s">
        <v>550</v>
      </c>
      <c r="D203" s="173" t="s">
        <v>545</v>
      </c>
      <c r="E203" s="118" t="s">
        <v>994</v>
      </c>
      <c r="F203" s="177" t="s">
        <v>995</v>
      </c>
      <c r="G203" s="177" t="s">
        <v>995</v>
      </c>
      <c r="H203" s="118" t="s">
        <v>996</v>
      </c>
      <c r="I203" s="118"/>
      <c r="J203" s="121">
        <v>2015</v>
      </c>
      <c r="K203" s="122"/>
      <c r="L203" s="440"/>
      <c r="M203" s="122">
        <v>1300</v>
      </c>
      <c r="N203" s="122"/>
      <c r="O203" s="123"/>
      <c r="P203" s="332">
        <v>45839</v>
      </c>
      <c r="Q203" s="333">
        <v>46203</v>
      </c>
      <c r="R203" s="124">
        <f t="shared" ref="R203:R232" si="28">(Q203-P203)+1</f>
        <v>365</v>
      </c>
      <c r="S203" s="216" t="str">
        <f>IF($D203="","",IF(VLOOKUP($D203,'Avto. zavar. SŽ Infrastruktura'!$A$16:$P$34,COLUMN()-14,FALSE)=0,"",VLOOKUP($D203,'Avto. zavar. SŽ Infrastruktura'!$A$16:$P$34,COLUMN()-14,FALSE)))</f>
        <v/>
      </c>
      <c r="T203" s="216" t="str">
        <f>IF($D203="","",IF(VLOOKUP($D203,'Avto. zavar. SŽ Infrastruktura'!$A$16:$P$34,COLUMN()-14,FALSE)=0,"",VLOOKUP($D203,'Avto. zavar. SŽ Infrastruktura'!$A$16:$P$34,COLUMN()-14,FALSE)))</f>
        <v/>
      </c>
      <c r="U203" s="216" t="str">
        <f>IF($D203="","",IF(VLOOKUP($D203,'Avto. zavar. SŽ Infrastruktura'!$A$16:$P$34,COLUMN()-14,FALSE)=0,"",VLOOKUP($D203,'Avto. zavar. SŽ Infrastruktura'!$A$16:$P$34,COLUMN()-14,FALSE)))</f>
        <v/>
      </c>
      <c r="V203" s="216" t="str">
        <f>IF($D203="","",IF(VLOOKUP($D203,'Avto. zavar. SŽ Infrastruktura'!$A$16:$P$34,COLUMN()-14,FALSE)=0,"",VLOOKUP($D203,'Avto. zavar. SŽ Infrastruktura'!$A$16:$P$34,COLUMN()-14,FALSE)))</f>
        <v/>
      </c>
      <c r="W203" s="216" t="str">
        <f>IF($D203="","",IF(VLOOKUP($D203,'Avto. zavar. SŽ Infrastruktura'!$A$16:$P$34,COLUMN()-14,FALSE)=0,"",VLOOKUP($D203,'Avto. zavar. SŽ Infrastruktura'!$A$16:$P$34,COLUMN()-14,FALSE)))</f>
        <v/>
      </c>
      <c r="X203" s="216" t="str">
        <f>IF($D203="","",IF(VLOOKUP($D203,'Avto. zavar. SŽ Infrastruktura'!$A$16:$P$34,COLUMN()-14,FALSE)=0,"",VLOOKUP($D203,'Avto. zavar. SŽ Infrastruktura'!$A$16:$P$34,COLUMN()-14,FALSE)))</f>
        <v/>
      </c>
      <c r="Y203" s="216" t="str">
        <f>IF($D203="","",IF(VLOOKUP($D203,'Avto. zavar. SŽ Infrastruktura'!$A$16:$P$34,COLUMN()-14,FALSE)=0,"",VLOOKUP($D203,'Avto. zavar. SŽ Infrastruktura'!$A$16:$P$34,COLUMN()-14,FALSE)))</f>
        <v/>
      </c>
      <c r="Z203" s="216" t="str">
        <f>IF($D203="","",IF(VLOOKUP($D203,'Avto. zavar. SŽ Infrastruktura'!$A$16:$P$34,COLUMN()-14,FALSE)=0,"",VLOOKUP($D203,'Avto. zavar. SŽ Infrastruktura'!$A$16:$P$34,COLUMN()-14,FALSE)))</f>
        <v/>
      </c>
      <c r="AA203" s="216" t="str">
        <f>IF($D203="","",IF(VLOOKUP($D203,'Avto. zavar. SŽ Infrastruktura'!$A$16:$P$34,COLUMN()-14,FALSE)=0,"",VLOOKUP($D203,'Avto. zavar. SŽ Infrastruktura'!$A$16:$P$34,COLUMN()-14,FALSE)))</f>
        <v/>
      </c>
      <c r="AB203" s="216" t="str">
        <f>IF($D203="","",IF(VLOOKUP($D203,'Avto. zavar. SŽ Infrastruktura'!$A$16:$P$34,COLUMN()-14,FALSE)=0,"",VLOOKUP($D203,'Avto. zavar. SŽ Infrastruktura'!$A$16:$P$34,COLUMN()-14,FALSE)))</f>
        <v/>
      </c>
      <c r="AC203" s="430" t="str">
        <f>IF($D203="","",IF(VLOOKUP($D203,'Avto. zavar. SŽ Infrastruktura'!$A$16:$P$34,COLUMN()-14,FALSE)=0,"",VLOOKUP($D203,'Avto. zavar. SŽ Infrastruktura'!$A$16:$P$34,COLUMN()-14,FALSE)))</f>
        <v/>
      </c>
      <c r="AD203" s="216" t="str">
        <f>IF($D203="","",IF(VLOOKUP($D203,'Avto. zavar. SŽ Infrastruktura'!$A$16:$P$34,COLUMN()-14,FALSE)=0,"",VLOOKUP($D203,'Avto. zavar. SŽ Infrastruktura'!$A$16:$P$34,COLUMN()-14,FALSE)))</f>
        <v/>
      </c>
      <c r="AE203" s="216">
        <f t="shared" si="26"/>
        <v>0</v>
      </c>
      <c r="AF203" s="190">
        <f t="shared" si="27"/>
        <v>0</v>
      </c>
      <c r="AG203" s="203"/>
      <c r="AK203" s="211"/>
    </row>
    <row r="204" spans="1:37" s="92" customFormat="1" ht="40" customHeight="1" x14ac:dyDescent="0.25">
      <c r="A204" s="289"/>
      <c r="B204" s="118">
        <v>191</v>
      </c>
      <c r="C204" s="291" t="s">
        <v>550</v>
      </c>
      <c r="D204" s="173" t="s">
        <v>546</v>
      </c>
      <c r="E204" s="118" t="s">
        <v>999</v>
      </c>
      <c r="F204" s="177" t="s">
        <v>1000</v>
      </c>
      <c r="G204" s="177" t="s">
        <v>1001</v>
      </c>
      <c r="H204" s="118" t="s">
        <v>1002</v>
      </c>
      <c r="I204" s="118">
        <v>1</v>
      </c>
      <c r="J204" s="121">
        <v>2016</v>
      </c>
      <c r="K204" s="122">
        <v>55</v>
      </c>
      <c r="L204" s="440">
        <v>4000</v>
      </c>
      <c r="M204" s="122"/>
      <c r="N204" s="122"/>
      <c r="O204" s="123">
        <v>44400</v>
      </c>
      <c r="P204" s="332">
        <v>45839</v>
      </c>
      <c r="Q204" s="333">
        <v>46203</v>
      </c>
      <c r="R204" s="124">
        <f t="shared" si="28"/>
        <v>365</v>
      </c>
      <c r="S204" s="216" t="str">
        <f>IF($D204="","",IF(VLOOKUP($D204,'Avto. zavar. SŽ Infrastruktura'!$A$16:$P$34,COLUMN()-14,FALSE)=0,"",VLOOKUP($D204,'Avto. zavar. SŽ Infrastruktura'!$A$16:$P$34,COLUMN()-14,FALSE)))</f>
        <v/>
      </c>
      <c r="T204" s="216" t="str">
        <f>IF($D204="","",IF(VLOOKUP($D204,'Avto. zavar. SŽ Infrastruktura'!$A$16:$P$34,COLUMN()-14,FALSE)=0,"",VLOOKUP($D204,'Avto. zavar. SŽ Infrastruktura'!$A$16:$P$34,COLUMN()-14,FALSE)))</f>
        <v/>
      </c>
      <c r="U204" s="216" t="str">
        <f>IF($D204="","",IF(VLOOKUP($D204,'Avto. zavar. SŽ Infrastruktura'!$A$16:$P$34,COLUMN()-14,FALSE)=0,"",VLOOKUP($D204,'Avto. zavar. SŽ Infrastruktura'!$A$16:$P$34,COLUMN()-14,FALSE)))</f>
        <v/>
      </c>
      <c r="V204" s="216" t="str">
        <f>IF($D204="","",IF(VLOOKUP($D204,'Avto. zavar. SŽ Infrastruktura'!$A$16:$P$34,COLUMN()-14,FALSE)=0,"",VLOOKUP($D204,'Avto. zavar. SŽ Infrastruktura'!$A$16:$P$34,COLUMN()-14,FALSE)))</f>
        <v/>
      </c>
      <c r="W204" s="216" t="str">
        <f>IF($D204="","",IF(VLOOKUP($D204,'Avto. zavar. SŽ Infrastruktura'!$A$16:$P$34,COLUMN()-14,FALSE)=0,"",VLOOKUP($D204,'Avto. zavar. SŽ Infrastruktura'!$A$16:$P$34,COLUMN()-14,FALSE)))</f>
        <v/>
      </c>
      <c r="X204" s="216" t="str">
        <f>IF($D204="","",IF(VLOOKUP($D204,'Avto. zavar. SŽ Infrastruktura'!$A$16:$P$34,COLUMN()-14,FALSE)=0,"",VLOOKUP($D204,'Avto. zavar. SŽ Infrastruktura'!$A$16:$P$34,COLUMN()-14,FALSE)))</f>
        <v/>
      </c>
      <c r="Y204" s="216" t="str">
        <f>IF($D204="","",IF(VLOOKUP($D204,'Avto. zavar. SŽ Infrastruktura'!$A$16:$P$34,COLUMN()-14,FALSE)=0,"",VLOOKUP($D204,'Avto. zavar. SŽ Infrastruktura'!$A$16:$P$34,COLUMN()-14,FALSE)))</f>
        <v/>
      </c>
      <c r="Z204" s="216" t="str">
        <f>IF($D204="","",IF(VLOOKUP($D204,'Avto. zavar. SŽ Infrastruktura'!$A$16:$P$34,COLUMN()-14,FALSE)=0,"",VLOOKUP($D204,'Avto. zavar. SŽ Infrastruktura'!$A$16:$P$34,COLUMN()-14,FALSE)))</f>
        <v/>
      </c>
      <c r="AA204" s="216" t="str">
        <f>IF($D204="","",IF(VLOOKUP($D204,'Avto. zavar. SŽ Infrastruktura'!$A$16:$P$34,COLUMN()-14,FALSE)=0,"",VLOOKUP($D204,'Avto. zavar. SŽ Infrastruktura'!$A$16:$P$34,COLUMN()-14,FALSE)))</f>
        <v/>
      </c>
      <c r="AB204" s="216" t="str">
        <f>IF($D204="","",IF(VLOOKUP($D204,'Avto. zavar. SŽ Infrastruktura'!$A$16:$P$34,COLUMN()-14,FALSE)=0,"",VLOOKUP($D204,'Avto. zavar. SŽ Infrastruktura'!$A$16:$P$34,COLUMN()-14,FALSE)))</f>
        <v/>
      </c>
      <c r="AC204" s="430" t="str">
        <f>IF($D204="","",IF(VLOOKUP($D204,'Avto. zavar. SŽ Infrastruktura'!$A$16:$P$34,COLUMN()-14,FALSE)=0,"",VLOOKUP($D204,'Avto. zavar. SŽ Infrastruktura'!$A$16:$P$34,COLUMN()-14,FALSE)))</f>
        <v/>
      </c>
      <c r="AD204" s="216" t="str">
        <f>IF($D204="","",IF(VLOOKUP($D204,'Avto. zavar. SŽ Infrastruktura'!$A$16:$P$34,COLUMN()-14,FALSE)=0,"",VLOOKUP($D204,'Avto. zavar. SŽ Infrastruktura'!$A$16:$P$34,COLUMN()-14,FALSE)))</f>
        <v/>
      </c>
      <c r="AE204" s="216">
        <f t="shared" si="26"/>
        <v>0</v>
      </c>
      <c r="AF204" s="190">
        <f t="shared" si="27"/>
        <v>0</v>
      </c>
      <c r="AG204" s="203"/>
      <c r="AK204" s="211"/>
    </row>
    <row r="205" spans="1:37" s="92" customFormat="1" ht="40" customHeight="1" x14ac:dyDescent="0.25">
      <c r="A205" s="289"/>
      <c r="B205" s="118">
        <v>192</v>
      </c>
      <c r="C205" s="291" t="s">
        <v>550</v>
      </c>
      <c r="D205" s="173" t="s">
        <v>316</v>
      </c>
      <c r="E205" s="118" t="s">
        <v>1003</v>
      </c>
      <c r="F205" s="177" t="s">
        <v>1004</v>
      </c>
      <c r="G205" s="177" t="s">
        <v>1005</v>
      </c>
      <c r="H205" s="118">
        <v>999088</v>
      </c>
      <c r="I205" s="118">
        <v>1</v>
      </c>
      <c r="J205" s="121">
        <v>1999</v>
      </c>
      <c r="K205" s="122">
        <v>22</v>
      </c>
      <c r="L205" s="440">
        <v>1248</v>
      </c>
      <c r="M205" s="122"/>
      <c r="N205" s="122"/>
      <c r="O205" s="123">
        <f>14766+(12549*0)+(11615*0)</f>
        <v>14766</v>
      </c>
      <c r="P205" s="332">
        <v>45839</v>
      </c>
      <c r="Q205" s="333">
        <v>46203</v>
      </c>
      <c r="R205" s="124">
        <f t="shared" si="28"/>
        <v>365</v>
      </c>
      <c r="S205" s="216" t="str">
        <f>IF($D205="","",IF(VLOOKUP($D205,'Avto. zavar. SŽ Infrastruktura'!$A$16:$P$34,COLUMN()-14,FALSE)=0,"",VLOOKUP($D205,'Avto. zavar. SŽ Infrastruktura'!$A$16:$P$34,COLUMN()-14,FALSE)))</f>
        <v/>
      </c>
      <c r="T205" s="216" t="str">
        <f>IF($D205="","",IF(VLOOKUP($D205,'Avto. zavar. SŽ Infrastruktura'!$A$16:$P$34,COLUMN()-14,FALSE)=0,"",VLOOKUP($D205,'Avto. zavar. SŽ Infrastruktura'!$A$16:$P$34,COLUMN()-14,FALSE)))</f>
        <v/>
      </c>
      <c r="U205" s="216" t="str">
        <f>IF($D205="","",IF(VLOOKUP($D205,'Avto. zavar. SŽ Infrastruktura'!$A$16:$P$34,COLUMN()-14,FALSE)=0,"",VLOOKUP($D205,'Avto. zavar. SŽ Infrastruktura'!$A$16:$P$34,COLUMN()-14,FALSE)))</f>
        <v/>
      </c>
      <c r="V205" s="216" t="str">
        <f>IF($D205="","",IF(VLOOKUP($D205,'Avto. zavar. SŽ Infrastruktura'!$A$16:$P$34,COLUMN()-14,FALSE)=0,"",VLOOKUP($D205,'Avto. zavar. SŽ Infrastruktura'!$A$16:$P$34,COLUMN()-14,FALSE)))</f>
        <v/>
      </c>
      <c r="W205" s="216" t="str">
        <f>IF($D205="","",IF(VLOOKUP($D205,'Avto. zavar. SŽ Infrastruktura'!$A$16:$P$34,COLUMN()-14,FALSE)=0,"",VLOOKUP($D205,'Avto. zavar. SŽ Infrastruktura'!$A$16:$P$34,COLUMN()-14,FALSE)))</f>
        <v/>
      </c>
      <c r="X205" s="216" t="str">
        <f>IF($D205="","",IF(VLOOKUP($D205,'Avto. zavar. SŽ Infrastruktura'!$A$16:$P$34,COLUMN()-14,FALSE)=0,"",VLOOKUP($D205,'Avto. zavar. SŽ Infrastruktura'!$A$16:$P$34,COLUMN()-14,FALSE)))</f>
        <v/>
      </c>
      <c r="Y205" s="216" t="str">
        <f>IF($D205="","",IF(VLOOKUP($D205,'Avto. zavar. SŽ Infrastruktura'!$A$16:$P$34,COLUMN()-14,FALSE)=0,"",VLOOKUP($D205,'Avto. zavar. SŽ Infrastruktura'!$A$16:$P$34,COLUMN()-14,FALSE)))</f>
        <v/>
      </c>
      <c r="Z205" s="216" t="str">
        <f>IF($D205="","",IF(VLOOKUP($D205,'Avto. zavar. SŽ Infrastruktura'!$A$16:$P$34,COLUMN()-14,FALSE)=0,"",VLOOKUP($D205,'Avto. zavar. SŽ Infrastruktura'!$A$16:$P$34,COLUMN()-14,FALSE)))</f>
        <v/>
      </c>
      <c r="AA205" s="216" t="str">
        <f>IF($D205="","",IF(VLOOKUP($D205,'Avto. zavar. SŽ Infrastruktura'!$A$16:$P$34,COLUMN()-14,FALSE)=0,"",VLOOKUP($D205,'Avto. zavar. SŽ Infrastruktura'!$A$16:$P$34,COLUMN()-14,FALSE)))</f>
        <v/>
      </c>
      <c r="AB205" s="216" t="str">
        <f>IF($D205="","",IF(VLOOKUP($D205,'Avto. zavar. SŽ Infrastruktura'!$A$16:$P$34,COLUMN()-14,FALSE)=0,"",VLOOKUP($D205,'Avto. zavar. SŽ Infrastruktura'!$A$16:$P$34,COLUMN()-14,FALSE)))</f>
        <v/>
      </c>
      <c r="AC205" s="430" t="str">
        <f>IF($D205="","",IF(VLOOKUP($D205,'Avto. zavar. SŽ Infrastruktura'!$A$16:$P$34,COLUMN()-14,FALSE)=0,"",VLOOKUP($D205,'Avto. zavar. SŽ Infrastruktura'!$A$16:$P$34,COLUMN()-14,FALSE)))</f>
        <v/>
      </c>
      <c r="AD205" s="216" t="str">
        <f>IF($D205="","",IF(VLOOKUP($D205,'Avto. zavar. SŽ Infrastruktura'!$A$16:$P$34,COLUMN()-14,FALSE)=0,"",VLOOKUP($D205,'Avto. zavar. SŽ Infrastruktura'!$A$16:$P$34,COLUMN()-14,FALSE)))</f>
        <v/>
      </c>
      <c r="AE205" s="216">
        <f t="shared" si="26"/>
        <v>0</v>
      </c>
      <c r="AF205" s="190">
        <f t="shared" si="27"/>
        <v>0</v>
      </c>
      <c r="AG205" s="203"/>
      <c r="AK205" s="211"/>
    </row>
    <row r="206" spans="1:37" s="92" customFormat="1" ht="40" customHeight="1" x14ac:dyDescent="0.25">
      <c r="A206" s="289"/>
      <c r="B206" s="118">
        <v>193</v>
      </c>
      <c r="C206" s="291" t="s">
        <v>550</v>
      </c>
      <c r="D206" s="173" t="s">
        <v>316</v>
      </c>
      <c r="E206" s="118" t="s">
        <v>1006</v>
      </c>
      <c r="F206" s="177" t="s">
        <v>1007</v>
      </c>
      <c r="G206" s="177" t="s">
        <v>1008</v>
      </c>
      <c r="H206" s="118">
        <v>116950</v>
      </c>
      <c r="I206" s="118">
        <v>1</v>
      </c>
      <c r="J206" s="121">
        <v>1978</v>
      </c>
      <c r="K206" s="122">
        <v>31</v>
      </c>
      <c r="L206" s="440">
        <v>2338</v>
      </c>
      <c r="M206" s="122"/>
      <c r="N206" s="122"/>
      <c r="O206" s="123"/>
      <c r="P206" s="332">
        <v>45839</v>
      </c>
      <c r="Q206" s="333">
        <v>46203</v>
      </c>
      <c r="R206" s="124">
        <f t="shared" si="28"/>
        <v>365</v>
      </c>
      <c r="S206" s="216" t="str">
        <f>IF($D206="","",IF(VLOOKUP($D206,'Avto. zavar. SŽ Infrastruktura'!$A$16:$P$34,COLUMN()-14,FALSE)=0,"",VLOOKUP($D206,'Avto. zavar. SŽ Infrastruktura'!$A$16:$P$34,COLUMN()-14,FALSE)))</f>
        <v/>
      </c>
      <c r="T206" s="216" t="str">
        <f>IF($D206="","",IF(VLOOKUP($D206,'Avto. zavar. SŽ Infrastruktura'!$A$16:$P$34,COLUMN()-14,FALSE)=0,"",VLOOKUP($D206,'Avto. zavar. SŽ Infrastruktura'!$A$16:$P$34,COLUMN()-14,FALSE)))</f>
        <v/>
      </c>
      <c r="U206" s="216" t="str">
        <f>IF($D206="","",IF(VLOOKUP($D206,'Avto. zavar. SŽ Infrastruktura'!$A$16:$P$34,COLUMN()-14,FALSE)=0,"",VLOOKUP($D206,'Avto. zavar. SŽ Infrastruktura'!$A$16:$P$34,COLUMN()-14,FALSE)))</f>
        <v/>
      </c>
      <c r="V206" s="216" t="str">
        <f>IF($D206="","",IF(VLOOKUP($D206,'Avto. zavar. SŽ Infrastruktura'!$A$16:$P$34,COLUMN()-14,FALSE)=0,"",VLOOKUP($D206,'Avto. zavar. SŽ Infrastruktura'!$A$16:$P$34,COLUMN()-14,FALSE)))</f>
        <v/>
      </c>
      <c r="W206" s="216" t="str">
        <f>IF($D206="","",IF(VLOOKUP($D206,'Avto. zavar. SŽ Infrastruktura'!$A$16:$P$34,COLUMN()-14,FALSE)=0,"",VLOOKUP($D206,'Avto. zavar. SŽ Infrastruktura'!$A$16:$P$34,COLUMN()-14,FALSE)))</f>
        <v/>
      </c>
      <c r="X206" s="216" t="str">
        <f>IF($D206="","",IF(VLOOKUP($D206,'Avto. zavar. SŽ Infrastruktura'!$A$16:$P$34,COLUMN()-14,FALSE)=0,"",VLOOKUP($D206,'Avto. zavar. SŽ Infrastruktura'!$A$16:$P$34,COLUMN()-14,FALSE)))</f>
        <v/>
      </c>
      <c r="Y206" s="216" t="str">
        <f>IF($D206="","",IF(VLOOKUP($D206,'Avto. zavar. SŽ Infrastruktura'!$A$16:$P$34,COLUMN()-14,FALSE)=0,"",VLOOKUP($D206,'Avto. zavar. SŽ Infrastruktura'!$A$16:$P$34,COLUMN()-14,FALSE)))</f>
        <v/>
      </c>
      <c r="Z206" s="216" t="str">
        <f>IF($D206="","",IF(VLOOKUP($D206,'Avto. zavar. SŽ Infrastruktura'!$A$16:$P$34,COLUMN()-14,FALSE)=0,"",VLOOKUP($D206,'Avto. zavar. SŽ Infrastruktura'!$A$16:$P$34,COLUMN()-14,FALSE)))</f>
        <v/>
      </c>
      <c r="AA206" s="216" t="str">
        <f>IF($D206="","",IF(VLOOKUP($D206,'Avto. zavar. SŽ Infrastruktura'!$A$16:$P$34,COLUMN()-14,FALSE)=0,"",VLOOKUP($D206,'Avto. zavar. SŽ Infrastruktura'!$A$16:$P$34,COLUMN()-14,FALSE)))</f>
        <v/>
      </c>
      <c r="AB206" s="216" t="str">
        <f>IF($D206="","",IF(VLOOKUP($D206,'Avto. zavar. SŽ Infrastruktura'!$A$16:$P$34,COLUMN()-14,FALSE)=0,"",VLOOKUP($D206,'Avto. zavar. SŽ Infrastruktura'!$A$16:$P$34,COLUMN()-14,FALSE)))</f>
        <v/>
      </c>
      <c r="AC206" s="430" t="str">
        <f>IF($D206="","",IF(VLOOKUP($D206,'Avto. zavar. SŽ Infrastruktura'!$A$16:$P$34,COLUMN()-14,FALSE)=0,"",VLOOKUP($D206,'Avto. zavar. SŽ Infrastruktura'!$A$16:$P$34,COLUMN()-14,FALSE)))</f>
        <v/>
      </c>
      <c r="AD206" s="216" t="str">
        <f>IF($D206="","",IF(VLOOKUP($D206,'Avto. zavar. SŽ Infrastruktura'!$A$16:$P$34,COLUMN()-14,FALSE)=0,"",VLOOKUP($D206,'Avto. zavar. SŽ Infrastruktura'!$A$16:$P$34,COLUMN()-14,FALSE)))</f>
        <v/>
      </c>
      <c r="AE206" s="216">
        <f t="shared" si="26"/>
        <v>0</v>
      </c>
      <c r="AF206" s="190">
        <f t="shared" si="27"/>
        <v>0</v>
      </c>
      <c r="AG206" s="203"/>
      <c r="AK206" s="211"/>
    </row>
    <row r="207" spans="1:37" s="92" customFormat="1" ht="40" customHeight="1" x14ac:dyDescent="0.25">
      <c r="A207" s="289"/>
      <c r="B207" s="118">
        <f>MAX($B$14:B206)+1</f>
        <v>194</v>
      </c>
      <c r="C207" s="291" t="s">
        <v>550</v>
      </c>
      <c r="D207" s="173" t="s">
        <v>548</v>
      </c>
      <c r="E207" s="118" t="s">
        <v>1009</v>
      </c>
      <c r="F207" s="177" t="s">
        <v>1010</v>
      </c>
      <c r="G207" s="177" t="s">
        <v>1011</v>
      </c>
      <c r="H207" s="118" t="s">
        <v>1012</v>
      </c>
      <c r="I207" s="118">
        <v>3</v>
      </c>
      <c r="J207" s="121">
        <v>2018</v>
      </c>
      <c r="K207" s="122"/>
      <c r="L207" s="440">
        <v>10837</v>
      </c>
      <c r="M207" s="122"/>
      <c r="N207" s="122"/>
      <c r="O207" s="123">
        <v>460740.5</v>
      </c>
      <c r="P207" s="332">
        <v>45839</v>
      </c>
      <c r="Q207" s="333">
        <v>46203</v>
      </c>
      <c r="R207" s="124">
        <f t="shared" si="28"/>
        <v>365</v>
      </c>
      <c r="S207" s="216" t="str">
        <f>IF($D207="","",IF(VLOOKUP($D207,'Avto. zavar. SŽ Infrastruktura'!$A$16:$P$34,COLUMN()-14,FALSE)=0,"",VLOOKUP($D207,'Avto. zavar. SŽ Infrastruktura'!$A$16:$P$34,COLUMN()-14,FALSE)))</f>
        <v/>
      </c>
      <c r="T207" s="216" t="str">
        <f>IF($D207="","",IF(VLOOKUP($D207,'Avto. zavar. SŽ Infrastruktura'!$A$16:$P$34,COLUMN()-14,FALSE)=0,"",VLOOKUP($D207,'Avto. zavar. SŽ Infrastruktura'!$A$16:$P$34,COLUMN()-14,FALSE)))</f>
        <v/>
      </c>
      <c r="U207" s="216" t="str">
        <f>IF($D207="","",IF(VLOOKUP($D207,'Avto. zavar. SŽ Infrastruktura'!$A$16:$P$34,COLUMN()-14,FALSE)=0,"",VLOOKUP($D207,'Avto. zavar. SŽ Infrastruktura'!$A$16:$P$34,COLUMN()-14,FALSE)))</f>
        <v/>
      </c>
      <c r="V207" s="216" t="str">
        <f>IF($D207="","",IF(VLOOKUP($D207,'Avto. zavar. SŽ Infrastruktura'!$A$16:$P$34,COLUMN()-14,FALSE)=0,"",VLOOKUP($D207,'Avto. zavar. SŽ Infrastruktura'!$A$16:$P$34,COLUMN()-14,FALSE)))</f>
        <v/>
      </c>
      <c r="W207" s="216" t="str">
        <f>IF($D207="","",IF(VLOOKUP($D207,'Avto. zavar. SŽ Infrastruktura'!$A$16:$P$34,COLUMN()-14,FALSE)=0,"",VLOOKUP($D207,'Avto. zavar. SŽ Infrastruktura'!$A$16:$P$34,COLUMN()-14,FALSE)))</f>
        <v/>
      </c>
      <c r="X207" s="216" t="str">
        <f>IF($D207="","",IF(VLOOKUP($D207,'Avto. zavar. SŽ Infrastruktura'!$A$16:$P$34,COLUMN()-14,FALSE)=0,"",VLOOKUP($D207,'Avto. zavar. SŽ Infrastruktura'!$A$16:$P$34,COLUMN()-14,FALSE)))</f>
        <v/>
      </c>
      <c r="Y207" s="216" t="str">
        <f>IF($D207="","",IF(VLOOKUP($D207,'Avto. zavar. SŽ Infrastruktura'!$A$16:$P$34,COLUMN()-14,FALSE)=0,"",VLOOKUP($D207,'Avto. zavar. SŽ Infrastruktura'!$A$16:$P$34,COLUMN()-14,FALSE)))</f>
        <v/>
      </c>
      <c r="Z207" s="216" t="str">
        <f>IF($D207="","",IF(VLOOKUP($D207,'Avto. zavar. SŽ Infrastruktura'!$A$16:$P$34,COLUMN()-14,FALSE)=0,"",VLOOKUP($D207,'Avto. zavar. SŽ Infrastruktura'!$A$16:$P$34,COLUMN()-14,FALSE)))</f>
        <v/>
      </c>
      <c r="AA207" s="216" t="str">
        <f>IF($D207="","",IF(VLOOKUP($D207,'Avto. zavar. SŽ Infrastruktura'!$A$16:$P$34,COLUMN()-14,FALSE)=0,"",VLOOKUP($D207,'Avto. zavar. SŽ Infrastruktura'!$A$16:$P$34,COLUMN()-14,FALSE)))</f>
        <v/>
      </c>
      <c r="AB207" s="216" t="str">
        <f>IF($D207="","",IF(VLOOKUP($D207,'Avto. zavar. SŽ Infrastruktura'!$A$16:$P$34,COLUMN()-14,FALSE)=0,"",VLOOKUP($D207,'Avto. zavar. SŽ Infrastruktura'!$A$16:$P$34,COLUMN()-14,FALSE)))</f>
        <v/>
      </c>
      <c r="AC207" s="430" t="str">
        <f>IF($D207="","",IF(VLOOKUP($D207,'Avto. zavar. SŽ Infrastruktura'!$A$16:$P$34,COLUMN()-14,FALSE)=0,"",VLOOKUP($D207,'Avto. zavar. SŽ Infrastruktura'!$A$16:$P$34,COLUMN()-14,FALSE)))</f>
        <v/>
      </c>
      <c r="AD207" s="216" t="str">
        <f>IF($D207="","",IF(VLOOKUP($D207,'Avto. zavar. SŽ Infrastruktura'!$A$16:$P$34,COLUMN()-14,FALSE)=0,"",VLOOKUP($D207,'Avto. zavar. SŽ Infrastruktura'!$A$16:$P$34,COLUMN()-14,FALSE)))</f>
        <v/>
      </c>
      <c r="AE207" s="216">
        <f t="shared" si="26"/>
        <v>0</v>
      </c>
      <c r="AF207" s="190">
        <f t="shared" si="27"/>
        <v>0</v>
      </c>
      <c r="AG207" s="203"/>
      <c r="AK207" s="211"/>
    </row>
    <row r="208" spans="1:37" s="92" customFormat="1" ht="40" customHeight="1" x14ac:dyDescent="0.25">
      <c r="A208" s="289"/>
      <c r="B208" s="118">
        <f>MAX($B$14:B207)+1</f>
        <v>195</v>
      </c>
      <c r="C208" s="291" t="s">
        <v>550</v>
      </c>
      <c r="D208" s="173" t="s">
        <v>547</v>
      </c>
      <c r="E208" s="118" t="s">
        <v>1013</v>
      </c>
      <c r="F208" s="177" t="s">
        <v>1014</v>
      </c>
      <c r="G208" s="177" t="s">
        <v>1015</v>
      </c>
      <c r="H208" s="118" t="s">
        <v>1016</v>
      </c>
      <c r="I208" s="118">
        <v>7</v>
      </c>
      <c r="J208" s="121">
        <v>2002</v>
      </c>
      <c r="K208" s="122">
        <v>130</v>
      </c>
      <c r="L208" s="440">
        <v>4249</v>
      </c>
      <c r="M208" s="122"/>
      <c r="N208" s="122"/>
      <c r="O208" s="123">
        <v>242364</v>
      </c>
      <c r="P208" s="332">
        <v>45839</v>
      </c>
      <c r="Q208" s="333">
        <v>46203</v>
      </c>
      <c r="R208" s="124">
        <f t="shared" si="28"/>
        <v>365</v>
      </c>
      <c r="S208" s="216" t="str">
        <f>IF($D208="","",IF(VLOOKUP($D208,'Avto. zavar. SŽ Infrastruktura'!$A$16:$P$34,COLUMN()-14,FALSE)=0,"",VLOOKUP($D208,'Avto. zavar. SŽ Infrastruktura'!$A$16:$P$34,COLUMN()-14,FALSE)))</f>
        <v/>
      </c>
      <c r="T208" s="216" t="str">
        <f>IF($D208="","",IF(VLOOKUP($D208,'Avto. zavar. SŽ Infrastruktura'!$A$16:$P$34,COLUMN()-14,FALSE)=0,"",VLOOKUP($D208,'Avto. zavar. SŽ Infrastruktura'!$A$16:$P$34,COLUMN()-14,FALSE)))</f>
        <v/>
      </c>
      <c r="U208" s="216" t="str">
        <f>IF($D208="","",IF(VLOOKUP($D208,'Avto. zavar. SŽ Infrastruktura'!$A$16:$P$34,COLUMN()-14,FALSE)=0,"",VLOOKUP($D208,'Avto. zavar. SŽ Infrastruktura'!$A$16:$P$34,COLUMN()-14,FALSE)))</f>
        <v/>
      </c>
      <c r="V208" s="216" t="str">
        <f>IF($D208="","",IF(VLOOKUP($D208,'Avto. zavar. SŽ Infrastruktura'!$A$16:$P$34,COLUMN()-14,FALSE)=0,"",VLOOKUP($D208,'Avto. zavar. SŽ Infrastruktura'!$A$16:$P$34,COLUMN()-14,FALSE)))</f>
        <v/>
      </c>
      <c r="W208" s="216" t="str">
        <f>IF($D208="","",IF(VLOOKUP($D208,'Avto. zavar. SŽ Infrastruktura'!$A$16:$P$34,COLUMN()-14,FALSE)=0,"",VLOOKUP($D208,'Avto. zavar. SŽ Infrastruktura'!$A$16:$P$34,COLUMN()-14,FALSE)))</f>
        <v/>
      </c>
      <c r="X208" s="216" t="str">
        <f>IF($D208="","",IF(VLOOKUP($D208,'Avto. zavar. SŽ Infrastruktura'!$A$16:$P$34,COLUMN()-14,FALSE)=0,"",VLOOKUP($D208,'Avto. zavar. SŽ Infrastruktura'!$A$16:$P$34,COLUMN()-14,FALSE)))</f>
        <v/>
      </c>
      <c r="Y208" s="216" t="str">
        <f>IF($D208="","",IF(VLOOKUP($D208,'Avto. zavar. SŽ Infrastruktura'!$A$16:$P$34,COLUMN()-14,FALSE)=0,"",VLOOKUP($D208,'Avto. zavar. SŽ Infrastruktura'!$A$16:$P$34,COLUMN()-14,FALSE)))</f>
        <v/>
      </c>
      <c r="Z208" s="216" t="str">
        <f>IF($D208="","",IF(VLOOKUP($D208,'Avto. zavar. SŽ Infrastruktura'!$A$16:$P$34,COLUMN()-14,FALSE)=0,"",VLOOKUP($D208,'Avto. zavar. SŽ Infrastruktura'!$A$16:$P$34,COLUMN()-14,FALSE)))</f>
        <v/>
      </c>
      <c r="AA208" s="216" t="str">
        <f>IF($D208="","",IF(VLOOKUP($D208,'Avto. zavar. SŽ Infrastruktura'!$A$16:$P$34,COLUMN()-14,FALSE)=0,"",VLOOKUP($D208,'Avto. zavar. SŽ Infrastruktura'!$A$16:$P$34,COLUMN()-14,FALSE)))</f>
        <v/>
      </c>
      <c r="AB208" s="216" t="str">
        <f>IF($D208="","",IF(VLOOKUP($D208,'Avto. zavar. SŽ Infrastruktura'!$A$16:$P$34,COLUMN()-14,FALSE)=0,"",VLOOKUP($D208,'Avto. zavar. SŽ Infrastruktura'!$A$16:$P$34,COLUMN()-14,FALSE)))</f>
        <v/>
      </c>
      <c r="AC208" s="430" t="str">
        <f>IF($D208="","",IF(VLOOKUP($D208,'Avto. zavar. SŽ Infrastruktura'!$A$16:$P$34,COLUMN()-14,FALSE)=0,"",VLOOKUP($D208,'Avto. zavar. SŽ Infrastruktura'!$A$16:$P$34,COLUMN()-14,FALSE)))</f>
        <v/>
      </c>
      <c r="AD208" s="216" t="str">
        <f>IF($D208="","",IF(VLOOKUP($D208,'Avto. zavar. SŽ Infrastruktura'!$A$16:$P$34,COLUMN()-14,FALSE)=0,"",VLOOKUP($D208,'Avto. zavar. SŽ Infrastruktura'!$A$16:$P$34,COLUMN()-14,FALSE)))</f>
        <v/>
      </c>
      <c r="AE208" s="216">
        <f t="shared" si="26"/>
        <v>0</v>
      </c>
      <c r="AF208" s="190">
        <f t="shared" si="27"/>
        <v>0</v>
      </c>
      <c r="AG208" s="203"/>
      <c r="AK208" s="211"/>
    </row>
    <row r="209" spans="1:37" s="92" customFormat="1" ht="40" customHeight="1" x14ac:dyDescent="0.25">
      <c r="A209" s="289"/>
      <c r="B209" s="118">
        <f>MAX($B$14:B208)+1</f>
        <v>196</v>
      </c>
      <c r="C209" s="291" t="s">
        <v>550</v>
      </c>
      <c r="D209" s="173" t="s">
        <v>547</v>
      </c>
      <c r="E209" s="118" t="s">
        <v>1017</v>
      </c>
      <c r="F209" s="177" t="s">
        <v>1014</v>
      </c>
      <c r="G209" s="177" t="s">
        <v>1018</v>
      </c>
      <c r="H209" s="118" t="s">
        <v>1019</v>
      </c>
      <c r="I209" s="118">
        <v>2</v>
      </c>
      <c r="J209" s="121">
        <v>2005</v>
      </c>
      <c r="K209" s="122">
        <v>130</v>
      </c>
      <c r="L209" s="440">
        <v>4249</v>
      </c>
      <c r="M209" s="122"/>
      <c r="N209" s="122"/>
      <c r="O209" s="123">
        <v>183389</v>
      </c>
      <c r="P209" s="332">
        <v>45839</v>
      </c>
      <c r="Q209" s="333">
        <v>46203</v>
      </c>
      <c r="R209" s="124">
        <f t="shared" si="28"/>
        <v>365</v>
      </c>
      <c r="S209" s="216" t="str">
        <f>IF($D209="","",IF(VLOOKUP($D209,'Avto. zavar. SŽ Infrastruktura'!$A$16:$P$34,COLUMN()-14,FALSE)=0,"",VLOOKUP($D209,'Avto. zavar. SŽ Infrastruktura'!$A$16:$P$34,COLUMN()-14,FALSE)))</f>
        <v/>
      </c>
      <c r="T209" s="216" t="str">
        <f>IF($D209="","",IF(VLOOKUP($D209,'Avto. zavar. SŽ Infrastruktura'!$A$16:$P$34,COLUMN()-14,FALSE)=0,"",VLOOKUP($D209,'Avto. zavar. SŽ Infrastruktura'!$A$16:$P$34,COLUMN()-14,FALSE)))</f>
        <v/>
      </c>
      <c r="U209" s="216" t="str">
        <f>IF($D209="","",IF(VLOOKUP($D209,'Avto. zavar. SŽ Infrastruktura'!$A$16:$P$34,COLUMN()-14,FALSE)=0,"",VLOOKUP($D209,'Avto. zavar. SŽ Infrastruktura'!$A$16:$P$34,COLUMN()-14,FALSE)))</f>
        <v/>
      </c>
      <c r="V209" s="216" t="str">
        <f>IF($D209="","",IF(VLOOKUP($D209,'Avto. zavar. SŽ Infrastruktura'!$A$16:$P$34,COLUMN()-14,FALSE)=0,"",VLOOKUP($D209,'Avto. zavar. SŽ Infrastruktura'!$A$16:$P$34,COLUMN()-14,FALSE)))</f>
        <v/>
      </c>
      <c r="W209" s="216" t="str">
        <f>IF($D209="","",IF(VLOOKUP($D209,'Avto. zavar. SŽ Infrastruktura'!$A$16:$P$34,COLUMN()-14,FALSE)=0,"",VLOOKUP($D209,'Avto. zavar. SŽ Infrastruktura'!$A$16:$P$34,COLUMN()-14,FALSE)))</f>
        <v/>
      </c>
      <c r="X209" s="216" t="str">
        <f>IF($D209="","",IF(VLOOKUP($D209,'Avto. zavar. SŽ Infrastruktura'!$A$16:$P$34,COLUMN()-14,FALSE)=0,"",VLOOKUP($D209,'Avto. zavar. SŽ Infrastruktura'!$A$16:$P$34,COLUMN()-14,FALSE)))</f>
        <v/>
      </c>
      <c r="Y209" s="216" t="str">
        <f>IF($D209="","",IF(VLOOKUP($D209,'Avto. zavar. SŽ Infrastruktura'!$A$16:$P$34,COLUMN()-14,FALSE)=0,"",VLOOKUP($D209,'Avto. zavar. SŽ Infrastruktura'!$A$16:$P$34,COLUMN()-14,FALSE)))</f>
        <v/>
      </c>
      <c r="Z209" s="216" t="str">
        <f>IF($D209="","",IF(VLOOKUP($D209,'Avto. zavar. SŽ Infrastruktura'!$A$16:$P$34,COLUMN()-14,FALSE)=0,"",VLOOKUP($D209,'Avto. zavar. SŽ Infrastruktura'!$A$16:$P$34,COLUMN()-14,FALSE)))</f>
        <v/>
      </c>
      <c r="AA209" s="216" t="str">
        <f>IF($D209="","",IF(VLOOKUP($D209,'Avto. zavar. SŽ Infrastruktura'!$A$16:$P$34,COLUMN()-14,FALSE)=0,"",VLOOKUP($D209,'Avto. zavar. SŽ Infrastruktura'!$A$16:$P$34,COLUMN()-14,FALSE)))</f>
        <v/>
      </c>
      <c r="AB209" s="216" t="str">
        <f>IF($D209="","",IF(VLOOKUP($D209,'Avto. zavar. SŽ Infrastruktura'!$A$16:$P$34,COLUMN()-14,FALSE)=0,"",VLOOKUP($D209,'Avto. zavar. SŽ Infrastruktura'!$A$16:$P$34,COLUMN()-14,FALSE)))</f>
        <v/>
      </c>
      <c r="AC209" s="430" t="str">
        <f>IF($D209="","",IF(VLOOKUP($D209,'Avto. zavar. SŽ Infrastruktura'!$A$16:$P$34,COLUMN()-14,FALSE)=0,"",VLOOKUP($D209,'Avto. zavar. SŽ Infrastruktura'!$A$16:$P$34,COLUMN()-14,FALSE)))</f>
        <v/>
      </c>
      <c r="AD209" s="216" t="str">
        <f>IF($D209="","",IF(VLOOKUP($D209,'Avto. zavar. SŽ Infrastruktura'!$A$16:$P$34,COLUMN()-14,FALSE)=0,"",VLOOKUP($D209,'Avto. zavar. SŽ Infrastruktura'!$A$16:$P$34,COLUMN()-14,FALSE)))</f>
        <v/>
      </c>
      <c r="AE209" s="216">
        <f t="shared" si="26"/>
        <v>0</v>
      </c>
      <c r="AF209" s="190">
        <f t="shared" si="27"/>
        <v>0</v>
      </c>
      <c r="AG209" s="203"/>
      <c r="AK209" s="211"/>
    </row>
    <row r="210" spans="1:37" s="92" customFormat="1" ht="40" customHeight="1" x14ac:dyDescent="0.25">
      <c r="A210" s="289"/>
      <c r="B210" s="118">
        <f>MAX($B$14:B209)+1</f>
        <v>197</v>
      </c>
      <c r="C210" s="291" t="s">
        <v>550</v>
      </c>
      <c r="D210" s="173" t="s">
        <v>547</v>
      </c>
      <c r="E210" s="118" t="s">
        <v>1020</v>
      </c>
      <c r="F210" s="177" t="s">
        <v>1014</v>
      </c>
      <c r="G210" s="177" t="s">
        <v>1021</v>
      </c>
      <c r="H210" s="118" t="s">
        <v>1022</v>
      </c>
      <c r="I210" s="118">
        <v>7</v>
      </c>
      <c r="J210" s="121">
        <v>2003</v>
      </c>
      <c r="K210" s="122">
        <v>130</v>
      </c>
      <c r="L210" s="440">
        <v>4249</v>
      </c>
      <c r="M210" s="122"/>
      <c r="N210" s="122"/>
      <c r="O210" s="123">
        <v>127124</v>
      </c>
      <c r="P210" s="332">
        <v>45839</v>
      </c>
      <c r="Q210" s="333">
        <v>46203</v>
      </c>
      <c r="R210" s="124">
        <f t="shared" si="28"/>
        <v>365</v>
      </c>
      <c r="S210" s="216" t="str">
        <f>IF($D210="","",IF(VLOOKUP($D210,'Avto. zavar. SŽ Infrastruktura'!$A$16:$P$34,COLUMN()-14,FALSE)=0,"",VLOOKUP($D210,'Avto. zavar. SŽ Infrastruktura'!$A$16:$P$34,COLUMN()-14,FALSE)))</f>
        <v/>
      </c>
      <c r="T210" s="216" t="str">
        <f>IF($D210="","",IF(VLOOKUP($D210,'Avto. zavar. SŽ Infrastruktura'!$A$16:$P$34,COLUMN()-14,FALSE)=0,"",VLOOKUP($D210,'Avto. zavar. SŽ Infrastruktura'!$A$16:$P$34,COLUMN()-14,FALSE)))</f>
        <v/>
      </c>
      <c r="U210" s="216" t="str">
        <f>IF($D210="","",IF(VLOOKUP($D210,'Avto. zavar. SŽ Infrastruktura'!$A$16:$P$34,COLUMN()-14,FALSE)=0,"",VLOOKUP($D210,'Avto. zavar. SŽ Infrastruktura'!$A$16:$P$34,COLUMN()-14,FALSE)))</f>
        <v/>
      </c>
      <c r="V210" s="216" t="str">
        <f>IF($D210="","",IF(VLOOKUP($D210,'Avto. zavar. SŽ Infrastruktura'!$A$16:$P$34,COLUMN()-14,FALSE)=0,"",VLOOKUP($D210,'Avto. zavar. SŽ Infrastruktura'!$A$16:$P$34,COLUMN()-14,FALSE)))</f>
        <v/>
      </c>
      <c r="W210" s="216" t="str">
        <f>IF($D210="","",IF(VLOOKUP($D210,'Avto. zavar. SŽ Infrastruktura'!$A$16:$P$34,COLUMN()-14,FALSE)=0,"",VLOOKUP($D210,'Avto. zavar. SŽ Infrastruktura'!$A$16:$P$34,COLUMN()-14,FALSE)))</f>
        <v/>
      </c>
      <c r="X210" s="216" t="str">
        <f>IF($D210="","",IF(VLOOKUP($D210,'Avto. zavar. SŽ Infrastruktura'!$A$16:$P$34,COLUMN()-14,FALSE)=0,"",VLOOKUP($D210,'Avto. zavar. SŽ Infrastruktura'!$A$16:$P$34,COLUMN()-14,FALSE)))</f>
        <v/>
      </c>
      <c r="Y210" s="216" t="str">
        <f>IF($D210="","",IF(VLOOKUP($D210,'Avto. zavar. SŽ Infrastruktura'!$A$16:$P$34,COLUMN()-14,FALSE)=0,"",VLOOKUP($D210,'Avto. zavar. SŽ Infrastruktura'!$A$16:$P$34,COLUMN()-14,FALSE)))</f>
        <v/>
      </c>
      <c r="Z210" s="216" t="str">
        <f>IF($D210="","",IF(VLOOKUP($D210,'Avto. zavar. SŽ Infrastruktura'!$A$16:$P$34,COLUMN()-14,FALSE)=0,"",VLOOKUP($D210,'Avto. zavar. SŽ Infrastruktura'!$A$16:$P$34,COLUMN()-14,FALSE)))</f>
        <v/>
      </c>
      <c r="AA210" s="216" t="str">
        <f>IF($D210="","",IF(VLOOKUP($D210,'Avto. zavar. SŽ Infrastruktura'!$A$16:$P$34,COLUMN()-14,FALSE)=0,"",VLOOKUP($D210,'Avto. zavar. SŽ Infrastruktura'!$A$16:$P$34,COLUMN()-14,FALSE)))</f>
        <v/>
      </c>
      <c r="AB210" s="216" t="str">
        <f>IF($D210="","",IF(VLOOKUP($D210,'Avto. zavar. SŽ Infrastruktura'!$A$16:$P$34,COLUMN()-14,FALSE)=0,"",VLOOKUP($D210,'Avto. zavar. SŽ Infrastruktura'!$A$16:$P$34,COLUMN()-14,FALSE)))</f>
        <v/>
      </c>
      <c r="AC210" s="430" t="str">
        <f>IF($D210="","",IF(VLOOKUP($D210,'Avto. zavar. SŽ Infrastruktura'!$A$16:$P$34,COLUMN()-14,FALSE)=0,"",VLOOKUP($D210,'Avto. zavar. SŽ Infrastruktura'!$A$16:$P$34,COLUMN()-14,FALSE)))</f>
        <v/>
      </c>
      <c r="AD210" s="216" t="str">
        <f>IF($D210="","",IF(VLOOKUP($D210,'Avto. zavar. SŽ Infrastruktura'!$A$16:$P$34,COLUMN()-14,FALSE)=0,"",VLOOKUP($D210,'Avto. zavar. SŽ Infrastruktura'!$A$16:$P$34,COLUMN()-14,FALSE)))</f>
        <v/>
      </c>
      <c r="AE210" s="216">
        <f t="shared" si="26"/>
        <v>0</v>
      </c>
      <c r="AF210" s="190">
        <f t="shared" si="27"/>
        <v>0</v>
      </c>
      <c r="AG210" s="203"/>
      <c r="AK210" s="211"/>
    </row>
    <row r="211" spans="1:37" s="92" customFormat="1" ht="40" customHeight="1" x14ac:dyDescent="0.25">
      <c r="A211" s="289"/>
      <c r="B211" s="118">
        <f>MAX($B$14:B210)+1</f>
        <v>198</v>
      </c>
      <c r="C211" s="291" t="s">
        <v>550</v>
      </c>
      <c r="D211" s="173" t="s">
        <v>548</v>
      </c>
      <c r="E211" s="118" t="s">
        <v>1023</v>
      </c>
      <c r="F211" s="177" t="s">
        <v>1024</v>
      </c>
      <c r="G211" s="177" t="s">
        <v>1025</v>
      </c>
      <c r="H211" s="118">
        <v>5117</v>
      </c>
      <c r="I211" s="118">
        <v>1</v>
      </c>
      <c r="J211" s="121">
        <v>2018</v>
      </c>
      <c r="K211" s="122">
        <v>129</v>
      </c>
      <c r="L211" s="440">
        <v>4500</v>
      </c>
      <c r="M211" s="122"/>
      <c r="N211" s="122"/>
      <c r="O211" s="123">
        <v>312683</v>
      </c>
      <c r="P211" s="332">
        <v>45839</v>
      </c>
      <c r="Q211" s="333">
        <v>46203</v>
      </c>
      <c r="R211" s="124">
        <f t="shared" si="28"/>
        <v>365</v>
      </c>
      <c r="S211" s="216" t="str">
        <f>IF($D211="","",IF(VLOOKUP($D211,'Avto. zavar. SŽ Infrastruktura'!$A$16:$P$34,COLUMN()-14,FALSE)=0,"",VLOOKUP($D211,'Avto. zavar. SŽ Infrastruktura'!$A$16:$P$34,COLUMN()-14,FALSE)))</f>
        <v/>
      </c>
      <c r="T211" s="216" t="str">
        <f>IF($D211="","",IF(VLOOKUP($D211,'Avto. zavar. SŽ Infrastruktura'!$A$16:$P$34,COLUMN()-14,FALSE)=0,"",VLOOKUP($D211,'Avto. zavar. SŽ Infrastruktura'!$A$16:$P$34,COLUMN()-14,FALSE)))</f>
        <v/>
      </c>
      <c r="U211" s="216" t="str">
        <f>IF($D211="","",IF(VLOOKUP($D211,'Avto. zavar. SŽ Infrastruktura'!$A$16:$P$34,COLUMN()-14,FALSE)=0,"",VLOOKUP($D211,'Avto. zavar. SŽ Infrastruktura'!$A$16:$P$34,COLUMN()-14,FALSE)))</f>
        <v/>
      </c>
      <c r="V211" s="216" t="str">
        <f>IF($D211="","",IF(VLOOKUP($D211,'Avto. zavar. SŽ Infrastruktura'!$A$16:$P$34,COLUMN()-14,FALSE)=0,"",VLOOKUP($D211,'Avto. zavar. SŽ Infrastruktura'!$A$16:$P$34,COLUMN()-14,FALSE)))</f>
        <v/>
      </c>
      <c r="W211" s="216" t="str">
        <f>IF($D211="","",IF(VLOOKUP($D211,'Avto. zavar. SŽ Infrastruktura'!$A$16:$P$34,COLUMN()-14,FALSE)=0,"",VLOOKUP($D211,'Avto. zavar. SŽ Infrastruktura'!$A$16:$P$34,COLUMN()-14,FALSE)))</f>
        <v/>
      </c>
      <c r="X211" s="216" t="str">
        <f>IF($D211="","",IF(VLOOKUP($D211,'Avto. zavar. SŽ Infrastruktura'!$A$16:$P$34,COLUMN()-14,FALSE)=0,"",VLOOKUP($D211,'Avto. zavar. SŽ Infrastruktura'!$A$16:$P$34,COLUMN()-14,FALSE)))</f>
        <v/>
      </c>
      <c r="Y211" s="216" t="str">
        <f>IF($D211="","",IF(VLOOKUP($D211,'Avto. zavar. SŽ Infrastruktura'!$A$16:$P$34,COLUMN()-14,FALSE)=0,"",VLOOKUP($D211,'Avto. zavar. SŽ Infrastruktura'!$A$16:$P$34,COLUMN()-14,FALSE)))</f>
        <v/>
      </c>
      <c r="Z211" s="216" t="str">
        <f>IF($D211="","",IF(VLOOKUP($D211,'Avto. zavar. SŽ Infrastruktura'!$A$16:$P$34,COLUMN()-14,FALSE)=0,"",VLOOKUP($D211,'Avto. zavar. SŽ Infrastruktura'!$A$16:$P$34,COLUMN()-14,FALSE)))</f>
        <v/>
      </c>
      <c r="AA211" s="216" t="str">
        <f>IF($D211="","",IF(VLOOKUP($D211,'Avto. zavar. SŽ Infrastruktura'!$A$16:$P$34,COLUMN()-14,FALSE)=0,"",VLOOKUP($D211,'Avto. zavar. SŽ Infrastruktura'!$A$16:$P$34,COLUMN()-14,FALSE)))</f>
        <v/>
      </c>
      <c r="AB211" s="216" t="str">
        <f>IF($D211="","",IF(VLOOKUP($D211,'Avto. zavar. SŽ Infrastruktura'!$A$16:$P$34,COLUMN()-14,FALSE)=0,"",VLOOKUP($D211,'Avto. zavar. SŽ Infrastruktura'!$A$16:$P$34,COLUMN()-14,FALSE)))</f>
        <v/>
      </c>
      <c r="AC211" s="430" t="str">
        <f>IF($D211="","",IF(VLOOKUP($D211,'Avto. zavar. SŽ Infrastruktura'!$A$16:$P$34,COLUMN()-14,FALSE)=0,"",VLOOKUP($D211,'Avto. zavar. SŽ Infrastruktura'!$A$16:$P$34,COLUMN()-14,FALSE)))</f>
        <v/>
      </c>
      <c r="AD211" s="216" t="str">
        <f>IF($D211="","",IF(VLOOKUP($D211,'Avto. zavar. SŽ Infrastruktura'!$A$16:$P$34,COLUMN()-14,FALSE)=0,"",VLOOKUP($D211,'Avto. zavar. SŽ Infrastruktura'!$A$16:$P$34,COLUMN()-14,FALSE)))</f>
        <v/>
      </c>
      <c r="AE211" s="216">
        <f t="shared" si="26"/>
        <v>0</v>
      </c>
      <c r="AF211" s="190">
        <f t="shared" si="27"/>
        <v>0</v>
      </c>
      <c r="AG211" s="203"/>
      <c r="AK211" s="211"/>
    </row>
    <row r="212" spans="1:37" s="92" customFormat="1" ht="40" customHeight="1" x14ac:dyDescent="0.25">
      <c r="A212" s="289"/>
      <c r="B212" s="118">
        <f>MAX($B$14:B211)+1</f>
        <v>199</v>
      </c>
      <c r="C212" s="291" t="s">
        <v>550</v>
      </c>
      <c r="D212" s="173" t="s">
        <v>547</v>
      </c>
      <c r="E212" s="118" t="s">
        <v>1026</v>
      </c>
      <c r="F212" s="177" t="s">
        <v>1014</v>
      </c>
      <c r="G212" s="177" t="s">
        <v>1027</v>
      </c>
      <c r="H212" s="118" t="s">
        <v>1028</v>
      </c>
      <c r="I212" s="118">
        <v>2</v>
      </c>
      <c r="J212" s="121">
        <v>2002</v>
      </c>
      <c r="K212" s="122">
        <v>130</v>
      </c>
      <c r="L212" s="440">
        <v>4249</v>
      </c>
      <c r="M212" s="122"/>
      <c r="N212" s="122"/>
      <c r="O212" s="123">
        <v>127124</v>
      </c>
      <c r="P212" s="332">
        <v>45839</v>
      </c>
      <c r="Q212" s="333">
        <v>46203</v>
      </c>
      <c r="R212" s="124">
        <f t="shared" si="28"/>
        <v>365</v>
      </c>
      <c r="S212" s="216" t="str">
        <f>IF($D212="","",IF(VLOOKUP($D212,'Avto. zavar. SŽ Infrastruktura'!$A$16:$P$34,COLUMN()-14,FALSE)=0,"",VLOOKUP($D212,'Avto. zavar. SŽ Infrastruktura'!$A$16:$P$34,COLUMN()-14,FALSE)))</f>
        <v/>
      </c>
      <c r="T212" s="216" t="str">
        <f>IF($D212="","",IF(VLOOKUP($D212,'Avto. zavar. SŽ Infrastruktura'!$A$16:$P$34,COLUMN()-14,FALSE)=0,"",VLOOKUP($D212,'Avto. zavar. SŽ Infrastruktura'!$A$16:$P$34,COLUMN()-14,FALSE)))</f>
        <v/>
      </c>
      <c r="U212" s="216" t="str">
        <f>IF($D212="","",IF(VLOOKUP($D212,'Avto. zavar. SŽ Infrastruktura'!$A$16:$P$34,COLUMN()-14,FALSE)=0,"",VLOOKUP($D212,'Avto. zavar. SŽ Infrastruktura'!$A$16:$P$34,COLUMN()-14,FALSE)))</f>
        <v/>
      </c>
      <c r="V212" s="216" t="str">
        <f>IF($D212="","",IF(VLOOKUP($D212,'Avto. zavar. SŽ Infrastruktura'!$A$16:$P$34,COLUMN()-14,FALSE)=0,"",VLOOKUP($D212,'Avto. zavar. SŽ Infrastruktura'!$A$16:$P$34,COLUMN()-14,FALSE)))</f>
        <v/>
      </c>
      <c r="W212" s="216" t="str">
        <f>IF($D212="","",IF(VLOOKUP($D212,'Avto. zavar. SŽ Infrastruktura'!$A$16:$P$34,COLUMN()-14,FALSE)=0,"",VLOOKUP($D212,'Avto. zavar. SŽ Infrastruktura'!$A$16:$P$34,COLUMN()-14,FALSE)))</f>
        <v/>
      </c>
      <c r="X212" s="216" t="str">
        <f>IF($D212="","",IF(VLOOKUP($D212,'Avto. zavar. SŽ Infrastruktura'!$A$16:$P$34,COLUMN()-14,FALSE)=0,"",VLOOKUP($D212,'Avto. zavar. SŽ Infrastruktura'!$A$16:$P$34,COLUMN()-14,FALSE)))</f>
        <v/>
      </c>
      <c r="Y212" s="216" t="str">
        <f>IF($D212="","",IF(VLOOKUP($D212,'Avto. zavar. SŽ Infrastruktura'!$A$16:$P$34,COLUMN()-14,FALSE)=0,"",VLOOKUP($D212,'Avto. zavar. SŽ Infrastruktura'!$A$16:$P$34,COLUMN()-14,FALSE)))</f>
        <v/>
      </c>
      <c r="Z212" s="216" t="str">
        <f>IF($D212="","",IF(VLOOKUP($D212,'Avto. zavar. SŽ Infrastruktura'!$A$16:$P$34,COLUMN()-14,FALSE)=0,"",VLOOKUP($D212,'Avto. zavar. SŽ Infrastruktura'!$A$16:$P$34,COLUMN()-14,FALSE)))</f>
        <v/>
      </c>
      <c r="AA212" s="216" t="str">
        <f>IF($D212="","",IF(VLOOKUP($D212,'Avto. zavar. SŽ Infrastruktura'!$A$16:$P$34,COLUMN()-14,FALSE)=0,"",VLOOKUP($D212,'Avto. zavar. SŽ Infrastruktura'!$A$16:$P$34,COLUMN()-14,FALSE)))</f>
        <v/>
      </c>
      <c r="AB212" s="216" t="str">
        <f>IF($D212="","",IF(VLOOKUP($D212,'Avto. zavar. SŽ Infrastruktura'!$A$16:$P$34,COLUMN()-14,FALSE)=0,"",VLOOKUP($D212,'Avto. zavar. SŽ Infrastruktura'!$A$16:$P$34,COLUMN()-14,FALSE)))</f>
        <v/>
      </c>
      <c r="AC212" s="430" t="str">
        <f>IF($D212="","",IF(VLOOKUP($D212,'Avto. zavar. SŽ Infrastruktura'!$A$16:$P$34,COLUMN()-14,FALSE)=0,"",VLOOKUP($D212,'Avto. zavar. SŽ Infrastruktura'!$A$16:$P$34,COLUMN()-14,FALSE)))</f>
        <v/>
      </c>
      <c r="AD212" s="216" t="str">
        <f>IF($D212="","",IF(VLOOKUP($D212,'Avto. zavar. SŽ Infrastruktura'!$A$16:$P$34,COLUMN()-14,FALSE)=0,"",VLOOKUP($D212,'Avto. zavar. SŽ Infrastruktura'!$A$16:$P$34,COLUMN()-14,FALSE)))</f>
        <v/>
      </c>
      <c r="AE212" s="216">
        <f t="shared" si="26"/>
        <v>0</v>
      </c>
      <c r="AF212" s="190">
        <f t="shared" si="27"/>
        <v>0</v>
      </c>
      <c r="AG212" s="203"/>
      <c r="AK212" s="211"/>
    </row>
    <row r="213" spans="1:37" s="92" customFormat="1" ht="40" customHeight="1" x14ac:dyDescent="0.25">
      <c r="A213" s="289"/>
      <c r="B213" s="118">
        <f>MAX($B$14:B212)+1</f>
        <v>200</v>
      </c>
      <c r="C213" s="291" t="s">
        <v>550</v>
      </c>
      <c r="D213" s="173" t="s">
        <v>243</v>
      </c>
      <c r="E213" s="118" t="s">
        <v>1029</v>
      </c>
      <c r="F213" s="177" t="s">
        <v>131</v>
      </c>
      <c r="G213" s="177" t="s">
        <v>1030</v>
      </c>
      <c r="H213" s="118" t="s">
        <v>1031</v>
      </c>
      <c r="I213" s="118">
        <v>5</v>
      </c>
      <c r="J213" s="121">
        <v>2021</v>
      </c>
      <c r="K213" s="122">
        <v>116</v>
      </c>
      <c r="L213" s="440">
        <v>1332</v>
      </c>
      <c r="M213" s="122"/>
      <c r="N213" s="122"/>
      <c r="O213" s="123">
        <f>28290+(20649.1*0)</f>
        <v>28290</v>
      </c>
      <c r="P213" s="332">
        <v>45839</v>
      </c>
      <c r="Q213" s="333">
        <v>46203</v>
      </c>
      <c r="R213" s="124">
        <f t="shared" si="28"/>
        <v>365</v>
      </c>
      <c r="S213" s="216" t="str">
        <f>IF($D213="","",IF(VLOOKUP($D213,'Avto. zavar. SŽ Infrastruktura'!$A$16:$P$34,COLUMN()-14,FALSE)=0,"",VLOOKUP($D213,'Avto. zavar. SŽ Infrastruktura'!$A$16:$P$34,COLUMN()-14,FALSE)))</f>
        <v/>
      </c>
      <c r="T213" s="216" t="str">
        <f>IF($D213="","",IF(VLOOKUP($D213,'Avto. zavar. SŽ Infrastruktura'!$A$16:$P$34,COLUMN()-14,FALSE)=0,"",VLOOKUP($D213,'Avto. zavar. SŽ Infrastruktura'!$A$16:$P$34,COLUMN()-14,FALSE)))</f>
        <v/>
      </c>
      <c r="U213" s="216" t="str">
        <f>IF($D213="","",IF(VLOOKUP($D213,'Avto. zavar. SŽ Infrastruktura'!$A$16:$P$34,COLUMN()-14,FALSE)=0,"",VLOOKUP($D213,'Avto. zavar. SŽ Infrastruktura'!$A$16:$P$34,COLUMN()-14,FALSE)))</f>
        <v/>
      </c>
      <c r="V213" s="216" t="str">
        <f>IF($D213="","",IF(VLOOKUP($D213,'Avto. zavar. SŽ Infrastruktura'!$A$16:$P$34,COLUMN()-14,FALSE)=0,"",VLOOKUP($D213,'Avto. zavar. SŽ Infrastruktura'!$A$16:$P$34,COLUMN()-14,FALSE)))</f>
        <v/>
      </c>
      <c r="W213" s="216" t="str">
        <f>IF($D213="","",IF(VLOOKUP($D213,'Avto. zavar. SŽ Infrastruktura'!$A$16:$P$34,COLUMN()-14,FALSE)=0,"",VLOOKUP($D213,'Avto. zavar. SŽ Infrastruktura'!$A$16:$P$34,COLUMN()-14,FALSE)))</f>
        <v/>
      </c>
      <c r="X213" s="216" t="str">
        <f>IF($D213="","",IF(VLOOKUP($D213,'Avto. zavar. SŽ Infrastruktura'!$A$16:$P$34,COLUMN()-14,FALSE)=0,"",VLOOKUP($D213,'Avto. zavar. SŽ Infrastruktura'!$A$16:$P$34,COLUMN()-14,FALSE)))</f>
        <v/>
      </c>
      <c r="Y213" s="216" t="str">
        <f>IF($D213="","",IF(VLOOKUP($D213,'Avto. zavar. SŽ Infrastruktura'!$A$16:$P$34,COLUMN()-14,FALSE)=0,"",VLOOKUP($D213,'Avto. zavar. SŽ Infrastruktura'!$A$16:$P$34,COLUMN()-14,FALSE)))</f>
        <v/>
      </c>
      <c r="Z213" s="216" t="str">
        <f>IF($D213="","",IF(VLOOKUP($D213,'Avto. zavar. SŽ Infrastruktura'!$A$16:$P$34,COLUMN()-14,FALSE)=0,"",VLOOKUP($D213,'Avto. zavar. SŽ Infrastruktura'!$A$16:$P$34,COLUMN()-14,FALSE)))</f>
        <v/>
      </c>
      <c r="AA213" s="216" t="str">
        <f>IF($D213="","",IF(VLOOKUP($D213,'Avto. zavar. SŽ Infrastruktura'!$A$16:$P$34,COLUMN()-14,FALSE)=0,"",VLOOKUP($D213,'Avto. zavar. SŽ Infrastruktura'!$A$16:$P$34,COLUMN()-14,FALSE)))</f>
        <v/>
      </c>
      <c r="AB213" s="216" t="str">
        <f>IF($D213="","",IF(VLOOKUP($D213,'Avto. zavar. SŽ Infrastruktura'!$A$16:$P$34,COLUMN()-14,FALSE)=0,"",VLOOKUP($D213,'Avto. zavar. SŽ Infrastruktura'!$A$16:$P$34,COLUMN()-14,FALSE)))</f>
        <v/>
      </c>
      <c r="AC213" s="430" t="str">
        <f>IF($D213="","",IF(VLOOKUP($D213,'Avto. zavar. SŽ Infrastruktura'!$A$16:$P$34,COLUMN()-14,FALSE)=0,"",VLOOKUP($D213,'Avto. zavar. SŽ Infrastruktura'!$A$16:$P$34,COLUMN()-14,FALSE)))</f>
        <v/>
      </c>
      <c r="AD213" s="216" t="str">
        <f>IF($D213="","",IF(VLOOKUP($D213,'Avto. zavar. SŽ Infrastruktura'!$A$16:$P$34,COLUMN()-14,FALSE)=0,"",VLOOKUP($D213,'Avto. zavar. SŽ Infrastruktura'!$A$16:$P$34,COLUMN()-14,FALSE)))</f>
        <v/>
      </c>
      <c r="AE213" s="216">
        <f t="shared" si="26"/>
        <v>0</v>
      </c>
      <c r="AF213" s="190">
        <f t="shared" si="27"/>
        <v>0</v>
      </c>
      <c r="AG213" s="203"/>
      <c r="AK213" s="211"/>
    </row>
    <row r="214" spans="1:37" s="92" customFormat="1" ht="40" customHeight="1" x14ac:dyDescent="0.25">
      <c r="A214" s="289"/>
      <c r="B214" s="118">
        <f>MAX($B$14:B213)+1</f>
        <v>201</v>
      </c>
      <c r="C214" s="291" t="s">
        <v>550</v>
      </c>
      <c r="D214" s="173" t="s">
        <v>243</v>
      </c>
      <c r="E214" s="118" t="s">
        <v>1032</v>
      </c>
      <c r="F214" s="177" t="s">
        <v>131</v>
      </c>
      <c r="G214" s="177" t="s">
        <v>1030</v>
      </c>
      <c r="H214" s="118" t="s">
        <v>1033</v>
      </c>
      <c r="I214" s="118">
        <v>5</v>
      </c>
      <c r="J214" s="121">
        <v>2021</v>
      </c>
      <c r="K214" s="122">
        <v>116</v>
      </c>
      <c r="L214" s="440">
        <v>1332</v>
      </c>
      <c r="M214" s="122"/>
      <c r="N214" s="122"/>
      <c r="O214" s="123">
        <f>28290+(20649.1*0)</f>
        <v>28290</v>
      </c>
      <c r="P214" s="332">
        <v>45839</v>
      </c>
      <c r="Q214" s="333">
        <v>46203</v>
      </c>
      <c r="R214" s="124">
        <f t="shared" si="28"/>
        <v>365</v>
      </c>
      <c r="S214" s="216" t="str">
        <f>IF($D214="","",IF(VLOOKUP($D214,'Avto. zavar. SŽ Infrastruktura'!$A$16:$P$34,COLUMN()-14,FALSE)=0,"",VLOOKUP($D214,'Avto. zavar. SŽ Infrastruktura'!$A$16:$P$34,COLUMN()-14,FALSE)))</f>
        <v/>
      </c>
      <c r="T214" s="216" t="str">
        <f>IF($D214="","",IF(VLOOKUP($D214,'Avto. zavar. SŽ Infrastruktura'!$A$16:$P$34,COLUMN()-14,FALSE)=0,"",VLOOKUP($D214,'Avto. zavar. SŽ Infrastruktura'!$A$16:$P$34,COLUMN()-14,FALSE)))</f>
        <v/>
      </c>
      <c r="U214" s="216" t="str">
        <f>IF($D214="","",IF(VLOOKUP($D214,'Avto. zavar. SŽ Infrastruktura'!$A$16:$P$34,COLUMN()-14,FALSE)=0,"",VLOOKUP($D214,'Avto. zavar. SŽ Infrastruktura'!$A$16:$P$34,COLUMN()-14,FALSE)))</f>
        <v/>
      </c>
      <c r="V214" s="216" t="str">
        <f>IF($D214="","",IF(VLOOKUP($D214,'Avto. zavar. SŽ Infrastruktura'!$A$16:$P$34,COLUMN()-14,FALSE)=0,"",VLOOKUP($D214,'Avto. zavar. SŽ Infrastruktura'!$A$16:$P$34,COLUMN()-14,FALSE)))</f>
        <v/>
      </c>
      <c r="W214" s="216" t="str">
        <f>IF($D214="","",IF(VLOOKUP($D214,'Avto. zavar. SŽ Infrastruktura'!$A$16:$P$34,COLUMN()-14,FALSE)=0,"",VLOOKUP($D214,'Avto. zavar. SŽ Infrastruktura'!$A$16:$P$34,COLUMN()-14,FALSE)))</f>
        <v/>
      </c>
      <c r="X214" s="216" t="str">
        <f>IF($D214="","",IF(VLOOKUP($D214,'Avto. zavar. SŽ Infrastruktura'!$A$16:$P$34,COLUMN()-14,FALSE)=0,"",VLOOKUP($D214,'Avto. zavar. SŽ Infrastruktura'!$A$16:$P$34,COLUMN()-14,FALSE)))</f>
        <v/>
      </c>
      <c r="Y214" s="216" t="str">
        <f>IF($D214="","",IF(VLOOKUP($D214,'Avto. zavar. SŽ Infrastruktura'!$A$16:$P$34,COLUMN()-14,FALSE)=0,"",VLOOKUP($D214,'Avto. zavar. SŽ Infrastruktura'!$A$16:$P$34,COLUMN()-14,FALSE)))</f>
        <v/>
      </c>
      <c r="Z214" s="216" t="str">
        <f>IF($D214="","",IF(VLOOKUP($D214,'Avto. zavar. SŽ Infrastruktura'!$A$16:$P$34,COLUMN()-14,FALSE)=0,"",VLOOKUP($D214,'Avto. zavar. SŽ Infrastruktura'!$A$16:$P$34,COLUMN()-14,FALSE)))</f>
        <v/>
      </c>
      <c r="AA214" s="216" t="str">
        <f>IF($D214="","",IF(VLOOKUP($D214,'Avto. zavar. SŽ Infrastruktura'!$A$16:$P$34,COLUMN()-14,FALSE)=0,"",VLOOKUP($D214,'Avto. zavar. SŽ Infrastruktura'!$A$16:$P$34,COLUMN()-14,FALSE)))</f>
        <v/>
      </c>
      <c r="AB214" s="216" t="str">
        <f>IF($D214="","",IF(VLOOKUP($D214,'Avto. zavar. SŽ Infrastruktura'!$A$16:$P$34,COLUMN()-14,FALSE)=0,"",VLOOKUP($D214,'Avto. zavar. SŽ Infrastruktura'!$A$16:$P$34,COLUMN()-14,FALSE)))</f>
        <v/>
      </c>
      <c r="AC214" s="430" t="str">
        <f>IF($D214="","",IF(VLOOKUP($D214,'Avto. zavar. SŽ Infrastruktura'!$A$16:$P$34,COLUMN()-14,FALSE)=0,"",VLOOKUP($D214,'Avto. zavar. SŽ Infrastruktura'!$A$16:$P$34,COLUMN()-14,FALSE)))</f>
        <v/>
      </c>
      <c r="AD214" s="216" t="str">
        <f>IF($D214="","",IF(VLOOKUP($D214,'Avto. zavar. SŽ Infrastruktura'!$A$16:$P$34,COLUMN()-14,FALSE)=0,"",VLOOKUP($D214,'Avto. zavar. SŽ Infrastruktura'!$A$16:$P$34,COLUMN()-14,FALSE)))</f>
        <v/>
      </c>
      <c r="AE214" s="216">
        <f t="shared" si="26"/>
        <v>0</v>
      </c>
      <c r="AF214" s="190">
        <f t="shared" si="27"/>
        <v>0</v>
      </c>
      <c r="AG214" s="203"/>
      <c r="AK214" s="211"/>
    </row>
    <row r="215" spans="1:37" s="92" customFormat="1" ht="40" customHeight="1" x14ac:dyDescent="0.25">
      <c r="A215" s="289"/>
      <c r="B215" s="118">
        <f>MAX($B$14:B214)+1</f>
        <v>202</v>
      </c>
      <c r="C215" s="291" t="s">
        <v>550</v>
      </c>
      <c r="D215" s="173" t="s">
        <v>244</v>
      </c>
      <c r="E215" s="118" t="s">
        <v>1034</v>
      </c>
      <c r="F215" s="177" t="s">
        <v>832</v>
      </c>
      <c r="G215" s="177" t="s">
        <v>1035</v>
      </c>
      <c r="H215" s="118" t="s">
        <v>1036</v>
      </c>
      <c r="I215" s="118">
        <v>5</v>
      </c>
      <c r="J215" s="121">
        <v>2021</v>
      </c>
      <c r="K215" s="122">
        <v>75</v>
      </c>
      <c r="L215" s="440">
        <v>1499</v>
      </c>
      <c r="M215" s="122"/>
      <c r="N215" s="122"/>
      <c r="O215" s="123">
        <f>22670+(16740.1*0)</f>
        <v>22670</v>
      </c>
      <c r="P215" s="332">
        <v>45839</v>
      </c>
      <c r="Q215" s="333">
        <v>46203</v>
      </c>
      <c r="R215" s="124">
        <f t="shared" si="28"/>
        <v>365</v>
      </c>
      <c r="S215" s="216" t="str">
        <f>IF($D215="","",IF(VLOOKUP($D215,'Avto. zavar. SŽ Infrastruktura'!$A$16:$P$34,COLUMN()-14,FALSE)=0,"",VLOOKUP($D215,'Avto. zavar. SŽ Infrastruktura'!$A$16:$P$34,COLUMN()-14,FALSE)))</f>
        <v/>
      </c>
      <c r="T215" s="216" t="str">
        <f>IF($D215="","",IF(VLOOKUP($D215,'Avto. zavar. SŽ Infrastruktura'!$A$16:$P$34,COLUMN()-14,FALSE)=0,"",VLOOKUP($D215,'Avto. zavar. SŽ Infrastruktura'!$A$16:$P$34,COLUMN()-14,FALSE)))</f>
        <v/>
      </c>
      <c r="U215" s="216" t="str">
        <f>IF($D215="","",IF(VLOOKUP($D215,'Avto. zavar. SŽ Infrastruktura'!$A$16:$P$34,COLUMN()-14,FALSE)=0,"",VLOOKUP($D215,'Avto. zavar. SŽ Infrastruktura'!$A$16:$P$34,COLUMN()-14,FALSE)))</f>
        <v/>
      </c>
      <c r="V215" s="216" t="str">
        <f>IF($D215="","",IF(VLOOKUP($D215,'Avto. zavar. SŽ Infrastruktura'!$A$16:$P$34,COLUMN()-14,FALSE)=0,"",VLOOKUP($D215,'Avto. zavar. SŽ Infrastruktura'!$A$16:$P$34,COLUMN()-14,FALSE)))</f>
        <v/>
      </c>
      <c r="W215" s="216" t="str">
        <f>IF($D215="","",IF(VLOOKUP($D215,'Avto. zavar. SŽ Infrastruktura'!$A$16:$P$34,COLUMN()-14,FALSE)=0,"",VLOOKUP($D215,'Avto. zavar. SŽ Infrastruktura'!$A$16:$P$34,COLUMN()-14,FALSE)))</f>
        <v/>
      </c>
      <c r="X215" s="216" t="str">
        <f>IF($D215="","",IF(VLOOKUP($D215,'Avto. zavar. SŽ Infrastruktura'!$A$16:$P$34,COLUMN()-14,FALSE)=0,"",VLOOKUP($D215,'Avto. zavar. SŽ Infrastruktura'!$A$16:$P$34,COLUMN()-14,FALSE)))</f>
        <v/>
      </c>
      <c r="Y215" s="216" t="str">
        <f>IF($D215="","",IF(VLOOKUP($D215,'Avto. zavar. SŽ Infrastruktura'!$A$16:$P$34,COLUMN()-14,FALSE)=0,"",VLOOKUP($D215,'Avto. zavar. SŽ Infrastruktura'!$A$16:$P$34,COLUMN()-14,FALSE)))</f>
        <v/>
      </c>
      <c r="Z215" s="216" t="str">
        <f>IF($D215="","",IF(VLOOKUP($D215,'Avto. zavar. SŽ Infrastruktura'!$A$16:$P$34,COLUMN()-14,FALSE)=0,"",VLOOKUP($D215,'Avto. zavar. SŽ Infrastruktura'!$A$16:$P$34,COLUMN()-14,FALSE)))</f>
        <v/>
      </c>
      <c r="AA215" s="216" t="str">
        <f>IF($D215="","",IF(VLOOKUP($D215,'Avto. zavar. SŽ Infrastruktura'!$A$16:$P$34,COLUMN()-14,FALSE)=0,"",VLOOKUP($D215,'Avto. zavar. SŽ Infrastruktura'!$A$16:$P$34,COLUMN()-14,FALSE)))</f>
        <v/>
      </c>
      <c r="AB215" s="216" t="str">
        <f>IF($D215="","",IF(VLOOKUP($D215,'Avto. zavar. SŽ Infrastruktura'!$A$16:$P$34,COLUMN()-14,FALSE)=0,"",VLOOKUP($D215,'Avto. zavar. SŽ Infrastruktura'!$A$16:$P$34,COLUMN()-14,FALSE)))</f>
        <v/>
      </c>
      <c r="AC215" s="430" t="str">
        <f>IF($D215="","",IF(VLOOKUP($D215,'Avto. zavar. SŽ Infrastruktura'!$A$16:$P$34,COLUMN()-14,FALSE)=0,"",VLOOKUP($D215,'Avto. zavar. SŽ Infrastruktura'!$A$16:$P$34,COLUMN()-14,FALSE)))</f>
        <v/>
      </c>
      <c r="AD215" s="216" t="str">
        <f>IF($D215="","",IF(VLOOKUP($D215,'Avto. zavar. SŽ Infrastruktura'!$A$16:$P$34,COLUMN()-14,FALSE)=0,"",VLOOKUP($D215,'Avto. zavar. SŽ Infrastruktura'!$A$16:$P$34,COLUMN()-14,FALSE)))</f>
        <v/>
      </c>
      <c r="AE215" s="216">
        <f t="shared" si="26"/>
        <v>0</v>
      </c>
      <c r="AF215" s="190">
        <f t="shared" si="27"/>
        <v>0</v>
      </c>
      <c r="AG215" s="203"/>
      <c r="AK215" s="211"/>
    </row>
    <row r="216" spans="1:37" s="92" customFormat="1" ht="40" customHeight="1" x14ac:dyDescent="0.25">
      <c r="A216" s="289"/>
      <c r="B216" s="118">
        <f>MAX($B$14:B215)+1</f>
        <v>203</v>
      </c>
      <c r="C216" s="291" t="s">
        <v>550</v>
      </c>
      <c r="D216" s="173" t="s">
        <v>244</v>
      </c>
      <c r="E216" s="118" t="s">
        <v>1037</v>
      </c>
      <c r="F216" s="177" t="s">
        <v>832</v>
      </c>
      <c r="G216" s="177" t="s">
        <v>1035</v>
      </c>
      <c r="H216" s="118" t="s">
        <v>1038</v>
      </c>
      <c r="I216" s="118">
        <v>5</v>
      </c>
      <c r="J216" s="121">
        <v>2021</v>
      </c>
      <c r="K216" s="122">
        <v>75</v>
      </c>
      <c r="L216" s="440">
        <v>1499</v>
      </c>
      <c r="M216" s="122"/>
      <c r="N216" s="122"/>
      <c r="O216" s="123">
        <f>22670+(16740.1*0)</f>
        <v>22670</v>
      </c>
      <c r="P216" s="332">
        <v>45839</v>
      </c>
      <c r="Q216" s="333">
        <v>46203</v>
      </c>
      <c r="R216" s="124">
        <f t="shared" si="28"/>
        <v>365</v>
      </c>
      <c r="S216" s="216" t="str">
        <f>IF($D216="","",IF(VLOOKUP($D216,'Avto. zavar. SŽ Infrastruktura'!$A$16:$P$34,COLUMN()-14,FALSE)=0,"",VLOOKUP($D216,'Avto. zavar. SŽ Infrastruktura'!$A$16:$P$34,COLUMN()-14,FALSE)))</f>
        <v/>
      </c>
      <c r="T216" s="216" t="str">
        <f>IF($D216="","",IF(VLOOKUP($D216,'Avto. zavar. SŽ Infrastruktura'!$A$16:$P$34,COLUMN()-14,FALSE)=0,"",VLOOKUP($D216,'Avto. zavar. SŽ Infrastruktura'!$A$16:$P$34,COLUMN()-14,FALSE)))</f>
        <v/>
      </c>
      <c r="U216" s="216" t="str">
        <f>IF($D216="","",IF(VLOOKUP($D216,'Avto. zavar. SŽ Infrastruktura'!$A$16:$P$34,COLUMN()-14,FALSE)=0,"",VLOOKUP($D216,'Avto. zavar. SŽ Infrastruktura'!$A$16:$P$34,COLUMN()-14,FALSE)))</f>
        <v/>
      </c>
      <c r="V216" s="216" t="str">
        <f>IF($D216="","",IF(VLOOKUP($D216,'Avto. zavar. SŽ Infrastruktura'!$A$16:$P$34,COLUMN()-14,FALSE)=0,"",VLOOKUP($D216,'Avto. zavar. SŽ Infrastruktura'!$A$16:$P$34,COLUMN()-14,FALSE)))</f>
        <v/>
      </c>
      <c r="W216" s="216" t="str">
        <f>IF($D216="","",IF(VLOOKUP($D216,'Avto. zavar. SŽ Infrastruktura'!$A$16:$P$34,COLUMN()-14,FALSE)=0,"",VLOOKUP($D216,'Avto. zavar. SŽ Infrastruktura'!$A$16:$P$34,COLUMN()-14,FALSE)))</f>
        <v/>
      </c>
      <c r="X216" s="216" t="str">
        <f>IF($D216="","",IF(VLOOKUP($D216,'Avto. zavar. SŽ Infrastruktura'!$A$16:$P$34,COLUMN()-14,FALSE)=0,"",VLOOKUP($D216,'Avto. zavar. SŽ Infrastruktura'!$A$16:$P$34,COLUMN()-14,FALSE)))</f>
        <v/>
      </c>
      <c r="Y216" s="216" t="str">
        <f>IF($D216="","",IF(VLOOKUP($D216,'Avto. zavar. SŽ Infrastruktura'!$A$16:$P$34,COLUMN()-14,FALSE)=0,"",VLOOKUP($D216,'Avto. zavar. SŽ Infrastruktura'!$A$16:$P$34,COLUMN()-14,FALSE)))</f>
        <v/>
      </c>
      <c r="Z216" s="216" t="str">
        <f>IF($D216="","",IF(VLOOKUP($D216,'Avto. zavar. SŽ Infrastruktura'!$A$16:$P$34,COLUMN()-14,FALSE)=0,"",VLOOKUP($D216,'Avto. zavar. SŽ Infrastruktura'!$A$16:$P$34,COLUMN()-14,FALSE)))</f>
        <v/>
      </c>
      <c r="AA216" s="216" t="str">
        <f>IF($D216="","",IF(VLOOKUP($D216,'Avto. zavar. SŽ Infrastruktura'!$A$16:$P$34,COLUMN()-14,FALSE)=0,"",VLOOKUP($D216,'Avto. zavar. SŽ Infrastruktura'!$A$16:$P$34,COLUMN()-14,FALSE)))</f>
        <v/>
      </c>
      <c r="AB216" s="216" t="str">
        <f>IF($D216="","",IF(VLOOKUP($D216,'Avto. zavar. SŽ Infrastruktura'!$A$16:$P$34,COLUMN()-14,FALSE)=0,"",VLOOKUP($D216,'Avto. zavar. SŽ Infrastruktura'!$A$16:$P$34,COLUMN()-14,FALSE)))</f>
        <v/>
      </c>
      <c r="AC216" s="430" t="str">
        <f>IF($D216="","",IF(VLOOKUP($D216,'Avto. zavar. SŽ Infrastruktura'!$A$16:$P$34,COLUMN()-14,FALSE)=0,"",VLOOKUP($D216,'Avto. zavar. SŽ Infrastruktura'!$A$16:$P$34,COLUMN()-14,FALSE)))</f>
        <v/>
      </c>
      <c r="AD216" s="216" t="str">
        <f>IF($D216="","",IF(VLOOKUP($D216,'Avto. zavar. SŽ Infrastruktura'!$A$16:$P$34,COLUMN()-14,FALSE)=0,"",VLOOKUP($D216,'Avto. zavar. SŽ Infrastruktura'!$A$16:$P$34,COLUMN()-14,FALSE)))</f>
        <v/>
      </c>
      <c r="AE216" s="216">
        <f t="shared" si="26"/>
        <v>0</v>
      </c>
      <c r="AF216" s="190">
        <f t="shared" si="27"/>
        <v>0</v>
      </c>
      <c r="AG216" s="203"/>
      <c r="AK216" s="211"/>
    </row>
    <row r="217" spans="1:37" s="92" customFormat="1" ht="40" customHeight="1" x14ac:dyDescent="0.25">
      <c r="A217" s="289"/>
      <c r="B217" s="118">
        <f>MAX($B$14:B216)+1</f>
        <v>204</v>
      </c>
      <c r="C217" s="291" t="s">
        <v>550</v>
      </c>
      <c r="D217" s="173" t="s">
        <v>244</v>
      </c>
      <c r="E217" s="118" t="s">
        <v>1039</v>
      </c>
      <c r="F217" s="177" t="s">
        <v>832</v>
      </c>
      <c r="G217" s="177" t="s">
        <v>1035</v>
      </c>
      <c r="H217" s="118" t="s">
        <v>1040</v>
      </c>
      <c r="I217" s="118">
        <v>5</v>
      </c>
      <c r="J217" s="121">
        <v>2021</v>
      </c>
      <c r="K217" s="122">
        <v>75</v>
      </c>
      <c r="L217" s="440">
        <v>1499</v>
      </c>
      <c r="M217" s="122"/>
      <c r="N217" s="122"/>
      <c r="O217" s="123">
        <f>22670+(16740.1*0)</f>
        <v>22670</v>
      </c>
      <c r="P217" s="332">
        <v>45839</v>
      </c>
      <c r="Q217" s="333">
        <v>46203</v>
      </c>
      <c r="R217" s="124">
        <f t="shared" si="28"/>
        <v>365</v>
      </c>
      <c r="S217" s="216" t="str">
        <f>IF($D217="","",IF(VLOOKUP($D217,'Avto. zavar. SŽ Infrastruktura'!$A$16:$P$34,COLUMN()-14,FALSE)=0,"",VLOOKUP($D217,'Avto. zavar. SŽ Infrastruktura'!$A$16:$P$34,COLUMN()-14,FALSE)))</f>
        <v/>
      </c>
      <c r="T217" s="216" t="str">
        <f>IF($D217="","",IF(VLOOKUP($D217,'Avto. zavar. SŽ Infrastruktura'!$A$16:$P$34,COLUMN()-14,FALSE)=0,"",VLOOKUP($D217,'Avto. zavar. SŽ Infrastruktura'!$A$16:$P$34,COLUMN()-14,FALSE)))</f>
        <v/>
      </c>
      <c r="U217" s="216" t="str">
        <f>IF($D217="","",IF(VLOOKUP($D217,'Avto. zavar. SŽ Infrastruktura'!$A$16:$P$34,COLUMN()-14,FALSE)=0,"",VLOOKUP($D217,'Avto. zavar. SŽ Infrastruktura'!$A$16:$P$34,COLUMN()-14,FALSE)))</f>
        <v/>
      </c>
      <c r="V217" s="216" t="str">
        <f>IF($D217="","",IF(VLOOKUP($D217,'Avto. zavar. SŽ Infrastruktura'!$A$16:$P$34,COLUMN()-14,FALSE)=0,"",VLOOKUP($D217,'Avto. zavar. SŽ Infrastruktura'!$A$16:$P$34,COLUMN()-14,FALSE)))</f>
        <v/>
      </c>
      <c r="W217" s="216" t="str">
        <f>IF($D217="","",IF(VLOOKUP($D217,'Avto. zavar. SŽ Infrastruktura'!$A$16:$P$34,COLUMN()-14,FALSE)=0,"",VLOOKUP($D217,'Avto. zavar. SŽ Infrastruktura'!$A$16:$P$34,COLUMN()-14,FALSE)))</f>
        <v/>
      </c>
      <c r="X217" s="216" t="str">
        <f>IF($D217="","",IF(VLOOKUP($D217,'Avto. zavar. SŽ Infrastruktura'!$A$16:$P$34,COLUMN()-14,FALSE)=0,"",VLOOKUP($D217,'Avto. zavar. SŽ Infrastruktura'!$A$16:$P$34,COLUMN()-14,FALSE)))</f>
        <v/>
      </c>
      <c r="Y217" s="216" t="str">
        <f>IF($D217="","",IF(VLOOKUP($D217,'Avto. zavar. SŽ Infrastruktura'!$A$16:$P$34,COLUMN()-14,FALSE)=0,"",VLOOKUP($D217,'Avto. zavar. SŽ Infrastruktura'!$A$16:$P$34,COLUMN()-14,FALSE)))</f>
        <v/>
      </c>
      <c r="Z217" s="216" t="str">
        <f>IF($D217="","",IF(VLOOKUP($D217,'Avto. zavar. SŽ Infrastruktura'!$A$16:$P$34,COLUMN()-14,FALSE)=0,"",VLOOKUP($D217,'Avto. zavar. SŽ Infrastruktura'!$A$16:$P$34,COLUMN()-14,FALSE)))</f>
        <v/>
      </c>
      <c r="AA217" s="216" t="str">
        <f>IF($D217="","",IF(VLOOKUP($D217,'Avto. zavar. SŽ Infrastruktura'!$A$16:$P$34,COLUMN()-14,FALSE)=0,"",VLOOKUP($D217,'Avto. zavar. SŽ Infrastruktura'!$A$16:$P$34,COLUMN()-14,FALSE)))</f>
        <v/>
      </c>
      <c r="AB217" s="216" t="str">
        <f>IF($D217="","",IF(VLOOKUP($D217,'Avto. zavar. SŽ Infrastruktura'!$A$16:$P$34,COLUMN()-14,FALSE)=0,"",VLOOKUP($D217,'Avto. zavar. SŽ Infrastruktura'!$A$16:$P$34,COLUMN()-14,FALSE)))</f>
        <v/>
      </c>
      <c r="AC217" s="430" t="str">
        <f>IF($D217="","",IF(VLOOKUP($D217,'Avto. zavar. SŽ Infrastruktura'!$A$16:$P$34,COLUMN()-14,FALSE)=0,"",VLOOKUP($D217,'Avto. zavar. SŽ Infrastruktura'!$A$16:$P$34,COLUMN()-14,FALSE)))</f>
        <v/>
      </c>
      <c r="AD217" s="216" t="str">
        <f>IF($D217="","",IF(VLOOKUP($D217,'Avto. zavar. SŽ Infrastruktura'!$A$16:$P$34,COLUMN()-14,FALSE)=0,"",VLOOKUP($D217,'Avto. zavar. SŽ Infrastruktura'!$A$16:$P$34,COLUMN()-14,FALSE)))</f>
        <v/>
      </c>
      <c r="AE217" s="216">
        <f t="shared" si="26"/>
        <v>0</v>
      </c>
      <c r="AF217" s="190">
        <f t="shared" si="27"/>
        <v>0</v>
      </c>
      <c r="AG217" s="405" t="s">
        <v>1041</v>
      </c>
      <c r="AK217" s="211"/>
    </row>
    <row r="218" spans="1:37" s="92" customFormat="1" ht="40" customHeight="1" x14ac:dyDescent="0.25">
      <c r="A218" s="289"/>
      <c r="B218" s="118">
        <f>MAX($B$14:B217)+1</f>
        <v>205</v>
      </c>
      <c r="C218" s="291" t="s">
        <v>550</v>
      </c>
      <c r="D218" s="173" t="s">
        <v>310</v>
      </c>
      <c r="E218" s="118" t="s">
        <v>1042</v>
      </c>
      <c r="F218" s="177" t="s">
        <v>832</v>
      </c>
      <c r="G218" s="177" t="s">
        <v>1043</v>
      </c>
      <c r="H218" s="118" t="s">
        <v>1044</v>
      </c>
      <c r="I218" s="118">
        <v>7</v>
      </c>
      <c r="J218" s="121">
        <v>2021</v>
      </c>
      <c r="K218" s="122">
        <v>121</v>
      </c>
      <c r="L218" s="440">
        <v>2179</v>
      </c>
      <c r="M218" s="122">
        <v>1381</v>
      </c>
      <c r="N218" s="122"/>
      <c r="O218" s="123">
        <v>27429.98</v>
      </c>
      <c r="P218" s="332">
        <v>45839</v>
      </c>
      <c r="Q218" s="333">
        <v>46203</v>
      </c>
      <c r="R218" s="124">
        <f t="shared" si="28"/>
        <v>365</v>
      </c>
      <c r="S218" s="216" t="str">
        <f>IF($D218="","",IF(VLOOKUP($D218,'Avto. zavar. SŽ Infrastruktura'!$A$16:$P$34,COLUMN()-14,FALSE)=0,"",VLOOKUP($D218,'Avto. zavar. SŽ Infrastruktura'!$A$16:$P$34,COLUMN()-14,FALSE)))</f>
        <v/>
      </c>
      <c r="T218" s="216" t="str">
        <f>IF($D218="","",IF(VLOOKUP($D218,'Avto. zavar. SŽ Infrastruktura'!$A$16:$P$34,COLUMN()-14,FALSE)=0,"",VLOOKUP($D218,'Avto. zavar. SŽ Infrastruktura'!$A$16:$P$34,COLUMN()-14,FALSE)))</f>
        <v/>
      </c>
      <c r="U218" s="216" t="str">
        <f>IF($D218="","",IF(VLOOKUP($D218,'Avto. zavar. SŽ Infrastruktura'!$A$16:$P$34,COLUMN()-14,FALSE)=0,"",VLOOKUP($D218,'Avto. zavar. SŽ Infrastruktura'!$A$16:$P$34,COLUMN()-14,FALSE)))</f>
        <v/>
      </c>
      <c r="V218" s="216" t="str">
        <f>IF($D218="","",IF(VLOOKUP($D218,'Avto. zavar. SŽ Infrastruktura'!$A$16:$P$34,COLUMN()-14,FALSE)=0,"",VLOOKUP($D218,'Avto. zavar. SŽ Infrastruktura'!$A$16:$P$34,COLUMN()-14,FALSE)))</f>
        <v/>
      </c>
      <c r="W218" s="216" t="str">
        <f>IF($D218="","",IF(VLOOKUP($D218,'Avto. zavar. SŽ Infrastruktura'!$A$16:$P$34,COLUMN()-14,FALSE)=0,"",VLOOKUP($D218,'Avto. zavar. SŽ Infrastruktura'!$A$16:$P$34,COLUMN()-14,FALSE)))</f>
        <v/>
      </c>
      <c r="X218" s="216" t="str">
        <f>IF($D218="","",IF(VLOOKUP($D218,'Avto. zavar. SŽ Infrastruktura'!$A$16:$P$34,COLUMN()-14,FALSE)=0,"",VLOOKUP($D218,'Avto. zavar. SŽ Infrastruktura'!$A$16:$P$34,COLUMN()-14,FALSE)))</f>
        <v/>
      </c>
      <c r="Y218" s="216" t="str">
        <f>IF($D218="","",IF(VLOOKUP($D218,'Avto. zavar. SŽ Infrastruktura'!$A$16:$P$34,COLUMN()-14,FALSE)=0,"",VLOOKUP($D218,'Avto. zavar. SŽ Infrastruktura'!$A$16:$P$34,COLUMN()-14,FALSE)))</f>
        <v/>
      </c>
      <c r="Z218" s="216" t="str">
        <f>IF($D218="","",IF(VLOOKUP($D218,'Avto. zavar. SŽ Infrastruktura'!$A$16:$P$34,COLUMN()-14,FALSE)=0,"",VLOOKUP($D218,'Avto. zavar. SŽ Infrastruktura'!$A$16:$P$34,COLUMN()-14,FALSE)))</f>
        <v/>
      </c>
      <c r="AA218" s="216" t="str">
        <f>IF($D218="","",IF(VLOOKUP($D218,'Avto. zavar. SŽ Infrastruktura'!$A$16:$P$34,COLUMN()-14,FALSE)=0,"",VLOOKUP($D218,'Avto. zavar. SŽ Infrastruktura'!$A$16:$P$34,COLUMN()-14,FALSE)))</f>
        <v/>
      </c>
      <c r="AB218" s="216" t="str">
        <f>IF($D218="","",IF(VLOOKUP($D218,'Avto. zavar. SŽ Infrastruktura'!$A$16:$P$34,COLUMN()-14,FALSE)=0,"",VLOOKUP($D218,'Avto. zavar. SŽ Infrastruktura'!$A$16:$P$34,COLUMN()-14,FALSE)))</f>
        <v/>
      </c>
      <c r="AC218" s="430" t="str">
        <f>IF($D218="","",IF(VLOOKUP($D218,'Avto. zavar. SŽ Infrastruktura'!$A$16:$P$34,COLUMN()-14,FALSE)=0,"",VLOOKUP($D218,'Avto. zavar. SŽ Infrastruktura'!$A$16:$P$34,COLUMN()-14,FALSE)))</f>
        <v/>
      </c>
      <c r="AD218" s="216" t="str">
        <f>IF($D218="","",IF(VLOOKUP($D218,'Avto. zavar. SŽ Infrastruktura'!$A$16:$P$34,COLUMN()-14,FALSE)=0,"",VLOOKUP($D218,'Avto. zavar. SŽ Infrastruktura'!$A$16:$P$34,COLUMN()-14,FALSE)))</f>
        <v/>
      </c>
      <c r="AE218" s="216">
        <f t="shared" si="26"/>
        <v>0</v>
      </c>
      <c r="AF218" s="190">
        <f t="shared" si="27"/>
        <v>0</v>
      </c>
      <c r="AG218" s="203"/>
      <c r="AK218" s="211"/>
    </row>
    <row r="219" spans="1:37" s="92" customFormat="1" ht="40" customHeight="1" x14ac:dyDescent="0.25">
      <c r="A219" s="289"/>
      <c r="B219" s="118">
        <f>MAX($B$14:B218)+1</f>
        <v>206</v>
      </c>
      <c r="C219" s="291" t="s">
        <v>550</v>
      </c>
      <c r="D219" s="173" t="s">
        <v>310</v>
      </c>
      <c r="E219" s="118" t="s">
        <v>1045</v>
      </c>
      <c r="F219" s="177" t="s">
        <v>832</v>
      </c>
      <c r="G219" s="177" t="s">
        <v>1043</v>
      </c>
      <c r="H219" s="118" t="s">
        <v>1046</v>
      </c>
      <c r="I219" s="118">
        <v>7</v>
      </c>
      <c r="J219" s="121">
        <v>2021</v>
      </c>
      <c r="K219" s="122">
        <v>121</v>
      </c>
      <c r="L219" s="440">
        <v>2179</v>
      </c>
      <c r="M219" s="122">
        <v>1381</v>
      </c>
      <c r="N219" s="122"/>
      <c r="O219" s="123">
        <v>27429.98</v>
      </c>
      <c r="P219" s="332">
        <v>45839</v>
      </c>
      <c r="Q219" s="333">
        <v>46203</v>
      </c>
      <c r="R219" s="124">
        <f t="shared" si="28"/>
        <v>365</v>
      </c>
      <c r="S219" s="216" t="str">
        <f>IF($D219="","",IF(VLOOKUP($D219,'Avto. zavar. SŽ Infrastruktura'!$A$16:$P$34,COLUMN()-14,FALSE)=0,"",VLOOKUP($D219,'Avto. zavar. SŽ Infrastruktura'!$A$16:$P$34,COLUMN()-14,FALSE)))</f>
        <v/>
      </c>
      <c r="T219" s="216" t="str">
        <f>IF($D219="","",IF(VLOOKUP($D219,'Avto. zavar. SŽ Infrastruktura'!$A$16:$P$34,COLUMN()-14,FALSE)=0,"",VLOOKUP($D219,'Avto. zavar. SŽ Infrastruktura'!$A$16:$P$34,COLUMN()-14,FALSE)))</f>
        <v/>
      </c>
      <c r="U219" s="216" t="str">
        <f>IF($D219="","",IF(VLOOKUP($D219,'Avto. zavar. SŽ Infrastruktura'!$A$16:$P$34,COLUMN()-14,FALSE)=0,"",VLOOKUP($D219,'Avto. zavar. SŽ Infrastruktura'!$A$16:$P$34,COLUMN()-14,FALSE)))</f>
        <v/>
      </c>
      <c r="V219" s="216" t="str">
        <f>IF($D219="","",IF(VLOOKUP($D219,'Avto. zavar. SŽ Infrastruktura'!$A$16:$P$34,COLUMN()-14,FALSE)=0,"",VLOOKUP($D219,'Avto. zavar. SŽ Infrastruktura'!$A$16:$P$34,COLUMN()-14,FALSE)))</f>
        <v/>
      </c>
      <c r="W219" s="216" t="str">
        <f>IF($D219="","",IF(VLOOKUP($D219,'Avto. zavar. SŽ Infrastruktura'!$A$16:$P$34,COLUMN()-14,FALSE)=0,"",VLOOKUP($D219,'Avto. zavar. SŽ Infrastruktura'!$A$16:$P$34,COLUMN()-14,FALSE)))</f>
        <v/>
      </c>
      <c r="X219" s="216" t="str">
        <f>IF($D219="","",IF(VLOOKUP($D219,'Avto. zavar. SŽ Infrastruktura'!$A$16:$P$34,COLUMN()-14,FALSE)=0,"",VLOOKUP($D219,'Avto. zavar. SŽ Infrastruktura'!$A$16:$P$34,COLUMN()-14,FALSE)))</f>
        <v/>
      </c>
      <c r="Y219" s="216" t="str">
        <f>IF($D219="","",IF(VLOOKUP($D219,'Avto. zavar. SŽ Infrastruktura'!$A$16:$P$34,COLUMN()-14,FALSE)=0,"",VLOOKUP($D219,'Avto. zavar. SŽ Infrastruktura'!$A$16:$P$34,COLUMN()-14,FALSE)))</f>
        <v/>
      </c>
      <c r="Z219" s="216" t="str">
        <f>IF($D219="","",IF(VLOOKUP($D219,'Avto. zavar. SŽ Infrastruktura'!$A$16:$P$34,COLUMN()-14,FALSE)=0,"",VLOOKUP($D219,'Avto. zavar. SŽ Infrastruktura'!$A$16:$P$34,COLUMN()-14,FALSE)))</f>
        <v/>
      </c>
      <c r="AA219" s="216" t="str">
        <f>IF($D219="","",IF(VLOOKUP($D219,'Avto. zavar. SŽ Infrastruktura'!$A$16:$P$34,COLUMN()-14,FALSE)=0,"",VLOOKUP($D219,'Avto. zavar. SŽ Infrastruktura'!$A$16:$P$34,COLUMN()-14,FALSE)))</f>
        <v/>
      </c>
      <c r="AB219" s="216" t="str">
        <f>IF($D219="","",IF(VLOOKUP($D219,'Avto. zavar. SŽ Infrastruktura'!$A$16:$P$34,COLUMN()-14,FALSE)=0,"",VLOOKUP($D219,'Avto. zavar. SŽ Infrastruktura'!$A$16:$P$34,COLUMN()-14,FALSE)))</f>
        <v/>
      </c>
      <c r="AC219" s="430" t="str">
        <f>IF($D219="","",IF(VLOOKUP($D219,'Avto. zavar. SŽ Infrastruktura'!$A$16:$P$34,COLUMN()-14,FALSE)=0,"",VLOOKUP($D219,'Avto. zavar. SŽ Infrastruktura'!$A$16:$P$34,COLUMN()-14,FALSE)))</f>
        <v/>
      </c>
      <c r="AD219" s="216" t="str">
        <f>IF($D219="","",IF(VLOOKUP($D219,'Avto. zavar. SŽ Infrastruktura'!$A$16:$P$34,COLUMN()-14,FALSE)=0,"",VLOOKUP($D219,'Avto. zavar. SŽ Infrastruktura'!$A$16:$P$34,COLUMN()-14,FALSE)))</f>
        <v/>
      </c>
      <c r="AE219" s="216">
        <f t="shared" si="26"/>
        <v>0</v>
      </c>
      <c r="AF219" s="190">
        <f t="shared" si="27"/>
        <v>0</v>
      </c>
      <c r="AG219" s="203"/>
      <c r="AK219" s="211"/>
    </row>
    <row r="220" spans="1:37" s="92" customFormat="1" ht="40" customHeight="1" x14ac:dyDescent="0.25">
      <c r="A220" s="289"/>
      <c r="B220" s="118">
        <f>MAX($B$14:B219)+1</f>
        <v>207</v>
      </c>
      <c r="C220" s="291" t="s">
        <v>550</v>
      </c>
      <c r="D220" s="173" t="s">
        <v>314</v>
      </c>
      <c r="E220" s="118" t="s">
        <v>1047</v>
      </c>
      <c r="F220" s="177" t="s">
        <v>425</v>
      </c>
      <c r="G220" s="177" t="s">
        <v>1048</v>
      </c>
      <c r="H220" s="118" t="s">
        <v>1049</v>
      </c>
      <c r="I220" s="118">
        <v>3</v>
      </c>
      <c r="J220" s="121">
        <v>2021</v>
      </c>
      <c r="K220" s="122">
        <v>210</v>
      </c>
      <c r="L220" s="440">
        <v>7698</v>
      </c>
      <c r="M220" s="122">
        <v>8121</v>
      </c>
      <c r="N220" s="122"/>
      <c r="O220" s="123">
        <v>164273</v>
      </c>
      <c r="P220" s="332">
        <v>45839</v>
      </c>
      <c r="Q220" s="333">
        <v>46203</v>
      </c>
      <c r="R220" s="124">
        <f t="shared" si="28"/>
        <v>365</v>
      </c>
      <c r="S220" s="216" t="str">
        <f>IF($D220="","",IF(VLOOKUP($D220,'Avto. zavar. SŽ Infrastruktura'!$A$16:$P$34,COLUMN()-14,FALSE)=0,"",VLOOKUP($D220,'Avto. zavar. SŽ Infrastruktura'!$A$16:$P$34,COLUMN()-14,FALSE)))</f>
        <v/>
      </c>
      <c r="T220" s="216" t="str">
        <f>IF($D220="","",IF(VLOOKUP($D220,'Avto. zavar. SŽ Infrastruktura'!$A$16:$P$34,COLUMN()-14,FALSE)=0,"",VLOOKUP($D220,'Avto. zavar. SŽ Infrastruktura'!$A$16:$P$34,COLUMN()-14,FALSE)))</f>
        <v/>
      </c>
      <c r="U220" s="216" t="str">
        <f>IF($D220="","",IF(VLOOKUP($D220,'Avto. zavar. SŽ Infrastruktura'!$A$16:$P$34,COLUMN()-14,FALSE)=0,"",VLOOKUP($D220,'Avto. zavar. SŽ Infrastruktura'!$A$16:$P$34,COLUMN()-14,FALSE)))</f>
        <v/>
      </c>
      <c r="V220" s="216" t="str">
        <f>IF($D220="","",IF(VLOOKUP($D220,'Avto. zavar. SŽ Infrastruktura'!$A$16:$P$34,COLUMN()-14,FALSE)=0,"",VLOOKUP($D220,'Avto. zavar. SŽ Infrastruktura'!$A$16:$P$34,COLUMN()-14,FALSE)))</f>
        <v/>
      </c>
      <c r="W220" s="216" t="str">
        <f>IF($D220="","",IF(VLOOKUP($D220,'Avto. zavar. SŽ Infrastruktura'!$A$16:$P$34,COLUMN()-14,FALSE)=0,"",VLOOKUP($D220,'Avto. zavar. SŽ Infrastruktura'!$A$16:$P$34,COLUMN()-14,FALSE)))</f>
        <v/>
      </c>
      <c r="X220" s="216" t="str">
        <f>IF($D220="","",IF(VLOOKUP($D220,'Avto. zavar. SŽ Infrastruktura'!$A$16:$P$34,COLUMN()-14,FALSE)=0,"",VLOOKUP($D220,'Avto. zavar. SŽ Infrastruktura'!$A$16:$P$34,COLUMN()-14,FALSE)))</f>
        <v/>
      </c>
      <c r="Y220" s="216" t="str">
        <f>IF($D220="","",IF(VLOOKUP($D220,'Avto. zavar. SŽ Infrastruktura'!$A$16:$P$34,COLUMN()-14,FALSE)=0,"",VLOOKUP($D220,'Avto. zavar. SŽ Infrastruktura'!$A$16:$P$34,COLUMN()-14,FALSE)))</f>
        <v/>
      </c>
      <c r="Z220" s="216" t="str">
        <f>IF($D220="","",IF(VLOOKUP($D220,'Avto. zavar. SŽ Infrastruktura'!$A$16:$P$34,COLUMN()-14,FALSE)=0,"",VLOOKUP($D220,'Avto. zavar. SŽ Infrastruktura'!$A$16:$P$34,COLUMN()-14,FALSE)))</f>
        <v/>
      </c>
      <c r="AA220" s="216" t="str">
        <f>IF($D220="","",IF(VLOOKUP($D220,'Avto. zavar. SŽ Infrastruktura'!$A$16:$P$34,COLUMN()-14,FALSE)=0,"",VLOOKUP($D220,'Avto. zavar. SŽ Infrastruktura'!$A$16:$P$34,COLUMN()-14,FALSE)))</f>
        <v/>
      </c>
      <c r="AB220" s="216" t="str">
        <f>IF($D220="","",IF(VLOOKUP($D220,'Avto. zavar. SŽ Infrastruktura'!$A$16:$P$34,COLUMN()-14,FALSE)=0,"",VLOOKUP($D220,'Avto. zavar. SŽ Infrastruktura'!$A$16:$P$34,COLUMN()-14,FALSE)))</f>
        <v/>
      </c>
      <c r="AC220" s="430" t="str">
        <f>IF($D220="","",IF(VLOOKUP($D220,'Avto. zavar. SŽ Infrastruktura'!$A$16:$P$34,COLUMN()-14,FALSE)=0,"",VLOOKUP($D220,'Avto. zavar. SŽ Infrastruktura'!$A$16:$P$34,COLUMN()-14,FALSE)))</f>
        <v/>
      </c>
      <c r="AD220" s="216" t="str">
        <f>IF($D220="","",IF(VLOOKUP($D220,'Avto. zavar. SŽ Infrastruktura'!$A$16:$P$34,COLUMN()-14,FALSE)=0,"",VLOOKUP($D220,'Avto. zavar. SŽ Infrastruktura'!$A$16:$P$34,COLUMN()-14,FALSE)))</f>
        <v/>
      </c>
      <c r="AE220" s="216">
        <f t="shared" si="26"/>
        <v>0</v>
      </c>
      <c r="AF220" s="190">
        <f t="shared" si="27"/>
        <v>0</v>
      </c>
      <c r="AG220" s="406" t="s">
        <v>848</v>
      </c>
      <c r="AK220" s="211"/>
    </row>
    <row r="221" spans="1:37" s="92" customFormat="1" ht="40" customHeight="1" x14ac:dyDescent="0.25">
      <c r="A221" s="289"/>
      <c r="B221" s="118">
        <f>MAX($B$14:B220)+1</f>
        <v>208</v>
      </c>
      <c r="C221" s="291" t="s">
        <v>550</v>
      </c>
      <c r="D221" s="173" t="s">
        <v>542</v>
      </c>
      <c r="E221" s="118" t="s">
        <v>1050</v>
      </c>
      <c r="F221" s="177" t="s">
        <v>125</v>
      </c>
      <c r="G221" s="177" t="s">
        <v>1051</v>
      </c>
      <c r="H221" s="118" t="s">
        <v>1052</v>
      </c>
      <c r="I221" s="118">
        <v>5</v>
      </c>
      <c r="J221" s="121">
        <v>2022</v>
      </c>
      <c r="K221" s="122">
        <v>147</v>
      </c>
      <c r="L221" s="440">
        <v>1968</v>
      </c>
      <c r="M221" s="122"/>
      <c r="N221" s="122"/>
      <c r="O221" s="123">
        <v>39083</v>
      </c>
      <c r="P221" s="332">
        <v>45839</v>
      </c>
      <c r="Q221" s="333">
        <v>46203</v>
      </c>
      <c r="R221" s="124">
        <f t="shared" si="28"/>
        <v>365</v>
      </c>
      <c r="S221" s="216" t="str">
        <f>IF($D221="","",IF(VLOOKUP($D221,'Avto. zavar. SŽ Infrastruktura'!$A$16:$P$34,COLUMN()-14,FALSE)=0,"",VLOOKUP($D221,'Avto. zavar. SŽ Infrastruktura'!$A$16:$P$34,COLUMN()-14,FALSE)))</f>
        <v/>
      </c>
      <c r="T221" s="216" t="str">
        <f>IF($D221="","",IF(VLOOKUP($D221,'Avto. zavar. SŽ Infrastruktura'!$A$16:$P$34,COLUMN()-14,FALSE)=0,"",VLOOKUP($D221,'Avto. zavar. SŽ Infrastruktura'!$A$16:$P$34,COLUMN()-14,FALSE)))</f>
        <v/>
      </c>
      <c r="U221" s="216" t="str">
        <f>IF($D221="","",IF(VLOOKUP($D221,'Avto. zavar. SŽ Infrastruktura'!$A$16:$P$34,COLUMN()-14,FALSE)=0,"",VLOOKUP($D221,'Avto. zavar. SŽ Infrastruktura'!$A$16:$P$34,COLUMN()-14,FALSE)))</f>
        <v/>
      </c>
      <c r="V221" s="216" t="str">
        <f>IF($D221="","",IF(VLOOKUP($D221,'Avto. zavar. SŽ Infrastruktura'!$A$16:$P$34,COLUMN()-14,FALSE)=0,"",VLOOKUP($D221,'Avto. zavar. SŽ Infrastruktura'!$A$16:$P$34,COLUMN()-14,FALSE)))</f>
        <v/>
      </c>
      <c r="W221" s="216" t="str">
        <f>IF($D221="","",IF(VLOOKUP($D221,'Avto. zavar. SŽ Infrastruktura'!$A$16:$P$34,COLUMN()-14,FALSE)=0,"",VLOOKUP($D221,'Avto. zavar. SŽ Infrastruktura'!$A$16:$P$34,COLUMN()-14,FALSE)))</f>
        <v/>
      </c>
      <c r="X221" s="216" t="str">
        <f>IF($D221="","",IF(VLOOKUP($D221,'Avto. zavar. SŽ Infrastruktura'!$A$16:$P$34,COLUMN()-14,FALSE)=0,"",VLOOKUP($D221,'Avto. zavar. SŽ Infrastruktura'!$A$16:$P$34,COLUMN()-14,FALSE)))</f>
        <v/>
      </c>
      <c r="Y221" s="216" t="str">
        <f>IF($D221="","",IF(VLOOKUP($D221,'Avto. zavar. SŽ Infrastruktura'!$A$16:$P$34,COLUMN()-14,FALSE)=0,"",VLOOKUP($D221,'Avto. zavar. SŽ Infrastruktura'!$A$16:$P$34,COLUMN()-14,FALSE)))</f>
        <v/>
      </c>
      <c r="Z221" s="216" t="str">
        <f>IF($D221="","",IF(VLOOKUP($D221,'Avto. zavar. SŽ Infrastruktura'!$A$16:$P$34,COLUMN()-14,FALSE)=0,"",VLOOKUP($D221,'Avto. zavar. SŽ Infrastruktura'!$A$16:$P$34,COLUMN()-14,FALSE)))</f>
        <v/>
      </c>
      <c r="AA221" s="216" t="str">
        <f>IF($D221="","",IF(VLOOKUP($D221,'Avto. zavar. SŽ Infrastruktura'!$A$16:$P$34,COLUMN()-14,FALSE)=0,"",VLOOKUP($D221,'Avto. zavar. SŽ Infrastruktura'!$A$16:$P$34,COLUMN()-14,FALSE)))</f>
        <v/>
      </c>
      <c r="AB221" s="216" t="str">
        <f>IF($D221="","",IF(VLOOKUP($D221,'Avto. zavar. SŽ Infrastruktura'!$A$16:$P$34,COLUMN()-14,FALSE)=0,"",VLOOKUP($D221,'Avto. zavar. SŽ Infrastruktura'!$A$16:$P$34,COLUMN()-14,FALSE)))</f>
        <v/>
      </c>
      <c r="AC221" s="430" t="str">
        <f>IF($D221="","",IF(VLOOKUP($D221,'Avto. zavar. SŽ Infrastruktura'!$A$16:$P$34,COLUMN()-14,FALSE)=0,"",VLOOKUP($D221,'Avto. zavar. SŽ Infrastruktura'!$A$16:$P$34,COLUMN()-14,FALSE)))</f>
        <v/>
      </c>
      <c r="AD221" s="216" t="str">
        <f>IF($D221="","",IF(VLOOKUP($D221,'Avto. zavar. SŽ Infrastruktura'!$A$16:$P$34,COLUMN()-14,FALSE)=0,"",VLOOKUP($D221,'Avto. zavar. SŽ Infrastruktura'!$A$16:$P$34,COLUMN()-14,FALSE)))</f>
        <v/>
      </c>
      <c r="AE221" s="216">
        <f t="shared" si="26"/>
        <v>0</v>
      </c>
      <c r="AF221" s="190">
        <f t="shared" si="27"/>
        <v>0</v>
      </c>
      <c r="AG221" s="203" t="s">
        <v>1053</v>
      </c>
      <c r="AK221" s="211"/>
    </row>
    <row r="222" spans="1:37" s="92" customFormat="1" ht="40" customHeight="1" x14ac:dyDescent="0.25">
      <c r="A222" s="289"/>
      <c r="B222" s="118">
        <f>MAX($B$14:B221)+1</f>
        <v>209</v>
      </c>
      <c r="C222" s="291" t="s">
        <v>550</v>
      </c>
      <c r="D222" s="173" t="s">
        <v>310</v>
      </c>
      <c r="E222" s="118" t="s">
        <v>1054</v>
      </c>
      <c r="F222" s="177" t="s">
        <v>832</v>
      </c>
      <c r="G222" s="177" t="s">
        <v>1055</v>
      </c>
      <c r="H222" s="118" t="s">
        <v>1056</v>
      </c>
      <c r="I222" s="118">
        <v>7</v>
      </c>
      <c r="J222" s="121">
        <v>2022</v>
      </c>
      <c r="K222" s="122">
        <v>121</v>
      </c>
      <c r="L222" s="440">
        <v>2179</v>
      </c>
      <c r="M222" s="122">
        <v>1025</v>
      </c>
      <c r="N222" s="122"/>
      <c r="O222" s="123">
        <f>30146+(27429.99*0)</f>
        <v>30146</v>
      </c>
      <c r="P222" s="332">
        <v>45839</v>
      </c>
      <c r="Q222" s="333">
        <v>46203</v>
      </c>
      <c r="R222" s="124">
        <f t="shared" si="28"/>
        <v>365</v>
      </c>
      <c r="S222" s="216" t="str">
        <f>IF($D222="","",IF(VLOOKUP($D222,'Avto. zavar. SŽ Infrastruktura'!$A$16:$P$34,COLUMN()-14,FALSE)=0,"",VLOOKUP($D222,'Avto. zavar. SŽ Infrastruktura'!$A$16:$P$34,COLUMN()-14,FALSE)))</f>
        <v/>
      </c>
      <c r="T222" s="216" t="str">
        <f>IF($D222="","",IF(VLOOKUP($D222,'Avto. zavar. SŽ Infrastruktura'!$A$16:$P$34,COLUMN()-14,FALSE)=0,"",VLOOKUP($D222,'Avto. zavar. SŽ Infrastruktura'!$A$16:$P$34,COLUMN()-14,FALSE)))</f>
        <v/>
      </c>
      <c r="U222" s="216" t="str">
        <f>IF($D222="","",IF(VLOOKUP($D222,'Avto. zavar. SŽ Infrastruktura'!$A$16:$P$34,COLUMN()-14,FALSE)=0,"",VLOOKUP($D222,'Avto. zavar. SŽ Infrastruktura'!$A$16:$P$34,COLUMN()-14,FALSE)))</f>
        <v/>
      </c>
      <c r="V222" s="216" t="str">
        <f>IF($D222="","",IF(VLOOKUP($D222,'Avto. zavar. SŽ Infrastruktura'!$A$16:$P$34,COLUMN()-14,FALSE)=0,"",VLOOKUP($D222,'Avto. zavar. SŽ Infrastruktura'!$A$16:$P$34,COLUMN()-14,FALSE)))</f>
        <v/>
      </c>
      <c r="W222" s="216" t="str">
        <f>IF($D222="","",IF(VLOOKUP($D222,'Avto. zavar. SŽ Infrastruktura'!$A$16:$P$34,COLUMN()-14,FALSE)=0,"",VLOOKUP($D222,'Avto. zavar. SŽ Infrastruktura'!$A$16:$P$34,COLUMN()-14,FALSE)))</f>
        <v/>
      </c>
      <c r="X222" s="216" t="str">
        <f>IF($D222="","",IF(VLOOKUP($D222,'Avto. zavar. SŽ Infrastruktura'!$A$16:$P$34,COLUMN()-14,FALSE)=0,"",VLOOKUP($D222,'Avto. zavar. SŽ Infrastruktura'!$A$16:$P$34,COLUMN()-14,FALSE)))</f>
        <v/>
      </c>
      <c r="Y222" s="216" t="str">
        <f>IF($D222="","",IF(VLOOKUP($D222,'Avto. zavar. SŽ Infrastruktura'!$A$16:$P$34,COLUMN()-14,FALSE)=0,"",VLOOKUP($D222,'Avto. zavar. SŽ Infrastruktura'!$A$16:$P$34,COLUMN()-14,FALSE)))</f>
        <v/>
      </c>
      <c r="Z222" s="216" t="str">
        <f>IF($D222="","",IF(VLOOKUP($D222,'Avto. zavar. SŽ Infrastruktura'!$A$16:$P$34,COLUMN()-14,FALSE)=0,"",VLOOKUP($D222,'Avto. zavar. SŽ Infrastruktura'!$A$16:$P$34,COLUMN()-14,FALSE)))</f>
        <v/>
      </c>
      <c r="AA222" s="216" t="str">
        <f>IF($D222="","",IF(VLOOKUP($D222,'Avto. zavar. SŽ Infrastruktura'!$A$16:$P$34,COLUMN()-14,FALSE)=0,"",VLOOKUP($D222,'Avto. zavar. SŽ Infrastruktura'!$A$16:$P$34,COLUMN()-14,FALSE)))</f>
        <v/>
      </c>
      <c r="AB222" s="216" t="str">
        <f>IF($D222="","",IF(VLOOKUP($D222,'Avto. zavar. SŽ Infrastruktura'!$A$16:$P$34,COLUMN()-14,FALSE)=0,"",VLOOKUP($D222,'Avto. zavar. SŽ Infrastruktura'!$A$16:$P$34,COLUMN()-14,FALSE)))</f>
        <v/>
      </c>
      <c r="AC222" s="430" t="str">
        <f>IF($D222="","",IF(VLOOKUP($D222,'Avto. zavar. SŽ Infrastruktura'!$A$16:$P$34,COLUMN()-14,FALSE)=0,"",VLOOKUP($D222,'Avto. zavar. SŽ Infrastruktura'!$A$16:$P$34,COLUMN()-14,FALSE)))</f>
        <v/>
      </c>
      <c r="AD222" s="216" t="str">
        <f>IF($D222="","",IF(VLOOKUP($D222,'Avto. zavar. SŽ Infrastruktura'!$A$16:$P$34,COLUMN()-14,FALSE)=0,"",VLOOKUP($D222,'Avto. zavar. SŽ Infrastruktura'!$A$16:$P$34,COLUMN()-14,FALSE)))</f>
        <v/>
      </c>
      <c r="AE222" s="216">
        <f t="shared" si="26"/>
        <v>0</v>
      </c>
      <c r="AF222" s="190">
        <f t="shared" si="27"/>
        <v>0</v>
      </c>
      <c r="AG222" s="203"/>
      <c r="AK222" s="211"/>
    </row>
    <row r="223" spans="1:37" s="92" customFormat="1" ht="40" customHeight="1" x14ac:dyDescent="0.25">
      <c r="A223" s="289"/>
      <c r="B223" s="118">
        <f>MAX($B$14:B222)+1</f>
        <v>210</v>
      </c>
      <c r="C223" s="291" t="s">
        <v>550</v>
      </c>
      <c r="D223" s="173" t="s">
        <v>310</v>
      </c>
      <c r="E223" s="118" t="s">
        <v>1057</v>
      </c>
      <c r="F223" s="177" t="s">
        <v>832</v>
      </c>
      <c r="G223" s="177" t="s">
        <v>1055</v>
      </c>
      <c r="H223" s="118" t="s">
        <v>1058</v>
      </c>
      <c r="I223" s="118">
        <v>7</v>
      </c>
      <c r="J223" s="121">
        <v>2022</v>
      </c>
      <c r="K223" s="122">
        <v>121</v>
      </c>
      <c r="L223" s="440">
        <v>2179</v>
      </c>
      <c r="M223" s="122">
        <v>1025</v>
      </c>
      <c r="N223" s="122"/>
      <c r="O223" s="123">
        <f>30146+(27429.99*0)</f>
        <v>30146</v>
      </c>
      <c r="P223" s="332">
        <v>45839</v>
      </c>
      <c r="Q223" s="333">
        <v>46203</v>
      </c>
      <c r="R223" s="124">
        <f t="shared" si="28"/>
        <v>365</v>
      </c>
      <c r="S223" s="216" t="str">
        <f>IF($D223="","",IF(VLOOKUP($D223,'Avto. zavar. SŽ Infrastruktura'!$A$16:$P$34,COLUMN()-14,FALSE)=0,"",VLOOKUP($D223,'Avto. zavar. SŽ Infrastruktura'!$A$16:$P$34,COLUMN()-14,FALSE)))</f>
        <v/>
      </c>
      <c r="T223" s="216" t="str">
        <f>IF($D223="","",IF(VLOOKUP($D223,'Avto. zavar. SŽ Infrastruktura'!$A$16:$P$34,COLUMN()-14,FALSE)=0,"",VLOOKUP($D223,'Avto. zavar. SŽ Infrastruktura'!$A$16:$P$34,COLUMN()-14,FALSE)))</f>
        <v/>
      </c>
      <c r="U223" s="216" t="str">
        <f>IF($D223="","",IF(VLOOKUP($D223,'Avto. zavar. SŽ Infrastruktura'!$A$16:$P$34,COLUMN()-14,FALSE)=0,"",VLOOKUP($D223,'Avto. zavar. SŽ Infrastruktura'!$A$16:$P$34,COLUMN()-14,FALSE)))</f>
        <v/>
      </c>
      <c r="V223" s="216" t="str">
        <f>IF($D223="","",IF(VLOOKUP($D223,'Avto. zavar. SŽ Infrastruktura'!$A$16:$P$34,COLUMN()-14,FALSE)=0,"",VLOOKUP($D223,'Avto. zavar. SŽ Infrastruktura'!$A$16:$P$34,COLUMN()-14,FALSE)))</f>
        <v/>
      </c>
      <c r="W223" s="216" t="str">
        <f>IF($D223="","",IF(VLOOKUP($D223,'Avto. zavar. SŽ Infrastruktura'!$A$16:$P$34,COLUMN()-14,FALSE)=0,"",VLOOKUP($D223,'Avto. zavar. SŽ Infrastruktura'!$A$16:$P$34,COLUMN()-14,FALSE)))</f>
        <v/>
      </c>
      <c r="X223" s="216" t="str">
        <f>IF($D223="","",IF(VLOOKUP($D223,'Avto. zavar. SŽ Infrastruktura'!$A$16:$P$34,COLUMN()-14,FALSE)=0,"",VLOOKUP($D223,'Avto. zavar. SŽ Infrastruktura'!$A$16:$P$34,COLUMN()-14,FALSE)))</f>
        <v/>
      </c>
      <c r="Y223" s="216" t="str">
        <f>IF($D223="","",IF(VLOOKUP($D223,'Avto. zavar. SŽ Infrastruktura'!$A$16:$P$34,COLUMN()-14,FALSE)=0,"",VLOOKUP($D223,'Avto. zavar. SŽ Infrastruktura'!$A$16:$P$34,COLUMN()-14,FALSE)))</f>
        <v/>
      </c>
      <c r="Z223" s="216" t="str">
        <f>IF($D223="","",IF(VLOOKUP($D223,'Avto. zavar. SŽ Infrastruktura'!$A$16:$P$34,COLUMN()-14,FALSE)=0,"",VLOOKUP($D223,'Avto. zavar. SŽ Infrastruktura'!$A$16:$P$34,COLUMN()-14,FALSE)))</f>
        <v/>
      </c>
      <c r="AA223" s="216" t="str">
        <f>IF($D223="","",IF(VLOOKUP($D223,'Avto. zavar. SŽ Infrastruktura'!$A$16:$P$34,COLUMN()-14,FALSE)=0,"",VLOOKUP($D223,'Avto. zavar. SŽ Infrastruktura'!$A$16:$P$34,COLUMN()-14,FALSE)))</f>
        <v/>
      </c>
      <c r="AB223" s="216" t="str">
        <f>IF($D223="","",IF(VLOOKUP($D223,'Avto. zavar. SŽ Infrastruktura'!$A$16:$P$34,COLUMN()-14,FALSE)=0,"",VLOOKUP($D223,'Avto. zavar. SŽ Infrastruktura'!$A$16:$P$34,COLUMN()-14,FALSE)))</f>
        <v/>
      </c>
      <c r="AC223" s="430" t="str">
        <f>IF($D223="","",IF(VLOOKUP($D223,'Avto. zavar. SŽ Infrastruktura'!$A$16:$P$34,COLUMN()-14,FALSE)=0,"",VLOOKUP($D223,'Avto. zavar. SŽ Infrastruktura'!$A$16:$P$34,COLUMN()-14,FALSE)))</f>
        <v/>
      </c>
      <c r="AD223" s="216" t="str">
        <f>IF($D223="","",IF(VLOOKUP($D223,'Avto. zavar. SŽ Infrastruktura'!$A$16:$P$34,COLUMN()-14,FALSE)=0,"",VLOOKUP($D223,'Avto. zavar. SŽ Infrastruktura'!$A$16:$P$34,COLUMN()-14,FALSE)))</f>
        <v/>
      </c>
      <c r="AE223" s="216">
        <f t="shared" si="26"/>
        <v>0</v>
      </c>
      <c r="AF223" s="190">
        <f t="shared" si="27"/>
        <v>0</v>
      </c>
      <c r="AG223" s="203"/>
      <c r="AK223" s="211"/>
    </row>
    <row r="224" spans="1:37" s="92" customFormat="1" ht="40" customHeight="1" x14ac:dyDescent="0.25">
      <c r="A224" s="289"/>
      <c r="B224" s="118">
        <f>MAX($B$14:B223)+1</f>
        <v>211</v>
      </c>
      <c r="C224" s="291" t="s">
        <v>550</v>
      </c>
      <c r="D224" s="173" t="s">
        <v>310</v>
      </c>
      <c r="E224" s="118" t="s">
        <v>1059</v>
      </c>
      <c r="F224" s="177" t="s">
        <v>832</v>
      </c>
      <c r="G224" s="177" t="s">
        <v>1060</v>
      </c>
      <c r="H224" s="118" t="s">
        <v>1061</v>
      </c>
      <c r="I224" s="118">
        <v>7</v>
      </c>
      <c r="J224" s="121">
        <v>2022</v>
      </c>
      <c r="K224" s="122">
        <v>121</v>
      </c>
      <c r="L224" s="440">
        <v>2179</v>
      </c>
      <c r="M224" s="122">
        <v>954</v>
      </c>
      <c r="N224" s="122"/>
      <c r="O224" s="123">
        <v>32229.99</v>
      </c>
      <c r="P224" s="332">
        <v>45839</v>
      </c>
      <c r="Q224" s="333">
        <v>46203</v>
      </c>
      <c r="R224" s="124">
        <f t="shared" si="28"/>
        <v>365</v>
      </c>
      <c r="S224" s="216" t="str">
        <f>IF($D224="","",IF(VLOOKUP($D224,'Avto. zavar. SŽ Infrastruktura'!$A$16:$P$34,COLUMN()-14,FALSE)=0,"",VLOOKUP($D224,'Avto. zavar. SŽ Infrastruktura'!$A$16:$P$34,COLUMN()-14,FALSE)))</f>
        <v/>
      </c>
      <c r="T224" s="216" t="str">
        <f>IF($D224="","",IF(VLOOKUP($D224,'Avto. zavar. SŽ Infrastruktura'!$A$16:$P$34,COLUMN()-14,FALSE)=0,"",VLOOKUP($D224,'Avto. zavar. SŽ Infrastruktura'!$A$16:$P$34,COLUMN()-14,FALSE)))</f>
        <v/>
      </c>
      <c r="U224" s="216" t="str">
        <f>IF($D224="","",IF(VLOOKUP($D224,'Avto. zavar. SŽ Infrastruktura'!$A$16:$P$34,COLUMN()-14,FALSE)=0,"",VLOOKUP($D224,'Avto. zavar. SŽ Infrastruktura'!$A$16:$P$34,COLUMN()-14,FALSE)))</f>
        <v/>
      </c>
      <c r="V224" s="216" t="str">
        <f>IF($D224="","",IF(VLOOKUP($D224,'Avto. zavar. SŽ Infrastruktura'!$A$16:$P$34,COLUMN()-14,FALSE)=0,"",VLOOKUP($D224,'Avto. zavar. SŽ Infrastruktura'!$A$16:$P$34,COLUMN()-14,FALSE)))</f>
        <v/>
      </c>
      <c r="W224" s="216" t="str">
        <f>IF($D224="","",IF(VLOOKUP($D224,'Avto. zavar. SŽ Infrastruktura'!$A$16:$P$34,COLUMN()-14,FALSE)=0,"",VLOOKUP($D224,'Avto. zavar. SŽ Infrastruktura'!$A$16:$P$34,COLUMN()-14,FALSE)))</f>
        <v/>
      </c>
      <c r="X224" s="216" t="str">
        <f>IF($D224="","",IF(VLOOKUP($D224,'Avto. zavar. SŽ Infrastruktura'!$A$16:$P$34,COLUMN()-14,FALSE)=0,"",VLOOKUP($D224,'Avto. zavar. SŽ Infrastruktura'!$A$16:$P$34,COLUMN()-14,FALSE)))</f>
        <v/>
      </c>
      <c r="Y224" s="216" t="str">
        <f>IF($D224="","",IF(VLOOKUP($D224,'Avto. zavar. SŽ Infrastruktura'!$A$16:$P$34,COLUMN()-14,FALSE)=0,"",VLOOKUP($D224,'Avto. zavar. SŽ Infrastruktura'!$A$16:$P$34,COLUMN()-14,FALSE)))</f>
        <v/>
      </c>
      <c r="Z224" s="216" t="str">
        <f>IF($D224="","",IF(VLOOKUP($D224,'Avto. zavar. SŽ Infrastruktura'!$A$16:$P$34,COLUMN()-14,FALSE)=0,"",VLOOKUP($D224,'Avto. zavar. SŽ Infrastruktura'!$A$16:$P$34,COLUMN()-14,FALSE)))</f>
        <v/>
      </c>
      <c r="AA224" s="216" t="str">
        <f>IF($D224="","",IF(VLOOKUP($D224,'Avto. zavar. SŽ Infrastruktura'!$A$16:$P$34,COLUMN()-14,FALSE)=0,"",VLOOKUP($D224,'Avto. zavar. SŽ Infrastruktura'!$A$16:$P$34,COLUMN()-14,FALSE)))</f>
        <v/>
      </c>
      <c r="AB224" s="216" t="str">
        <f>IF($D224="","",IF(VLOOKUP($D224,'Avto. zavar. SŽ Infrastruktura'!$A$16:$P$34,COLUMN()-14,FALSE)=0,"",VLOOKUP($D224,'Avto. zavar. SŽ Infrastruktura'!$A$16:$P$34,COLUMN()-14,FALSE)))</f>
        <v/>
      </c>
      <c r="AC224" s="430" t="str">
        <f>IF($D224="","",IF(VLOOKUP($D224,'Avto. zavar. SŽ Infrastruktura'!$A$16:$P$34,COLUMN()-14,FALSE)=0,"",VLOOKUP($D224,'Avto. zavar. SŽ Infrastruktura'!$A$16:$P$34,COLUMN()-14,FALSE)))</f>
        <v/>
      </c>
      <c r="AD224" s="216" t="str">
        <f>IF($D224="","",IF(VLOOKUP($D224,'Avto. zavar. SŽ Infrastruktura'!$A$16:$P$34,COLUMN()-14,FALSE)=0,"",VLOOKUP($D224,'Avto. zavar. SŽ Infrastruktura'!$A$16:$P$34,COLUMN()-14,FALSE)))</f>
        <v/>
      </c>
      <c r="AE224" s="216">
        <f t="shared" si="26"/>
        <v>0</v>
      </c>
      <c r="AF224" s="190">
        <f t="shared" si="27"/>
        <v>0</v>
      </c>
      <c r="AG224" s="203"/>
      <c r="AK224" s="211"/>
    </row>
    <row r="225" spans="1:37" s="92" customFormat="1" ht="40" customHeight="1" x14ac:dyDescent="0.25">
      <c r="A225" s="289"/>
      <c r="B225" s="118">
        <f>MAX($B$14:B224)+1</f>
        <v>212</v>
      </c>
      <c r="C225" s="291" t="s">
        <v>550</v>
      </c>
      <c r="D225" s="173" t="s">
        <v>310</v>
      </c>
      <c r="E225" s="118" t="s">
        <v>1062</v>
      </c>
      <c r="F225" s="177" t="s">
        <v>832</v>
      </c>
      <c r="G225" s="177" t="s">
        <v>1063</v>
      </c>
      <c r="H225" s="118" t="s">
        <v>1064</v>
      </c>
      <c r="I225" s="118">
        <v>7</v>
      </c>
      <c r="J225" s="121">
        <v>2022</v>
      </c>
      <c r="K225" s="122">
        <v>121</v>
      </c>
      <c r="L225" s="440">
        <v>2179</v>
      </c>
      <c r="M225" s="122">
        <v>840</v>
      </c>
      <c r="N225" s="122"/>
      <c r="O225" s="123">
        <v>33651.99</v>
      </c>
      <c r="P225" s="332">
        <v>45839</v>
      </c>
      <c r="Q225" s="333">
        <v>46203</v>
      </c>
      <c r="R225" s="124">
        <f t="shared" si="28"/>
        <v>365</v>
      </c>
      <c r="S225" s="216" t="str">
        <f>IF($D225="","",IF(VLOOKUP($D225,'Avto. zavar. SŽ Infrastruktura'!$A$16:$P$34,COLUMN()-14,FALSE)=0,"",VLOOKUP($D225,'Avto. zavar. SŽ Infrastruktura'!$A$16:$P$34,COLUMN()-14,FALSE)))</f>
        <v/>
      </c>
      <c r="T225" s="216" t="str">
        <f>IF($D225="","",IF(VLOOKUP($D225,'Avto. zavar. SŽ Infrastruktura'!$A$16:$P$34,COLUMN()-14,FALSE)=0,"",VLOOKUP($D225,'Avto. zavar. SŽ Infrastruktura'!$A$16:$P$34,COLUMN()-14,FALSE)))</f>
        <v/>
      </c>
      <c r="U225" s="216" t="str">
        <f>IF($D225="","",IF(VLOOKUP($D225,'Avto. zavar. SŽ Infrastruktura'!$A$16:$P$34,COLUMN()-14,FALSE)=0,"",VLOOKUP($D225,'Avto. zavar. SŽ Infrastruktura'!$A$16:$P$34,COLUMN()-14,FALSE)))</f>
        <v/>
      </c>
      <c r="V225" s="216" t="str">
        <f>IF($D225="","",IF(VLOOKUP($D225,'Avto. zavar. SŽ Infrastruktura'!$A$16:$P$34,COLUMN()-14,FALSE)=0,"",VLOOKUP($D225,'Avto. zavar. SŽ Infrastruktura'!$A$16:$P$34,COLUMN()-14,FALSE)))</f>
        <v/>
      </c>
      <c r="W225" s="216" t="str">
        <f>IF($D225="","",IF(VLOOKUP($D225,'Avto. zavar. SŽ Infrastruktura'!$A$16:$P$34,COLUMN()-14,FALSE)=0,"",VLOOKUP($D225,'Avto. zavar. SŽ Infrastruktura'!$A$16:$P$34,COLUMN()-14,FALSE)))</f>
        <v/>
      </c>
      <c r="X225" s="216" t="str">
        <f>IF($D225="","",IF(VLOOKUP($D225,'Avto. zavar. SŽ Infrastruktura'!$A$16:$P$34,COLUMN()-14,FALSE)=0,"",VLOOKUP($D225,'Avto. zavar. SŽ Infrastruktura'!$A$16:$P$34,COLUMN()-14,FALSE)))</f>
        <v/>
      </c>
      <c r="Y225" s="216" t="str">
        <f>IF($D225="","",IF(VLOOKUP($D225,'Avto. zavar. SŽ Infrastruktura'!$A$16:$P$34,COLUMN()-14,FALSE)=0,"",VLOOKUP($D225,'Avto. zavar. SŽ Infrastruktura'!$A$16:$P$34,COLUMN()-14,FALSE)))</f>
        <v/>
      </c>
      <c r="Z225" s="216" t="str">
        <f>IF($D225="","",IF(VLOOKUP($D225,'Avto. zavar. SŽ Infrastruktura'!$A$16:$P$34,COLUMN()-14,FALSE)=0,"",VLOOKUP($D225,'Avto. zavar. SŽ Infrastruktura'!$A$16:$P$34,COLUMN()-14,FALSE)))</f>
        <v/>
      </c>
      <c r="AA225" s="216" t="str">
        <f>IF($D225="","",IF(VLOOKUP($D225,'Avto. zavar. SŽ Infrastruktura'!$A$16:$P$34,COLUMN()-14,FALSE)=0,"",VLOOKUP($D225,'Avto. zavar. SŽ Infrastruktura'!$A$16:$P$34,COLUMN()-14,FALSE)))</f>
        <v/>
      </c>
      <c r="AB225" s="216" t="str">
        <f>IF($D225="","",IF(VLOOKUP($D225,'Avto. zavar. SŽ Infrastruktura'!$A$16:$P$34,COLUMN()-14,FALSE)=0,"",VLOOKUP($D225,'Avto. zavar. SŽ Infrastruktura'!$A$16:$P$34,COLUMN()-14,FALSE)))</f>
        <v/>
      </c>
      <c r="AC225" s="430" t="str">
        <f>IF($D225="","",IF(VLOOKUP($D225,'Avto. zavar. SŽ Infrastruktura'!$A$16:$P$34,COLUMN()-14,FALSE)=0,"",VLOOKUP($D225,'Avto. zavar. SŽ Infrastruktura'!$A$16:$P$34,COLUMN()-14,FALSE)))</f>
        <v/>
      </c>
      <c r="AD225" s="216" t="str">
        <f>IF($D225="","",IF(VLOOKUP($D225,'Avto. zavar. SŽ Infrastruktura'!$A$16:$P$34,COLUMN()-14,FALSE)=0,"",VLOOKUP($D225,'Avto. zavar. SŽ Infrastruktura'!$A$16:$P$34,COLUMN()-14,FALSE)))</f>
        <v/>
      </c>
      <c r="AE225" s="216">
        <f t="shared" si="26"/>
        <v>0</v>
      </c>
      <c r="AF225" s="190">
        <f t="shared" si="27"/>
        <v>0</v>
      </c>
      <c r="AG225" s="203"/>
      <c r="AK225" s="211"/>
    </row>
    <row r="226" spans="1:37" s="92" customFormat="1" ht="40" customHeight="1" x14ac:dyDescent="0.25">
      <c r="A226" s="289"/>
      <c r="B226" s="118">
        <f>MAX($B$14:B225)+1</f>
        <v>213</v>
      </c>
      <c r="C226" s="291" t="s">
        <v>550</v>
      </c>
      <c r="D226" s="173" t="s">
        <v>310</v>
      </c>
      <c r="E226" s="118" t="s">
        <v>1065</v>
      </c>
      <c r="F226" s="177" t="s">
        <v>832</v>
      </c>
      <c r="G226" s="177" t="s">
        <v>1063</v>
      </c>
      <c r="H226" s="118" t="s">
        <v>1066</v>
      </c>
      <c r="I226" s="118">
        <v>7</v>
      </c>
      <c r="J226" s="121">
        <v>2022</v>
      </c>
      <c r="K226" s="122">
        <v>121</v>
      </c>
      <c r="L226" s="440">
        <v>2179</v>
      </c>
      <c r="M226" s="122">
        <v>840</v>
      </c>
      <c r="N226" s="122"/>
      <c r="O226" s="123">
        <v>33651.99</v>
      </c>
      <c r="P226" s="332">
        <v>45839</v>
      </c>
      <c r="Q226" s="333">
        <v>46203</v>
      </c>
      <c r="R226" s="124">
        <f t="shared" si="28"/>
        <v>365</v>
      </c>
      <c r="S226" s="216" t="str">
        <f>IF($D226="","",IF(VLOOKUP($D226,'Avto. zavar. SŽ Infrastruktura'!$A$16:$P$34,COLUMN()-14,FALSE)=0,"",VLOOKUP($D226,'Avto. zavar. SŽ Infrastruktura'!$A$16:$P$34,COLUMN()-14,FALSE)))</f>
        <v/>
      </c>
      <c r="T226" s="216" t="str">
        <f>IF($D226="","",IF(VLOOKUP($D226,'Avto. zavar. SŽ Infrastruktura'!$A$16:$P$34,COLUMN()-14,FALSE)=0,"",VLOOKUP($D226,'Avto. zavar. SŽ Infrastruktura'!$A$16:$P$34,COLUMN()-14,FALSE)))</f>
        <v/>
      </c>
      <c r="U226" s="216" t="str">
        <f>IF($D226="","",IF(VLOOKUP($D226,'Avto. zavar. SŽ Infrastruktura'!$A$16:$P$34,COLUMN()-14,FALSE)=0,"",VLOOKUP($D226,'Avto. zavar. SŽ Infrastruktura'!$A$16:$P$34,COLUMN()-14,FALSE)))</f>
        <v/>
      </c>
      <c r="V226" s="216" t="str">
        <f>IF($D226="","",IF(VLOOKUP($D226,'Avto. zavar. SŽ Infrastruktura'!$A$16:$P$34,COLUMN()-14,FALSE)=0,"",VLOOKUP($D226,'Avto. zavar. SŽ Infrastruktura'!$A$16:$P$34,COLUMN()-14,FALSE)))</f>
        <v/>
      </c>
      <c r="W226" s="216" t="str">
        <f>IF($D226="","",IF(VLOOKUP($D226,'Avto. zavar. SŽ Infrastruktura'!$A$16:$P$34,COLUMN()-14,FALSE)=0,"",VLOOKUP($D226,'Avto. zavar. SŽ Infrastruktura'!$A$16:$P$34,COLUMN()-14,FALSE)))</f>
        <v/>
      </c>
      <c r="X226" s="216" t="str">
        <f>IF($D226="","",IF(VLOOKUP($D226,'Avto. zavar. SŽ Infrastruktura'!$A$16:$P$34,COLUMN()-14,FALSE)=0,"",VLOOKUP($D226,'Avto. zavar. SŽ Infrastruktura'!$A$16:$P$34,COLUMN()-14,FALSE)))</f>
        <v/>
      </c>
      <c r="Y226" s="216" t="str">
        <f>IF($D226="","",IF(VLOOKUP($D226,'Avto. zavar. SŽ Infrastruktura'!$A$16:$P$34,COLUMN()-14,FALSE)=0,"",VLOOKUP($D226,'Avto. zavar. SŽ Infrastruktura'!$A$16:$P$34,COLUMN()-14,FALSE)))</f>
        <v/>
      </c>
      <c r="Z226" s="216" t="str">
        <f>IF($D226="","",IF(VLOOKUP($D226,'Avto. zavar. SŽ Infrastruktura'!$A$16:$P$34,COLUMN()-14,FALSE)=0,"",VLOOKUP($D226,'Avto. zavar. SŽ Infrastruktura'!$A$16:$P$34,COLUMN()-14,FALSE)))</f>
        <v/>
      </c>
      <c r="AA226" s="216" t="str">
        <f>IF($D226="","",IF(VLOOKUP($D226,'Avto. zavar. SŽ Infrastruktura'!$A$16:$P$34,COLUMN()-14,FALSE)=0,"",VLOOKUP($D226,'Avto. zavar. SŽ Infrastruktura'!$A$16:$P$34,COLUMN()-14,FALSE)))</f>
        <v/>
      </c>
      <c r="AB226" s="216" t="str">
        <f>IF($D226="","",IF(VLOOKUP($D226,'Avto. zavar. SŽ Infrastruktura'!$A$16:$P$34,COLUMN()-14,FALSE)=0,"",VLOOKUP($D226,'Avto. zavar. SŽ Infrastruktura'!$A$16:$P$34,COLUMN()-14,FALSE)))</f>
        <v/>
      </c>
      <c r="AC226" s="430" t="str">
        <f>IF($D226="","",IF(VLOOKUP($D226,'Avto. zavar. SŽ Infrastruktura'!$A$16:$P$34,COLUMN()-14,FALSE)=0,"",VLOOKUP($D226,'Avto. zavar. SŽ Infrastruktura'!$A$16:$P$34,COLUMN()-14,FALSE)))</f>
        <v/>
      </c>
      <c r="AD226" s="216" t="str">
        <f>IF($D226="","",IF(VLOOKUP($D226,'Avto. zavar. SŽ Infrastruktura'!$A$16:$P$34,COLUMN()-14,FALSE)=0,"",VLOOKUP($D226,'Avto. zavar. SŽ Infrastruktura'!$A$16:$P$34,COLUMN()-14,FALSE)))</f>
        <v/>
      </c>
      <c r="AE226" s="216">
        <f t="shared" si="26"/>
        <v>0</v>
      </c>
      <c r="AF226" s="190">
        <f t="shared" si="27"/>
        <v>0</v>
      </c>
      <c r="AG226" s="203"/>
      <c r="AK226" s="211"/>
    </row>
    <row r="227" spans="1:37" s="92" customFormat="1" ht="40" customHeight="1" x14ac:dyDescent="0.25">
      <c r="A227" s="289"/>
      <c r="B227" s="118">
        <f>MAX($B$14:B226)+1</f>
        <v>214</v>
      </c>
      <c r="C227" s="291" t="s">
        <v>550</v>
      </c>
      <c r="D227" s="173" t="s">
        <v>546</v>
      </c>
      <c r="E227" s="118" t="s">
        <v>1067</v>
      </c>
      <c r="F227" s="177" t="s">
        <v>1068</v>
      </c>
      <c r="G227" s="177" t="s">
        <v>1069</v>
      </c>
      <c r="H227" s="118" t="s">
        <v>1070</v>
      </c>
      <c r="I227" s="118">
        <v>2</v>
      </c>
      <c r="J227" s="121" t="s">
        <v>168</v>
      </c>
      <c r="K227" s="122">
        <v>86</v>
      </c>
      <c r="L227" s="440">
        <v>3595</v>
      </c>
      <c r="M227" s="122"/>
      <c r="N227" s="122"/>
      <c r="O227" s="123">
        <f>64615.36+30626.93</f>
        <v>95242.290000000008</v>
      </c>
      <c r="P227" s="332">
        <v>45839</v>
      </c>
      <c r="Q227" s="333">
        <v>46203</v>
      </c>
      <c r="R227" s="124">
        <f t="shared" si="28"/>
        <v>365</v>
      </c>
      <c r="S227" s="216" t="str">
        <f>IF($D227="","",IF(VLOOKUP($D227,'Avto. zavar. SŽ Infrastruktura'!$A$16:$P$34,COLUMN()-14,FALSE)=0,"",VLOOKUP($D227,'Avto. zavar. SŽ Infrastruktura'!$A$16:$P$34,COLUMN()-14,FALSE)))</f>
        <v/>
      </c>
      <c r="T227" s="216" t="str">
        <f>IF($D227="","",IF(VLOOKUP($D227,'Avto. zavar. SŽ Infrastruktura'!$A$16:$P$34,COLUMN()-14,FALSE)=0,"",VLOOKUP($D227,'Avto. zavar. SŽ Infrastruktura'!$A$16:$P$34,COLUMN()-14,FALSE)))</f>
        <v/>
      </c>
      <c r="U227" s="216" t="str">
        <f>IF($D227="","",IF(VLOOKUP($D227,'Avto. zavar. SŽ Infrastruktura'!$A$16:$P$34,COLUMN()-14,FALSE)=0,"",VLOOKUP($D227,'Avto. zavar. SŽ Infrastruktura'!$A$16:$P$34,COLUMN()-14,FALSE)))</f>
        <v/>
      </c>
      <c r="V227" s="216" t="str">
        <f>IF($D227="","",IF(VLOOKUP($D227,'Avto. zavar. SŽ Infrastruktura'!$A$16:$P$34,COLUMN()-14,FALSE)=0,"",VLOOKUP($D227,'Avto. zavar. SŽ Infrastruktura'!$A$16:$P$34,COLUMN()-14,FALSE)))</f>
        <v/>
      </c>
      <c r="W227" s="216" t="str">
        <f>IF($D227="","",IF(VLOOKUP($D227,'Avto. zavar. SŽ Infrastruktura'!$A$16:$P$34,COLUMN()-14,FALSE)=0,"",VLOOKUP($D227,'Avto. zavar. SŽ Infrastruktura'!$A$16:$P$34,COLUMN()-14,FALSE)))</f>
        <v/>
      </c>
      <c r="X227" s="216" t="str">
        <f>IF($D227="","",IF(VLOOKUP($D227,'Avto. zavar. SŽ Infrastruktura'!$A$16:$P$34,COLUMN()-14,FALSE)=0,"",VLOOKUP($D227,'Avto. zavar. SŽ Infrastruktura'!$A$16:$P$34,COLUMN()-14,FALSE)))</f>
        <v/>
      </c>
      <c r="Y227" s="216" t="str">
        <f>IF($D227="","",IF(VLOOKUP($D227,'Avto. zavar. SŽ Infrastruktura'!$A$16:$P$34,COLUMN()-14,FALSE)=0,"",VLOOKUP($D227,'Avto. zavar. SŽ Infrastruktura'!$A$16:$P$34,COLUMN()-14,FALSE)))</f>
        <v/>
      </c>
      <c r="Z227" s="216" t="str">
        <f>IF($D227="","",IF(VLOOKUP($D227,'Avto. zavar. SŽ Infrastruktura'!$A$16:$P$34,COLUMN()-14,FALSE)=0,"",VLOOKUP($D227,'Avto. zavar. SŽ Infrastruktura'!$A$16:$P$34,COLUMN()-14,FALSE)))</f>
        <v/>
      </c>
      <c r="AA227" s="216" t="str">
        <f>IF($D227="","",IF(VLOOKUP($D227,'Avto. zavar. SŽ Infrastruktura'!$A$16:$P$34,COLUMN()-14,FALSE)=0,"",VLOOKUP($D227,'Avto. zavar. SŽ Infrastruktura'!$A$16:$P$34,COLUMN()-14,FALSE)))</f>
        <v/>
      </c>
      <c r="AB227" s="216" t="str">
        <f>IF($D227="","",IF(VLOOKUP($D227,'Avto. zavar. SŽ Infrastruktura'!$A$16:$P$34,COLUMN()-14,FALSE)=0,"",VLOOKUP($D227,'Avto. zavar. SŽ Infrastruktura'!$A$16:$P$34,COLUMN()-14,FALSE)))</f>
        <v/>
      </c>
      <c r="AC227" s="430" t="str">
        <f>IF($D227="","",IF(VLOOKUP($D227,'Avto. zavar. SŽ Infrastruktura'!$A$16:$P$34,COLUMN()-14,FALSE)=0,"",VLOOKUP($D227,'Avto. zavar. SŽ Infrastruktura'!$A$16:$P$34,COLUMN()-14,FALSE)))</f>
        <v/>
      </c>
      <c r="AD227" s="216" t="str">
        <f>IF($D227="","",IF(VLOOKUP($D227,'Avto. zavar. SŽ Infrastruktura'!$A$16:$P$34,COLUMN()-14,FALSE)=0,"",VLOOKUP($D227,'Avto. zavar. SŽ Infrastruktura'!$A$16:$P$34,COLUMN()-14,FALSE)))</f>
        <v/>
      </c>
      <c r="AE227" s="216">
        <f t="shared" si="26"/>
        <v>0</v>
      </c>
      <c r="AF227" s="190">
        <f t="shared" si="27"/>
        <v>0</v>
      </c>
      <c r="AG227" s="203"/>
      <c r="AK227" s="211"/>
    </row>
    <row r="228" spans="1:37" s="92" customFormat="1" ht="40" customHeight="1" x14ac:dyDescent="0.25">
      <c r="A228" s="289"/>
      <c r="B228" s="118">
        <f>MAX($B$14:B227)+1</f>
        <v>215</v>
      </c>
      <c r="C228" s="291" t="s">
        <v>550</v>
      </c>
      <c r="D228" s="173" t="s">
        <v>82</v>
      </c>
      <c r="E228" s="118" t="s">
        <v>1071</v>
      </c>
      <c r="F228" s="177" t="s">
        <v>158</v>
      </c>
      <c r="G228" s="177" t="s">
        <v>1072</v>
      </c>
      <c r="H228" s="118" t="s">
        <v>1073</v>
      </c>
      <c r="I228" s="118">
        <v>5</v>
      </c>
      <c r="J228" s="121" t="s">
        <v>1074</v>
      </c>
      <c r="K228" s="122">
        <v>63</v>
      </c>
      <c r="L228" s="440">
        <v>1197</v>
      </c>
      <c r="M228" s="122"/>
      <c r="N228" s="122"/>
      <c r="O228" s="123">
        <v>21801</v>
      </c>
      <c r="P228" s="332">
        <v>45839</v>
      </c>
      <c r="Q228" s="333">
        <v>46203</v>
      </c>
      <c r="R228" s="124">
        <f t="shared" si="28"/>
        <v>365</v>
      </c>
      <c r="S228" s="216" t="str">
        <f>IF($D228="","",IF(VLOOKUP($D228,'Avto. zavar. SŽ Infrastruktura'!$A$16:$P$34,COLUMN()-14,FALSE)=0,"",VLOOKUP($D228,'Avto. zavar. SŽ Infrastruktura'!$A$16:$P$34,COLUMN()-14,FALSE)))</f>
        <v/>
      </c>
      <c r="T228" s="216" t="str">
        <f>IF($D228="","",IF(VLOOKUP($D228,'Avto. zavar. SŽ Infrastruktura'!$A$16:$P$34,COLUMN()-14,FALSE)=0,"",VLOOKUP($D228,'Avto. zavar. SŽ Infrastruktura'!$A$16:$P$34,COLUMN()-14,FALSE)))</f>
        <v/>
      </c>
      <c r="U228" s="216" t="str">
        <f>IF($D228="","",IF(VLOOKUP($D228,'Avto. zavar. SŽ Infrastruktura'!$A$16:$P$34,COLUMN()-14,FALSE)=0,"",VLOOKUP($D228,'Avto. zavar. SŽ Infrastruktura'!$A$16:$P$34,COLUMN()-14,FALSE)))</f>
        <v/>
      </c>
      <c r="V228" s="216" t="str">
        <f>IF($D228="","",IF(VLOOKUP($D228,'Avto. zavar. SŽ Infrastruktura'!$A$16:$P$34,COLUMN()-14,FALSE)=0,"",VLOOKUP($D228,'Avto. zavar. SŽ Infrastruktura'!$A$16:$P$34,COLUMN()-14,FALSE)))</f>
        <v/>
      </c>
      <c r="W228" s="216" t="str">
        <f>IF($D228="","",IF(VLOOKUP($D228,'Avto. zavar. SŽ Infrastruktura'!$A$16:$P$34,COLUMN()-14,FALSE)=0,"",VLOOKUP($D228,'Avto. zavar. SŽ Infrastruktura'!$A$16:$P$34,COLUMN()-14,FALSE)))</f>
        <v/>
      </c>
      <c r="X228" s="216" t="str">
        <f>IF($D228="","",IF(VLOOKUP($D228,'Avto. zavar. SŽ Infrastruktura'!$A$16:$P$34,COLUMN()-14,FALSE)=0,"",VLOOKUP($D228,'Avto. zavar. SŽ Infrastruktura'!$A$16:$P$34,COLUMN()-14,FALSE)))</f>
        <v/>
      </c>
      <c r="Y228" s="216" t="str">
        <f>IF($D228="","",IF(VLOOKUP($D228,'Avto. zavar. SŽ Infrastruktura'!$A$16:$P$34,COLUMN()-14,FALSE)=0,"",VLOOKUP($D228,'Avto. zavar. SŽ Infrastruktura'!$A$16:$P$34,COLUMN()-14,FALSE)))</f>
        <v/>
      </c>
      <c r="Z228" s="216" t="str">
        <f>IF($D228="","",IF(VLOOKUP($D228,'Avto. zavar. SŽ Infrastruktura'!$A$16:$P$34,COLUMN()-14,FALSE)=0,"",VLOOKUP($D228,'Avto. zavar. SŽ Infrastruktura'!$A$16:$P$34,COLUMN()-14,FALSE)))</f>
        <v/>
      </c>
      <c r="AA228" s="216" t="str">
        <f>IF($D228="","",IF(VLOOKUP($D228,'Avto. zavar. SŽ Infrastruktura'!$A$16:$P$34,COLUMN()-14,FALSE)=0,"",VLOOKUP($D228,'Avto. zavar. SŽ Infrastruktura'!$A$16:$P$34,COLUMN()-14,FALSE)))</f>
        <v/>
      </c>
      <c r="AB228" s="216" t="str">
        <f>IF($D228="","",IF(VLOOKUP($D228,'Avto. zavar. SŽ Infrastruktura'!$A$16:$P$34,COLUMN()-14,FALSE)=0,"",VLOOKUP($D228,'Avto. zavar. SŽ Infrastruktura'!$A$16:$P$34,COLUMN()-14,FALSE)))</f>
        <v/>
      </c>
      <c r="AC228" s="430" t="str">
        <f>IF($D228="","",IF(VLOOKUP($D228,'Avto. zavar. SŽ Infrastruktura'!$A$16:$P$34,COLUMN()-14,FALSE)=0,"",VLOOKUP($D228,'Avto. zavar. SŽ Infrastruktura'!$A$16:$P$34,COLUMN()-14,FALSE)))</f>
        <v/>
      </c>
      <c r="AD228" s="216" t="str">
        <f>IF($D228="","",IF(VLOOKUP($D228,'Avto. zavar. SŽ Infrastruktura'!$A$16:$P$34,COLUMN()-14,FALSE)=0,"",VLOOKUP($D228,'Avto. zavar. SŽ Infrastruktura'!$A$16:$P$34,COLUMN()-14,FALSE)))</f>
        <v/>
      </c>
      <c r="AE228" s="216">
        <f t="shared" si="26"/>
        <v>0</v>
      </c>
      <c r="AF228" s="190">
        <f t="shared" si="27"/>
        <v>0</v>
      </c>
      <c r="AG228" s="203"/>
      <c r="AK228" s="211"/>
    </row>
    <row r="229" spans="1:37" s="92" customFormat="1" ht="40" customHeight="1" x14ac:dyDescent="0.25">
      <c r="A229" s="289"/>
      <c r="B229" s="118">
        <f>MAX($B$14:B228)+1</f>
        <v>216</v>
      </c>
      <c r="C229" s="291" t="s">
        <v>550</v>
      </c>
      <c r="D229" s="173" t="s">
        <v>83</v>
      </c>
      <c r="E229" s="118" t="s">
        <v>1075</v>
      </c>
      <c r="F229" s="177" t="s">
        <v>1076</v>
      </c>
      <c r="G229" s="177" t="s">
        <v>1077</v>
      </c>
      <c r="H229" s="118">
        <v>31164</v>
      </c>
      <c r="I229" s="118">
        <v>1</v>
      </c>
      <c r="J229" s="121">
        <v>2008</v>
      </c>
      <c r="K229" s="122"/>
      <c r="L229" s="440"/>
      <c r="M229" s="122"/>
      <c r="N229" s="122"/>
      <c r="O229" s="123">
        <v>35900</v>
      </c>
      <c r="P229" s="332">
        <v>45839</v>
      </c>
      <c r="Q229" s="333">
        <v>46203</v>
      </c>
      <c r="R229" s="124">
        <f t="shared" si="28"/>
        <v>365</v>
      </c>
      <c r="S229" s="216" t="str">
        <f>IF($D229="","",IF(VLOOKUP($D229,'Avto. zavar. SŽ Infrastruktura'!$A$16:$P$34,COLUMN()-14,FALSE)=0,"",VLOOKUP($D229,'Avto. zavar. SŽ Infrastruktura'!$A$16:$P$34,COLUMN()-14,FALSE)))</f>
        <v/>
      </c>
      <c r="T229" s="216" t="str">
        <f>IF($D229="","",IF(VLOOKUP($D229,'Avto. zavar. SŽ Infrastruktura'!$A$16:$P$34,COLUMN()-14,FALSE)=0,"",VLOOKUP($D229,'Avto. zavar. SŽ Infrastruktura'!$A$16:$P$34,COLUMN()-14,FALSE)))</f>
        <v/>
      </c>
      <c r="U229" s="216" t="str">
        <f>IF($D229="","",IF(VLOOKUP($D229,'Avto. zavar. SŽ Infrastruktura'!$A$16:$P$34,COLUMN()-14,FALSE)=0,"",VLOOKUP($D229,'Avto. zavar. SŽ Infrastruktura'!$A$16:$P$34,COLUMN()-14,FALSE)))</f>
        <v/>
      </c>
      <c r="V229" s="216" t="str">
        <f>IF($D229="","",IF(VLOOKUP($D229,'Avto. zavar. SŽ Infrastruktura'!$A$16:$P$34,COLUMN()-14,FALSE)=0,"",VLOOKUP($D229,'Avto. zavar. SŽ Infrastruktura'!$A$16:$P$34,COLUMN()-14,FALSE)))</f>
        <v/>
      </c>
      <c r="W229" s="216" t="str">
        <f>IF($D229="","",IF(VLOOKUP($D229,'Avto. zavar. SŽ Infrastruktura'!$A$16:$P$34,COLUMN()-14,FALSE)=0,"",VLOOKUP($D229,'Avto. zavar. SŽ Infrastruktura'!$A$16:$P$34,COLUMN()-14,FALSE)))</f>
        <v/>
      </c>
      <c r="X229" s="216" t="str">
        <f>IF($D229="","",IF(VLOOKUP($D229,'Avto. zavar. SŽ Infrastruktura'!$A$16:$P$34,COLUMN()-14,FALSE)=0,"",VLOOKUP($D229,'Avto. zavar. SŽ Infrastruktura'!$A$16:$P$34,COLUMN()-14,FALSE)))</f>
        <v/>
      </c>
      <c r="Y229" s="216" t="str">
        <f>IF($D229="","",IF(VLOOKUP($D229,'Avto. zavar. SŽ Infrastruktura'!$A$16:$P$34,COLUMN()-14,FALSE)=0,"",VLOOKUP($D229,'Avto. zavar. SŽ Infrastruktura'!$A$16:$P$34,COLUMN()-14,FALSE)))</f>
        <v/>
      </c>
      <c r="Z229" s="216" t="str">
        <f>IF($D229="","",IF(VLOOKUP($D229,'Avto. zavar. SŽ Infrastruktura'!$A$16:$P$34,COLUMN()-14,FALSE)=0,"",VLOOKUP($D229,'Avto. zavar. SŽ Infrastruktura'!$A$16:$P$34,COLUMN()-14,FALSE)))</f>
        <v/>
      </c>
      <c r="AA229" s="216" t="str">
        <f>IF($D229="","",IF(VLOOKUP($D229,'Avto. zavar. SŽ Infrastruktura'!$A$16:$P$34,COLUMN()-14,FALSE)=0,"",VLOOKUP($D229,'Avto. zavar. SŽ Infrastruktura'!$A$16:$P$34,COLUMN()-14,FALSE)))</f>
        <v/>
      </c>
      <c r="AB229" s="216" t="str">
        <f>IF($D229="","",IF(VLOOKUP($D229,'Avto. zavar. SŽ Infrastruktura'!$A$16:$P$34,COLUMN()-14,FALSE)=0,"",VLOOKUP($D229,'Avto. zavar. SŽ Infrastruktura'!$A$16:$P$34,COLUMN()-14,FALSE)))</f>
        <v/>
      </c>
      <c r="AC229" s="430" t="str">
        <f>IF($D229="","",IF(VLOOKUP($D229,'Avto. zavar. SŽ Infrastruktura'!$A$16:$P$34,COLUMN()-14,FALSE)=0,"",VLOOKUP($D229,'Avto. zavar. SŽ Infrastruktura'!$A$16:$P$34,COLUMN()-14,FALSE)))</f>
        <v/>
      </c>
      <c r="AD229" s="216" t="str">
        <f>IF($D229="","",IF(VLOOKUP($D229,'Avto. zavar. SŽ Infrastruktura'!$A$16:$P$34,COLUMN()-14,FALSE)=0,"",VLOOKUP($D229,'Avto. zavar. SŽ Infrastruktura'!$A$16:$P$34,COLUMN()-14,FALSE)))</f>
        <v/>
      </c>
      <c r="AE229" s="216">
        <f t="shared" si="26"/>
        <v>0</v>
      </c>
      <c r="AF229" s="190">
        <f t="shared" si="27"/>
        <v>0</v>
      </c>
      <c r="AG229" s="203"/>
      <c r="AK229" s="211"/>
    </row>
    <row r="230" spans="1:37" s="92" customFormat="1" ht="40" customHeight="1" x14ac:dyDescent="0.25">
      <c r="A230" s="289"/>
      <c r="B230" s="118">
        <f>MAX($B$14:B229)+1</f>
        <v>217</v>
      </c>
      <c r="C230" s="291" t="s">
        <v>550</v>
      </c>
      <c r="D230" s="173" t="s">
        <v>83</v>
      </c>
      <c r="E230" s="118" t="s">
        <v>1075</v>
      </c>
      <c r="F230" s="177" t="s">
        <v>449</v>
      </c>
      <c r="G230" s="177" t="s">
        <v>1078</v>
      </c>
      <c r="H230" s="118" t="s">
        <v>1079</v>
      </c>
      <c r="I230" s="118">
        <v>1</v>
      </c>
      <c r="J230" s="121">
        <v>1981</v>
      </c>
      <c r="K230" s="122"/>
      <c r="L230" s="440"/>
      <c r="M230" s="122"/>
      <c r="N230" s="122"/>
      <c r="O230" s="123"/>
      <c r="P230" s="332">
        <v>45839</v>
      </c>
      <c r="Q230" s="333">
        <v>46203</v>
      </c>
      <c r="R230" s="124">
        <f t="shared" si="28"/>
        <v>365</v>
      </c>
      <c r="S230" s="216" t="str">
        <f>IF($D230="","",IF(VLOOKUP($D230,'Avto. zavar. SŽ Infrastruktura'!$A$16:$P$34,COLUMN()-14,FALSE)=0,"",VLOOKUP($D230,'Avto. zavar. SŽ Infrastruktura'!$A$16:$P$34,COLUMN()-14,FALSE)))</f>
        <v/>
      </c>
      <c r="T230" s="216" t="str">
        <f>IF($D230="","",IF(VLOOKUP($D230,'Avto. zavar. SŽ Infrastruktura'!$A$16:$P$34,COLUMN()-14,FALSE)=0,"",VLOOKUP($D230,'Avto. zavar. SŽ Infrastruktura'!$A$16:$P$34,COLUMN()-14,FALSE)))</f>
        <v/>
      </c>
      <c r="U230" s="216" t="str">
        <f>IF($D230="","",IF(VLOOKUP($D230,'Avto. zavar. SŽ Infrastruktura'!$A$16:$P$34,COLUMN()-14,FALSE)=0,"",VLOOKUP($D230,'Avto. zavar. SŽ Infrastruktura'!$A$16:$P$34,COLUMN()-14,FALSE)))</f>
        <v/>
      </c>
      <c r="V230" s="216" t="str">
        <f>IF($D230="","",IF(VLOOKUP($D230,'Avto. zavar. SŽ Infrastruktura'!$A$16:$P$34,COLUMN()-14,FALSE)=0,"",VLOOKUP($D230,'Avto. zavar. SŽ Infrastruktura'!$A$16:$P$34,COLUMN()-14,FALSE)))</f>
        <v/>
      </c>
      <c r="W230" s="216" t="str">
        <f>IF($D230="","",IF(VLOOKUP($D230,'Avto. zavar. SŽ Infrastruktura'!$A$16:$P$34,COLUMN()-14,FALSE)=0,"",VLOOKUP($D230,'Avto. zavar. SŽ Infrastruktura'!$A$16:$P$34,COLUMN()-14,FALSE)))</f>
        <v/>
      </c>
      <c r="X230" s="216" t="str">
        <f>IF($D230="","",IF(VLOOKUP($D230,'Avto. zavar. SŽ Infrastruktura'!$A$16:$P$34,COLUMN()-14,FALSE)=0,"",VLOOKUP($D230,'Avto. zavar. SŽ Infrastruktura'!$A$16:$P$34,COLUMN()-14,FALSE)))</f>
        <v/>
      </c>
      <c r="Y230" s="216" t="str">
        <f>IF($D230="","",IF(VLOOKUP($D230,'Avto. zavar. SŽ Infrastruktura'!$A$16:$P$34,COLUMN()-14,FALSE)=0,"",VLOOKUP($D230,'Avto. zavar. SŽ Infrastruktura'!$A$16:$P$34,COLUMN()-14,FALSE)))</f>
        <v/>
      </c>
      <c r="Z230" s="216" t="str">
        <f>IF($D230="","",IF(VLOOKUP($D230,'Avto. zavar. SŽ Infrastruktura'!$A$16:$P$34,COLUMN()-14,FALSE)=0,"",VLOOKUP($D230,'Avto. zavar. SŽ Infrastruktura'!$A$16:$P$34,COLUMN()-14,FALSE)))</f>
        <v/>
      </c>
      <c r="AA230" s="216" t="str">
        <f>IF($D230="","",IF(VLOOKUP($D230,'Avto. zavar. SŽ Infrastruktura'!$A$16:$P$34,COLUMN()-14,FALSE)=0,"",VLOOKUP($D230,'Avto. zavar. SŽ Infrastruktura'!$A$16:$P$34,COLUMN()-14,FALSE)))</f>
        <v/>
      </c>
      <c r="AB230" s="216" t="str">
        <f>IF($D230="","",IF(VLOOKUP($D230,'Avto. zavar. SŽ Infrastruktura'!$A$16:$P$34,COLUMN()-14,FALSE)=0,"",VLOOKUP($D230,'Avto. zavar. SŽ Infrastruktura'!$A$16:$P$34,COLUMN()-14,FALSE)))</f>
        <v/>
      </c>
      <c r="AC230" s="430" t="str">
        <f>IF($D230="","",IF(VLOOKUP($D230,'Avto. zavar. SŽ Infrastruktura'!$A$16:$P$34,COLUMN()-14,FALSE)=0,"",VLOOKUP($D230,'Avto. zavar. SŽ Infrastruktura'!$A$16:$P$34,COLUMN()-14,FALSE)))</f>
        <v/>
      </c>
      <c r="AD230" s="216" t="str">
        <f>IF($D230="","",IF(VLOOKUP($D230,'Avto. zavar. SŽ Infrastruktura'!$A$16:$P$34,COLUMN()-14,FALSE)=0,"",VLOOKUP($D230,'Avto. zavar. SŽ Infrastruktura'!$A$16:$P$34,COLUMN()-14,FALSE)))</f>
        <v/>
      </c>
      <c r="AE230" s="216">
        <f t="shared" si="26"/>
        <v>0</v>
      </c>
      <c r="AF230" s="190">
        <f t="shared" si="27"/>
        <v>0</v>
      </c>
      <c r="AG230" s="203"/>
      <c r="AK230" s="211"/>
    </row>
    <row r="231" spans="1:37" s="92" customFormat="1" ht="40" customHeight="1" x14ac:dyDescent="0.25">
      <c r="A231" s="289"/>
      <c r="B231" s="118">
        <f>MAX($B$14:B230)+1</f>
        <v>218</v>
      </c>
      <c r="C231" s="291" t="s">
        <v>550</v>
      </c>
      <c r="D231" s="173" t="s">
        <v>83</v>
      </c>
      <c r="E231" s="118" t="s">
        <v>1075</v>
      </c>
      <c r="F231" s="177" t="s">
        <v>1080</v>
      </c>
      <c r="G231" s="177" t="s">
        <v>1081</v>
      </c>
      <c r="H231" s="118" t="s">
        <v>1082</v>
      </c>
      <c r="I231" s="118">
        <v>1</v>
      </c>
      <c r="J231" s="121">
        <v>2008</v>
      </c>
      <c r="K231" s="122"/>
      <c r="L231" s="440"/>
      <c r="M231" s="122"/>
      <c r="N231" s="122"/>
      <c r="O231" s="123">
        <v>35900</v>
      </c>
      <c r="P231" s="332">
        <v>45839</v>
      </c>
      <c r="Q231" s="333">
        <v>46203</v>
      </c>
      <c r="R231" s="124">
        <f t="shared" si="28"/>
        <v>365</v>
      </c>
      <c r="S231" s="216" t="str">
        <f>IF($D231="","",IF(VLOOKUP($D231,'Avto. zavar. SŽ Infrastruktura'!$A$16:$P$34,COLUMN()-14,FALSE)=0,"",VLOOKUP($D231,'Avto. zavar. SŽ Infrastruktura'!$A$16:$P$34,COLUMN()-14,FALSE)))</f>
        <v/>
      </c>
      <c r="T231" s="216" t="str">
        <f>IF($D231="","",IF(VLOOKUP($D231,'Avto. zavar. SŽ Infrastruktura'!$A$16:$P$34,COLUMN()-14,FALSE)=0,"",VLOOKUP($D231,'Avto. zavar. SŽ Infrastruktura'!$A$16:$P$34,COLUMN()-14,FALSE)))</f>
        <v/>
      </c>
      <c r="U231" s="216" t="str">
        <f>IF($D231="","",IF(VLOOKUP($D231,'Avto. zavar. SŽ Infrastruktura'!$A$16:$P$34,COLUMN()-14,FALSE)=0,"",VLOOKUP($D231,'Avto. zavar. SŽ Infrastruktura'!$A$16:$P$34,COLUMN()-14,FALSE)))</f>
        <v/>
      </c>
      <c r="V231" s="216" t="str">
        <f>IF($D231="","",IF(VLOOKUP($D231,'Avto. zavar. SŽ Infrastruktura'!$A$16:$P$34,COLUMN()-14,FALSE)=0,"",VLOOKUP($D231,'Avto. zavar. SŽ Infrastruktura'!$A$16:$P$34,COLUMN()-14,FALSE)))</f>
        <v/>
      </c>
      <c r="W231" s="216" t="str">
        <f>IF($D231="","",IF(VLOOKUP($D231,'Avto. zavar. SŽ Infrastruktura'!$A$16:$P$34,COLUMN()-14,FALSE)=0,"",VLOOKUP($D231,'Avto. zavar. SŽ Infrastruktura'!$A$16:$P$34,COLUMN()-14,FALSE)))</f>
        <v/>
      </c>
      <c r="X231" s="216" t="str">
        <f>IF($D231="","",IF(VLOOKUP($D231,'Avto. zavar. SŽ Infrastruktura'!$A$16:$P$34,COLUMN()-14,FALSE)=0,"",VLOOKUP($D231,'Avto. zavar. SŽ Infrastruktura'!$A$16:$P$34,COLUMN()-14,FALSE)))</f>
        <v/>
      </c>
      <c r="Y231" s="216" t="str">
        <f>IF($D231="","",IF(VLOOKUP($D231,'Avto. zavar. SŽ Infrastruktura'!$A$16:$P$34,COLUMN()-14,FALSE)=0,"",VLOOKUP($D231,'Avto. zavar. SŽ Infrastruktura'!$A$16:$P$34,COLUMN()-14,FALSE)))</f>
        <v/>
      </c>
      <c r="Z231" s="216" t="str">
        <f>IF($D231="","",IF(VLOOKUP($D231,'Avto. zavar. SŽ Infrastruktura'!$A$16:$P$34,COLUMN()-14,FALSE)=0,"",VLOOKUP($D231,'Avto. zavar. SŽ Infrastruktura'!$A$16:$P$34,COLUMN()-14,FALSE)))</f>
        <v/>
      </c>
      <c r="AA231" s="216" t="str">
        <f>IF($D231="","",IF(VLOOKUP($D231,'Avto. zavar. SŽ Infrastruktura'!$A$16:$P$34,COLUMN()-14,FALSE)=0,"",VLOOKUP($D231,'Avto. zavar. SŽ Infrastruktura'!$A$16:$P$34,COLUMN()-14,FALSE)))</f>
        <v/>
      </c>
      <c r="AB231" s="216" t="str">
        <f>IF($D231="","",IF(VLOOKUP($D231,'Avto. zavar. SŽ Infrastruktura'!$A$16:$P$34,COLUMN()-14,FALSE)=0,"",VLOOKUP($D231,'Avto. zavar. SŽ Infrastruktura'!$A$16:$P$34,COLUMN()-14,FALSE)))</f>
        <v/>
      </c>
      <c r="AC231" s="430" t="str">
        <f>IF($D231="","",IF(VLOOKUP($D231,'Avto. zavar. SŽ Infrastruktura'!$A$16:$P$34,COLUMN()-14,FALSE)=0,"",VLOOKUP($D231,'Avto. zavar. SŽ Infrastruktura'!$A$16:$P$34,COLUMN()-14,FALSE)))</f>
        <v/>
      </c>
      <c r="AD231" s="216" t="str">
        <f>IF($D231="","",IF(VLOOKUP($D231,'Avto. zavar. SŽ Infrastruktura'!$A$16:$P$34,COLUMN()-14,FALSE)=0,"",VLOOKUP($D231,'Avto. zavar. SŽ Infrastruktura'!$A$16:$P$34,COLUMN()-14,FALSE)))</f>
        <v/>
      </c>
      <c r="AE231" s="216">
        <f t="shared" si="26"/>
        <v>0</v>
      </c>
      <c r="AF231" s="190">
        <f t="shared" si="27"/>
        <v>0</v>
      </c>
      <c r="AG231" s="203"/>
      <c r="AK231" s="211"/>
    </row>
    <row r="232" spans="1:37" s="92" customFormat="1" ht="40" customHeight="1" x14ac:dyDescent="0.25">
      <c r="A232" s="289"/>
      <c r="B232" s="118">
        <f>MAX($B$14:B231)+1</f>
        <v>219</v>
      </c>
      <c r="C232" s="291" t="s">
        <v>550</v>
      </c>
      <c r="D232" s="173" t="s">
        <v>83</v>
      </c>
      <c r="E232" s="118" t="s">
        <v>1075</v>
      </c>
      <c r="F232" s="177" t="s">
        <v>164</v>
      </c>
      <c r="G232" s="177" t="s">
        <v>1083</v>
      </c>
      <c r="H232" s="118" t="s">
        <v>1084</v>
      </c>
      <c r="I232" s="118">
        <v>1</v>
      </c>
      <c r="J232" s="121">
        <v>1995</v>
      </c>
      <c r="K232" s="122"/>
      <c r="L232" s="440"/>
      <c r="M232" s="122"/>
      <c r="N232" s="122"/>
      <c r="O232" s="123">
        <f>28710+(23760*0)</f>
        <v>28710</v>
      </c>
      <c r="P232" s="332">
        <v>45839</v>
      </c>
      <c r="Q232" s="333">
        <v>46203</v>
      </c>
      <c r="R232" s="124">
        <f t="shared" si="28"/>
        <v>365</v>
      </c>
      <c r="S232" s="216" t="str">
        <f>IF($D232="","",IF(VLOOKUP($D232,'Avto. zavar. SŽ Infrastruktura'!$A$16:$P$34,COLUMN()-14,FALSE)=0,"",VLOOKUP($D232,'Avto. zavar. SŽ Infrastruktura'!$A$16:$P$34,COLUMN()-14,FALSE)))</f>
        <v/>
      </c>
      <c r="T232" s="216" t="str">
        <f>IF($D232="","",IF(VLOOKUP($D232,'Avto. zavar. SŽ Infrastruktura'!$A$16:$P$34,COLUMN()-14,FALSE)=0,"",VLOOKUP($D232,'Avto. zavar. SŽ Infrastruktura'!$A$16:$P$34,COLUMN()-14,FALSE)))</f>
        <v/>
      </c>
      <c r="U232" s="216" t="str">
        <f>IF($D232="","",IF(VLOOKUP($D232,'Avto. zavar. SŽ Infrastruktura'!$A$16:$P$34,COLUMN()-14,FALSE)=0,"",VLOOKUP($D232,'Avto. zavar. SŽ Infrastruktura'!$A$16:$P$34,COLUMN()-14,FALSE)))</f>
        <v/>
      </c>
      <c r="V232" s="216" t="str">
        <f>IF($D232="","",IF(VLOOKUP($D232,'Avto. zavar. SŽ Infrastruktura'!$A$16:$P$34,COLUMN()-14,FALSE)=0,"",VLOOKUP($D232,'Avto. zavar. SŽ Infrastruktura'!$A$16:$P$34,COLUMN()-14,FALSE)))</f>
        <v/>
      </c>
      <c r="W232" s="216" t="str">
        <f>IF($D232="","",IF(VLOOKUP($D232,'Avto. zavar. SŽ Infrastruktura'!$A$16:$P$34,COLUMN()-14,FALSE)=0,"",VLOOKUP($D232,'Avto. zavar. SŽ Infrastruktura'!$A$16:$P$34,COLUMN()-14,FALSE)))</f>
        <v/>
      </c>
      <c r="X232" s="216" t="str">
        <f>IF($D232="","",IF(VLOOKUP($D232,'Avto. zavar. SŽ Infrastruktura'!$A$16:$P$34,COLUMN()-14,FALSE)=0,"",VLOOKUP($D232,'Avto. zavar. SŽ Infrastruktura'!$A$16:$P$34,COLUMN()-14,FALSE)))</f>
        <v/>
      </c>
      <c r="Y232" s="216" t="str">
        <f>IF($D232="","",IF(VLOOKUP($D232,'Avto. zavar. SŽ Infrastruktura'!$A$16:$P$34,COLUMN()-14,FALSE)=0,"",VLOOKUP($D232,'Avto. zavar. SŽ Infrastruktura'!$A$16:$P$34,COLUMN()-14,FALSE)))</f>
        <v/>
      </c>
      <c r="Z232" s="216" t="str">
        <f>IF($D232="","",IF(VLOOKUP($D232,'Avto. zavar. SŽ Infrastruktura'!$A$16:$P$34,COLUMN()-14,FALSE)=0,"",VLOOKUP($D232,'Avto. zavar. SŽ Infrastruktura'!$A$16:$P$34,COLUMN()-14,FALSE)))</f>
        <v/>
      </c>
      <c r="AA232" s="216" t="str">
        <f>IF($D232="","",IF(VLOOKUP($D232,'Avto. zavar. SŽ Infrastruktura'!$A$16:$P$34,COLUMN()-14,FALSE)=0,"",VLOOKUP($D232,'Avto. zavar. SŽ Infrastruktura'!$A$16:$P$34,COLUMN()-14,FALSE)))</f>
        <v/>
      </c>
      <c r="AB232" s="216" t="str">
        <f>IF($D232="","",IF(VLOOKUP($D232,'Avto. zavar. SŽ Infrastruktura'!$A$16:$P$34,COLUMN()-14,FALSE)=0,"",VLOOKUP($D232,'Avto. zavar. SŽ Infrastruktura'!$A$16:$P$34,COLUMN()-14,FALSE)))</f>
        <v/>
      </c>
      <c r="AC232" s="430" t="str">
        <f>IF($D232="","",IF(VLOOKUP($D232,'Avto. zavar. SŽ Infrastruktura'!$A$16:$P$34,COLUMN()-14,FALSE)=0,"",VLOOKUP($D232,'Avto. zavar. SŽ Infrastruktura'!$A$16:$P$34,COLUMN()-14,FALSE)))</f>
        <v/>
      </c>
      <c r="AD232" s="216" t="str">
        <f>IF($D232="","",IF(VLOOKUP($D232,'Avto. zavar. SŽ Infrastruktura'!$A$16:$P$34,COLUMN()-14,FALSE)=0,"",VLOOKUP($D232,'Avto. zavar. SŽ Infrastruktura'!$A$16:$P$34,COLUMN()-14,FALSE)))</f>
        <v/>
      </c>
      <c r="AE232" s="216">
        <f t="shared" si="26"/>
        <v>0</v>
      </c>
      <c r="AF232" s="190">
        <f t="shared" si="27"/>
        <v>0</v>
      </c>
      <c r="AG232" s="203"/>
      <c r="AK232" s="211"/>
    </row>
    <row r="233" spans="1:37" s="92" customFormat="1" ht="40" customHeight="1" x14ac:dyDescent="0.25">
      <c r="A233" s="289"/>
      <c r="B233" s="118">
        <f>MAX($B$14:B232)+1</f>
        <v>220</v>
      </c>
      <c r="C233" s="291" t="s">
        <v>550</v>
      </c>
      <c r="D233" s="173" t="s">
        <v>83</v>
      </c>
      <c r="E233" s="118" t="s">
        <v>1075</v>
      </c>
      <c r="F233" s="177" t="s">
        <v>1080</v>
      </c>
      <c r="G233" s="177" t="s">
        <v>1081</v>
      </c>
      <c r="H233" s="118" t="s">
        <v>1085</v>
      </c>
      <c r="I233" s="118">
        <v>1</v>
      </c>
      <c r="J233" s="121">
        <v>2008</v>
      </c>
      <c r="K233" s="122"/>
      <c r="L233" s="440"/>
      <c r="M233" s="122"/>
      <c r="N233" s="122"/>
      <c r="O233" s="123">
        <v>35900</v>
      </c>
      <c r="P233" s="332">
        <v>45839</v>
      </c>
      <c r="Q233" s="333">
        <v>46203</v>
      </c>
      <c r="R233" s="124">
        <f t="shared" ref="R233:R263" si="29">(Q233-P233)+1</f>
        <v>365</v>
      </c>
      <c r="S233" s="216" t="str">
        <f>IF($D233="","",IF(VLOOKUP($D233,'Avto. zavar. SŽ Infrastruktura'!$A$16:$P$34,COLUMN()-14,FALSE)=0,"",VLOOKUP($D233,'Avto. zavar. SŽ Infrastruktura'!$A$16:$P$34,COLUMN()-14,FALSE)))</f>
        <v/>
      </c>
      <c r="T233" s="216" t="str">
        <f>IF($D233="","",IF(VLOOKUP($D233,'Avto. zavar. SŽ Infrastruktura'!$A$16:$P$34,COLUMN()-14,FALSE)=0,"",VLOOKUP($D233,'Avto. zavar. SŽ Infrastruktura'!$A$16:$P$34,COLUMN()-14,FALSE)))</f>
        <v/>
      </c>
      <c r="U233" s="216" t="str">
        <f>IF($D233="","",IF(VLOOKUP($D233,'Avto. zavar. SŽ Infrastruktura'!$A$16:$P$34,COLUMN()-14,FALSE)=0,"",VLOOKUP($D233,'Avto. zavar. SŽ Infrastruktura'!$A$16:$P$34,COLUMN()-14,FALSE)))</f>
        <v/>
      </c>
      <c r="V233" s="216" t="str">
        <f>IF($D233="","",IF(VLOOKUP($D233,'Avto. zavar. SŽ Infrastruktura'!$A$16:$P$34,COLUMN()-14,FALSE)=0,"",VLOOKUP($D233,'Avto. zavar. SŽ Infrastruktura'!$A$16:$P$34,COLUMN()-14,FALSE)))</f>
        <v/>
      </c>
      <c r="W233" s="216" t="str">
        <f>IF($D233="","",IF(VLOOKUP($D233,'Avto. zavar. SŽ Infrastruktura'!$A$16:$P$34,COLUMN()-14,FALSE)=0,"",VLOOKUP($D233,'Avto. zavar. SŽ Infrastruktura'!$A$16:$P$34,COLUMN()-14,FALSE)))</f>
        <v/>
      </c>
      <c r="X233" s="216" t="str">
        <f>IF($D233="","",IF(VLOOKUP($D233,'Avto. zavar. SŽ Infrastruktura'!$A$16:$P$34,COLUMN()-14,FALSE)=0,"",VLOOKUP($D233,'Avto. zavar. SŽ Infrastruktura'!$A$16:$P$34,COLUMN()-14,FALSE)))</f>
        <v/>
      </c>
      <c r="Y233" s="216" t="str">
        <f>IF($D233="","",IF(VLOOKUP($D233,'Avto. zavar. SŽ Infrastruktura'!$A$16:$P$34,COLUMN()-14,FALSE)=0,"",VLOOKUP($D233,'Avto. zavar. SŽ Infrastruktura'!$A$16:$P$34,COLUMN()-14,FALSE)))</f>
        <v/>
      </c>
      <c r="Z233" s="216" t="str">
        <f>IF($D233="","",IF(VLOOKUP($D233,'Avto. zavar. SŽ Infrastruktura'!$A$16:$P$34,COLUMN()-14,FALSE)=0,"",VLOOKUP($D233,'Avto. zavar. SŽ Infrastruktura'!$A$16:$P$34,COLUMN()-14,FALSE)))</f>
        <v/>
      </c>
      <c r="AA233" s="216" t="str">
        <f>IF($D233="","",IF(VLOOKUP($D233,'Avto. zavar. SŽ Infrastruktura'!$A$16:$P$34,COLUMN()-14,FALSE)=0,"",VLOOKUP($D233,'Avto. zavar. SŽ Infrastruktura'!$A$16:$P$34,COLUMN()-14,FALSE)))</f>
        <v/>
      </c>
      <c r="AB233" s="216" t="str">
        <f>IF($D233="","",IF(VLOOKUP($D233,'Avto. zavar. SŽ Infrastruktura'!$A$16:$P$34,COLUMN()-14,FALSE)=0,"",VLOOKUP($D233,'Avto. zavar. SŽ Infrastruktura'!$A$16:$P$34,COLUMN()-14,FALSE)))</f>
        <v/>
      </c>
      <c r="AC233" s="430" t="str">
        <f>IF($D233="","",IF(VLOOKUP($D233,'Avto. zavar. SŽ Infrastruktura'!$A$16:$P$34,COLUMN()-14,FALSE)=0,"",VLOOKUP($D233,'Avto. zavar. SŽ Infrastruktura'!$A$16:$P$34,COLUMN()-14,FALSE)))</f>
        <v/>
      </c>
      <c r="AD233" s="216" t="str">
        <f>IF($D233="","",IF(VLOOKUP($D233,'Avto. zavar. SŽ Infrastruktura'!$A$16:$P$34,COLUMN()-14,FALSE)=0,"",VLOOKUP($D233,'Avto. zavar. SŽ Infrastruktura'!$A$16:$P$34,COLUMN()-14,FALSE)))</f>
        <v/>
      </c>
      <c r="AE233" s="216">
        <f t="shared" si="26"/>
        <v>0</v>
      </c>
      <c r="AF233" s="190">
        <f t="shared" si="27"/>
        <v>0</v>
      </c>
      <c r="AG233" s="203"/>
      <c r="AK233" s="211"/>
    </row>
    <row r="234" spans="1:37" s="92" customFormat="1" ht="40" customHeight="1" x14ac:dyDescent="0.25">
      <c r="A234" s="289"/>
      <c r="B234" s="118">
        <f>MAX($B$14:B233)+1</f>
        <v>221</v>
      </c>
      <c r="C234" s="291" t="s">
        <v>550</v>
      </c>
      <c r="D234" s="173" t="s">
        <v>83</v>
      </c>
      <c r="E234" s="118" t="s">
        <v>1075</v>
      </c>
      <c r="F234" s="177" t="s">
        <v>1076</v>
      </c>
      <c r="G234" s="177" t="s">
        <v>1077</v>
      </c>
      <c r="H234" s="118">
        <v>31163</v>
      </c>
      <c r="I234" s="118">
        <v>1</v>
      </c>
      <c r="J234" s="121">
        <v>2008</v>
      </c>
      <c r="K234" s="122"/>
      <c r="L234" s="440"/>
      <c r="M234" s="122"/>
      <c r="N234" s="122"/>
      <c r="O234" s="123">
        <v>35900</v>
      </c>
      <c r="P234" s="332">
        <v>45839</v>
      </c>
      <c r="Q234" s="333">
        <v>46203</v>
      </c>
      <c r="R234" s="124">
        <f t="shared" si="29"/>
        <v>365</v>
      </c>
      <c r="S234" s="216" t="str">
        <f>IF($D234="","",IF(VLOOKUP($D234,'Avto. zavar. SŽ Infrastruktura'!$A$16:$P$34,COLUMN()-14,FALSE)=0,"",VLOOKUP($D234,'Avto. zavar. SŽ Infrastruktura'!$A$16:$P$34,COLUMN()-14,FALSE)))</f>
        <v/>
      </c>
      <c r="T234" s="216" t="str">
        <f>IF($D234="","",IF(VLOOKUP($D234,'Avto. zavar. SŽ Infrastruktura'!$A$16:$P$34,COLUMN()-14,FALSE)=0,"",VLOOKUP($D234,'Avto. zavar. SŽ Infrastruktura'!$A$16:$P$34,COLUMN()-14,FALSE)))</f>
        <v/>
      </c>
      <c r="U234" s="216" t="str">
        <f>IF($D234="","",IF(VLOOKUP($D234,'Avto. zavar. SŽ Infrastruktura'!$A$16:$P$34,COLUMN()-14,FALSE)=0,"",VLOOKUP($D234,'Avto. zavar. SŽ Infrastruktura'!$A$16:$P$34,COLUMN()-14,FALSE)))</f>
        <v/>
      </c>
      <c r="V234" s="216" t="str">
        <f>IF($D234="","",IF(VLOOKUP($D234,'Avto. zavar. SŽ Infrastruktura'!$A$16:$P$34,COLUMN()-14,FALSE)=0,"",VLOOKUP($D234,'Avto. zavar. SŽ Infrastruktura'!$A$16:$P$34,COLUMN()-14,FALSE)))</f>
        <v/>
      </c>
      <c r="W234" s="216" t="str">
        <f>IF($D234="","",IF(VLOOKUP($D234,'Avto. zavar. SŽ Infrastruktura'!$A$16:$P$34,COLUMN()-14,FALSE)=0,"",VLOOKUP($D234,'Avto. zavar. SŽ Infrastruktura'!$A$16:$P$34,COLUMN()-14,FALSE)))</f>
        <v/>
      </c>
      <c r="X234" s="216" t="str">
        <f>IF($D234="","",IF(VLOOKUP($D234,'Avto. zavar. SŽ Infrastruktura'!$A$16:$P$34,COLUMN()-14,FALSE)=0,"",VLOOKUP($D234,'Avto. zavar. SŽ Infrastruktura'!$A$16:$P$34,COLUMN()-14,FALSE)))</f>
        <v/>
      </c>
      <c r="Y234" s="216" t="str">
        <f>IF($D234="","",IF(VLOOKUP($D234,'Avto. zavar. SŽ Infrastruktura'!$A$16:$P$34,COLUMN()-14,FALSE)=0,"",VLOOKUP($D234,'Avto. zavar. SŽ Infrastruktura'!$A$16:$P$34,COLUMN()-14,FALSE)))</f>
        <v/>
      </c>
      <c r="Z234" s="216" t="str">
        <f>IF($D234="","",IF(VLOOKUP($D234,'Avto. zavar. SŽ Infrastruktura'!$A$16:$P$34,COLUMN()-14,FALSE)=0,"",VLOOKUP($D234,'Avto. zavar. SŽ Infrastruktura'!$A$16:$P$34,COLUMN()-14,FALSE)))</f>
        <v/>
      </c>
      <c r="AA234" s="216" t="str">
        <f>IF($D234="","",IF(VLOOKUP($D234,'Avto. zavar. SŽ Infrastruktura'!$A$16:$P$34,COLUMN()-14,FALSE)=0,"",VLOOKUP($D234,'Avto. zavar. SŽ Infrastruktura'!$A$16:$P$34,COLUMN()-14,FALSE)))</f>
        <v/>
      </c>
      <c r="AB234" s="216" t="str">
        <f>IF($D234="","",IF(VLOOKUP($D234,'Avto. zavar. SŽ Infrastruktura'!$A$16:$P$34,COLUMN()-14,FALSE)=0,"",VLOOKUP($D234,'Avto. zavar. SŽ Infrastruktura'!$A$16:$P$34,COLUMN()-14,FALSE)))</f>
        <v/>
      </c>
      <c r="AC234" s="430" t="str">
        <f>IF($D234="","",IF(VLOOKUP($D234,'Avto. zavar. SŽ Infrastruktura'!$A$16:$P$34,COLUMN()-14,FALSE)=0,"",VLOOKUP($D234,'Avto. zavar. SŽ Infrastruktura'!$A$16:$P$34,COLUMN()-14,FALSE)))</f>
        <v/>
      </c>
      <c r="AD234" s="216" t="str">
        <f>IF($D234="","",IF(VLOOKUP($D234,'Avto. zavar. SŽ Infrastruktura'!$A$16:$P$34,COLUMN()-14,FALSE)=0,"",VLOOKUP($D234,'Avto. zavar. SŽ Infrastruktura'!$A$16:$P$34,COLUMN()-14,FALSE)))</f>
        <v/>
      </c>
      <c r="AE234" s="216">
        <f t="shared" si="26"/>
        <v>0</v>
      </c>
      <c r="AF234" s="190">
        <f t="shared" si="27"/>
        <v>0</v>
      </c>
      <c r="AG234" s="203"/>
      <c r="AK234" s="211"/>
    </row>
    <row r="235" spans="1:37" s="92" customFormat="1" ht="40" customHeight="1" x14ac:dyDescent="0.25">
      <c r="A235" s="289"/>
      <c r="B235" s="118">
        <f>MAX($B$14:B234)+1</f>
        <v>222</v>
      </c>
      <c r="C235" s="291" t="s">
        <v>550</v>
      </c>
      <c r="D235" s="173" t="s">
        <v>83</v>
      </c>
      <c r="E235" s="118" t="s">
        <v>1075</v>
      </c>
      <c r="F235" s="177" t="s">
        <v>449</v>
      </c>
      <c r="G235" s="177" t="s">
        <v>1086</v>
      </c>
      <c r="H235" s="118" t="s">
        <v>1087</v>
      </c>
      <c r="I235" s="118">
        <v>1</v>
      </c>
      <c r="J235" s="121">
        <v>1981</v>
      </c>
      <c r="K235" s="122"/>
      <c r="L235" s="440"/>
      <c r="M235" s="122"/>
      <c r="N235" s="122"/>
      <c r="O235" s="123"/>
      <c r="P235" s="332">
        <v>45839</v>
      </c>
      <c r="Q235" s="333">
        <v>46203</v>
      </c>
      <c r="R235" s="124">
        <f t="shared" si="29"/>
        <v>365</v>
      </c>
      <c r="S235" s="216" t="str">
        <f>IF($D235="","",IF(VLOOKUP($D235,'Avto. zavar. SŽ Infrastruktura'!$A$16:$P$34,COLUMN()-14,FALSE)=0,"",VLOOKUP($D235,'Avto. zavar. SŽ Infrastruktura'!$A$16:$P$34,COLUMN()-14,FALSE)))</f>
        <v/>
      </c>
      <c r="T235" s="216" t="str">
        <f>IF($D235="","",IF(VLOOKUP($D235,'Avto. zavar. SŽ Infrastruktura'!$A$16:$P$34,COLUMN()-14,FALSE)=0,"",VLOOKUP($D235,'Avto. zavar. SŽ Infrastruktura'!$A$16:$P$34,COLUMN()-14,FALSE)))</f>
        <v/>
      </c>
      <c r="U235" s="216" t="str">
        <f>IF($D235="","",IF(VLOOKUP($D235,'Avto. zavar. SŽ Infrastruktura'!$A$16:$P$34,COLUMN()-14,FALSE)=0,"",VLOOKUP($D235,'Avto. zavar. SŽ Infrastruktura'!$A$16:$P$34,COLUMN()-14,FALSE)))</f>
        <v/>
      </c>
      <c r="V235" s="216" t="str">
        <f>IF($D235="","",IF(VLOOKUP($D235,'Avto. zavar. SŽ Infrastruktura'!$A$16:$P$34,COLUMN()-14,FALSE)=0,"",VLOOKUP($D235,'Avto. zavar. SŽ Infrastruktura'!$A$16:$P$34,COLUMN()-14,FALSE)))</f>
        <v/>
      </c>
      <c r="W235" s="216" t="str">
        <f>IF($D235="","",IF(VLOOKUP($D235,'Avto. zavar. SŽ Infrastruktura'!$A$16:$P$34,COLUMN()-14,FALSE)=0,"",VLOOKUP($D235,'Avto. zavar. SŽ Infrastruktura'!$A$16:$P$34,COLUMN()-14,FALSE)))</f>
        <v/>
      </c>
      <c r="X235" s="216" t="str">
        <f>IF($D235="","",IF(VLOOKUP($D235,'Avto. zavar. SŽ Infrastruktura'!$A$16:$P$34,COLUMN()-14,FALSE)=0,"",VLOOKUP($D235,'Avto. zavar. SŽ Infrastruktura'!$A$16:$P$34,COLUMN()-14,FALSE)))</f>
        <v/>
      </c>
      <c r="Y235" s="216" t="str">
        <f>IF($D235="","",IF(VLOOKUP($D235,'Avto. zavar. SŽ Infrastruktura'!$A$16:$P$34,COLUMN()-14,FALSE)=0,"",VLOOKUP($D235,'Avto. zavar. SŽ Infrastruktura'!$A$16:$P$34,COLUMN()-14,FALSE)))</f>
        <v/>
      </c>
      <c r="Z235" s="216" t="str">
        <f>IF($D235="","",IF(VLOOKUP($D235,'Avto. zavar. SŽ Infrastruktura'!$A$16:$P$34,COLUMN()-14,FALSE)=0,"",VLOOKUP($D235,'Avto. zavar. SŽ Infrastruktura'!$A$16:$P$34,COLUMN()-14,FALSE)))</f>
        <v/>
      </c>
      <c r="AA235" s="216" t="str">
        <f>IF($D235="","",IF(VLOOKUP($D235,'Avto. zavar. SŽ Infrastruktura'!$A$16:$P$34,COLUMN()-14,FALSE)=0,"",VLOOKUP($D235,'Avto. zavar. SŽ Infrastruktura'!$A$16:$P$34,COLUMN()-14,FALSE)))</f>
        <v/>
      </c>
      <c r="AB235" s="216" t="str">
        <f>IF($D235="","",IF(VLOOKUP($D235,'Avto. zavar. SŽ Infrastruktura'!$A$16:$P$34,COLUMN()-14,FALSE)=0,"",VLOOKUP($D235,'Avto. zavar. SŽ Infrastruktura'!$A$16:$P$34,COLUMN()-14,FALSE)))</f>
        <v/>
      </c>
      <c r="AC235" s="430" t="str">
        <f>IF($D235="","",IF(VLOOKUP($D235,'Avto. zavar. SŽ Infrastruktura'!$A$16:$P$34,COLUMN()-14,FALSE)=0,"",VLOOKUP($D235,'Avto. zavar. SŽ Infrastruktura'!$A$16:$P$34,COLUMN()-14,FALSE)))</f>
        <v/>
      </c>
      <c r="AD235" s="216" t="str">
        <f>IF($D235="","",IF(VLOOKUP($D235,'Avto. zavar. SŽ Infrastruktura'!$A$16:$P$34,COLUMN()-14,FALSE)=0,"",VLOOKUP($D235,'Avto. zavar. SŽ Infrastruktura'!$A$16:$P$34,COLUMN()-14,FALSE)))</f>
        <v/>
      </c>
      <c r="AE235" s="216">
        <f t="shared" si="26"/>
        <v>0</v>
      </c>
      <c r="AF235" s="190">
        <f t="shared" si="27"/>
        <v>0</v>
      </c>
      <c r="AG235" s="203"/>
      <c r="AK235" s="211"/>
    </row>
    <row r="236" spans="1:37" s="92" customFormat="1" ht="40" customHeight="1" x14ac:dyDescent="0.25">
      <c r="A236" s="289"/>
      <c r="B236" s="118">
        <f>MAX($B$14:B235)+1</f>
        <v>223</v>
      </c>
      <c r="C236" s="291" t="s">
        <v>550</v>
      </c>
      <c r="D236" s="173" t="s">
        <v>545</v>
      </c>
      <c r="E236" s="118" t="s">
        <v>1088</v>
      </c>
      <c r="F236" s="177" t="s">
        <v>990</v>
      </c>
      <c r="G236" s="177" t="s">
        <v>1089</v>
      </c>
      <c r="H236" s="118" t="s">
        <v>1090</v>
      </c>
      <c r="I236" s="118"/>
      <c r="J236" s="121" t="s">
        <v>1091</v>
      </c>
      <c r="K236" s="122"/>
      <c r="L236" s="440"/>
      <c r="M236" s="122">
        <v>1950</v>
      </c>
      <c r="N236" s="120"/>
      <c r="O236" s="123">
        <v>5970</v>
      </c>
      <c r="P236" s="332">
        <v>45839</v>
      </c>
      <c r="Q236" s="333">
        <v>46203</v>
      </c>
      <c r="R236" s="124">
        <f t="shared" si="29"/>
        <v>365</v>
      </c>
      <c r="S236" s="216" t="str">
        <f>IF($D236="","",IF(VLOOKUP($D236,'Avto. zavar. SŽ Infrastruktura'!$A$16:$P$34,COLUMN()-14,FALSE)=0,"",VLOOKUP($D236,'Avto. zavar. SŽ Infrastruktura'!$A$16:$P$34,COLUMN()-14,FALSE)))</f>
        <v/>
      </c>
      <c r="T236" s="216" t="str">
        <f>IF($D236="","",IF(VLOOKUP($D236,'Avto. zavar. SŽ Infrastruktura'!$A$16:$P$34,COLUMN()-14,FALSE)=0,"",VLOOKUP($D236,'Avto. zavar. SŽ Infrastruktura'!$A$16:$P$34,COLUMN()-14,FALSE)))</f>
        <v/>
      </c>
      <c r="U236" s="216" t="str">
        <f>IF($D236="","",IF(VLOOKUP($D236,'Avto. zavar. SŽ Infrastruktura'!$A$16:$P$34,COLUMN()-14,FALSE)=0,"",VLOOKUP($D236,'Avto. zavar. SŽ Infrastruktura'!$A$16:$P$34,COLUMN()-14,FALSE)))</f>
        <v/>
      </c>
      <c r="V236" s="216" t="str">
        <f>IF($D236="","",IF(VLOOKUP($D236,'Avto. zavar. SŽ Infrastruktura'!$A$16:$P$34,COLUMN()-14,FALSE)=0,"",VLOOKUP($D236,'Avto. zavar. SŽ Infrastruktura'!$A$16:$P$34,COLUMN()-14,FALSE)))</f>
        <v/>
      </c>
      <c r="W236" s="216" t="str">
        <f>IF($D236="","",IF(VLOOKUP($D236,'Avto. zavar. SŽ Infrastruktura'!$A$16:$P$34,COLUMN()-14,FALSE)=0,"",VLOOKUP($D236,'Avto. zavar. SŽ Infrastruktura'!$A$16:$P$34,COLUMN()-14,FALSE)))</f>
        <v/>
      </c>
      <c r="X236" s="216" t="str">
        <f>IF($D236="","",IF(VLOOKUP($D236,'Avto. zavar. SŽ Infrastruktura'!$A$16:$P$34,COLUMN()-14,FALSE)=0,"",VLOOKUP($D236,'Avto. zavar. SŽ Infrastruktura'!$A$16:$P$34,COLUMN()-14,FALSE)))</f>
        <v/>
      </c>
      <c r="Y236" s="216" t="str">
        <f>IF($D236="","",IF(VLOOKUP($D236,'Avto. zavar. SŽ Infrastruktura'!$A$16:$P$34,COLUMN()-14,FALSE)=0,"",VLOOKUP($D236,'Avto. zavar. SŽ Infrastruktura'!$A$16:$P$34,COLUMN()-14,FALSE)))</f>
        <v/>
      </c>
      <c r="Z236" s="216" t="str">
        <f>IF($D236="","",IF(VLOOKUP($D236,'Avto. zavar. SŽ Infrastruktura'!$A$16:$P$34,COLUMN()-14,FALSE)=0,"",VLOOKUP($D236,'Avto. zavar. SŽ Infrastruktura'!$A$16:$P$34,COLUMN()-14,FALSE)))</f>
        <v/>
      </c>
      <c r="AA236" s="216" t="str">
        <f>IF($D236="","",IF(VLOOKUP($D236,'Avto. zavar. SŽ Infrastruktura'!$A$16:$P$34,COLUMN()-14,FALSE)=0,"",VLOOKUP($D236,'Avto. zavar. SŽ Infrastruktura'!$A$16:$P$34,COLUMN()-14,FALSE)))</f>
        <v/>
      </c>
      <c r="AB236" s="216" t="str">
        <f>IF($D236="","",IF(VLOOKUP($D236,'Avto. zavar. SŽ Infrastruktura'!$A$16:$P$34,COLUMN()-14,FALSE)=0,"",VLOOKUP($D236,'Avto. zavar. SŽ Infrastruktura'!$A$16:$P$34,COLUMN()-14,FALSE)))</f>
        <v/>
      </c>
      <c r="AC236" s="430" t="str">
        <f>IF($D236="","",IF(VLOOKUP($D236,'Avto. zavar. SŽ Infrastruktura'!$A$16:$P$34,COLUMN()-14,FALSE)=0,"",VLOOKUP($D236,'Avto. zavar. SŽ Infrastruktura'!$A$16:$P$34,COLUMN()-14,FALSE)))</f>
        <v/>
      </c>
      <c r="AD236" s="216" t="str">
        <f>IF($D236="","",IF(VLOOKUP($D236,'Avto. zavar. SŽ Infrastruktura'!$A$16:$P$34,COLUMN()-14,FALSE)=0,"",VLOOKUP($D236,'Avto. zavar. SŽ Infrastruktura'!$A$16:$P$34,COLUMN()-14,FALSE)))</f>
        <v/>
      </c>
      <c r="AE236" s="216">
        <f t="shared" si="26"/>
        <v>0</v>
      </c>
      <c r="AF236" s="190">
        <f t="shared" si="27"/>
        <v>0</v>
      </c>
      <c r="AG236" s="203"/>
      <c r="AH236" s="147"/>
      <c r="AK236" s="211"/>
    </row>
    <row r="237" spans="1:37" s="92" customFormat="1" ht="40" customHeight="1" x14ac:dyDescent="0.25">
      <c r="A237" s="289"/>
      <c r="B237" s="118">
        <f>MAX($B$14:B236)+1</f>
        <v>224</v>
      </c>
      <c r="C237" s="291" t="s">
        <v>550</v>
      </c>
      <c r="D237" s="173" t="s">
        <v>545</v>
      </c>
      <c r="E237" s="118" t="s">
        <v>1092</v>
      </c>
      <c r="F237" s="177" t="s">
        <v>990</v>
      </c>
      <c r="G237" s="177" t="s">
        <v>1089</v>
      </c>
      <c r="H237" s="118" t="s">
        <v>1093</v>
      </c>
      <c r="I237" s="118"/>
      <c r="J237" s="121" t="s">
        <v>1091</v>
      </c>
      <c r="K237" s="122"/>
      <c r="L237" s="440"/>
      <c r="M237" s="122">
        <v>1950</v>
      </c>
      <c r="N237" s="120"/>
      <c r="O237" s="123">
        <v>5970</v>
      </c>
      <c r="P237" s="332">
        <v>45839</v>
      </c>
      <c r="Q237" s="333">
        <v>46203</v>
      </c>
      <c r="R237" s="124">
        <f t="shared" si="29"/>
        <v>365</v>
      </c>
      <c r="S237" s="216" t="str">
        <f>IF($D237="","",IF(VLOOKUP($D237,'Avto. zavar. SŽ Infrastruktura'!$A$16:$P$34,COLUMN()-14,FALSE)=0,"",VLOOKUP($D237,'Avto. zavar. SŽ Infrastruktura'!$A$16:$P$34,COLUMN()-14,FALSE)))</f>
        <v/>
      </c>
      <c r="T237" s="216" t="str">
        <f>IF($D237="","",IF(VLOOKUP($D237,'Avto. zavar. SŽ Infrastruktura'!$A$16:$P$34,COLUMN()-14,FALSE)=0,"",VLOOKUP($D237,'Avto. zavar. SŽ Infrastruktura'!$A$16:$P$34,COLUMN()-14,FALSE)))</f>
        <v/>
      </c>
      <c r="U237" s="216" t="str">
        <f>IF($D237="","",IF(VLOOKUP($D237,'Avto. zavar. SŽ Infrastruktura'!$A$16:$P$34,COLUMN()-14,FALSE)=0,"",VLOOKUP($D237,'Avto. zavar. SŽ Infrastruktura'!$A$16:$P$34,COLUMN()-14,FALSE)))</f>
        <v/>
      </c>
      <c r="V237" s="216" t="str">
        <f>IF($D237="","",IF(VLOOKUP($D237,'Avto. zavar. SŽ Infrastruktura'!$A$16:$P$34,COLUMN()-14,FALSE)=0,"",VLOOKUP($D237,'Avto. zavar. SŽ Infrastruktura'!$A$16:$P$34,COLUMN()-14,FALSE)))</f>
        <v/>
      </c>
      <c r="W237" s="216" t="str">
        <f>IF($D237="","",IF(VLOOKUP($D237,'Avto. zavar. SŽ Infrastruktura'!$A$16:$P$34,COLUMN()-14,FALSE)=0,"",VLOOKUP($D237,'Avto. zavar. SŽ Infrastruktura'!$A$16:$P$34,COLUMN()-14,FALSE)))</f>
        <v/>
      </c>
      <c r="X237" s="216" t="str">
        <f>IF($D237="","",IF(VLOOKUP($D237,'Avto. zavar. SŽ Infrastruktura'!$A$16:$P$34,COLUMN()-14,FALSE)=0,"",VLOOKUP($D237,'Avto. zavar. SŽ Infrastruktura'!$A$16:$P$34,COLUMN()-14,FALSE)))</f>
        <v/>
      </c>
      <c r="Y237" s="216" t="str">
        <f>IF($D237="","",IF(VLOOKUP($D237,'Avto. zavar. SŽ Infrastruktura'!$A$16:$P$34,COLUMN()-14,FALSE)=0,"",VLOOKUP($D237,'Avto. zavar. SŽ Infrastruktura'!$A$16:$P$34,COLUMN()-14,FALSE)))</f>
        <v/>
      </c>
      <c r="Z237" s="216" t="str">
        <f>IF($D237="","",IF(VLOOKUP($D237,'Avto. zavar. SŽ Infrastruktura'!$A$16:$P$34,COLUMN()-14,FALSE)=0,"",VLOOKUP($D237,'Avto. zavar. SŽ Infrastruktura'!$A$16:$P$34,COLUMN()-14,FALSE)))</f>
        <v/>
      </c>
      <c r="AA237" s="216" t="str">
        <f>IF($D237="","",IF(VLOOKUP($D237,'Avto. zavar. SŽ Infrastruktura'!$A$16:$P$34,COLUMN()-14,FALSE)=0,"",VLOOKUP($D237,'Avto. zavar. SŽ Infrastruktura'!$A$16:$P$34,COLUMN()-14,FALSE)))</f>
        <v/>
      </c>
      <c r="AB237" s="216" t="str">
        <f>IF($D237="","",IF(VLOOKUP($D237,'Avto. zavar. SŽ Infrastruktura'!$A$16:$P$34,COLUMN()-14,FALSE)=0,"",VLOOKUP($D237,'Avto. zavar. SŽ Infrastruktura'!$A$16:$P$34,COLUMN()-14,FALSE)))</f>
        <v/>
      </c>
      <c r="AC237" s="430" t="str">
        <f>IF($D237="","",IF(VLOOKUP($D237,'Avto. zavar. SŽ Infrastruktura'!$A$16:$P$34,COLUMN()-14,FALSE)=0,"",VLOOKUP($D237,'Avto. zavar. SŽ Infrastruktura'!$A$16:$P$34,COLUMN()-14,FALSE)))</f>
        <v/>
      </c>
      <c r="AD237" s="216" t="str">
        <f>IF($D237="","",IF(VLOOKUP($D237,'Avto. zavar. SŽ Infrastruktura'!$A$16:$P$34,COLUMN()-14,FALSE)=0,"",VLOOKUP($D237,'Avto. zavar. SŽ Infrastruktura'!$A$16:$P$34,COLUMN()-14,FALSE)))</f>
        <v/>
      </c>
      <c r="AE237" s="216">
        <f t="shared" si="26"/>
        <v>0</v>
      </c>
      <c r="AF237" s="190">
        <f t="shared" si="27"/>
        <v>0</v>
      </c>
      <c r="AG237" s="203"/>
      <c r="AH237" s="147"/>
      <c r="AK237" s="211"/>
    </row>
    <row r="238" spans="1:37" s="92" customFormat="1" ht="40" customHeight="1" x14ac:dyDescent="0.25">
      <c r="A238" s="289"/>
      <c r="B238" s="118">
        <f>MAX($B$14:B237)+1</f>
        <v>225</v>
      </c>
      <c r="C238" s="291" t="s">
        <v>550</v>
      </c>
      <c r="D238" s="173" t="s">
        <v>243</v>
      </c>
      <c r="E238" s="118" t="s">
        <v>1094</v>
      </c>
      <c r="F238" s="177" t="s">
        <v>832</v>
      </c>
      <c r="G238" s="177" t="s">
        <v>1095</v>
      </c>
      <c r="H238" s="118" t="s">
        <v>1096</v>
      </c>
      <c r="I238" s="118">
        <v>5</v>
      </c>
      <c r="J238" s="121" t="s">
        <v>168</v>
      </c>
      <c r="K238" s="122">
        <v>75</v>
      </c>
      <c r="L238" s="440">
        <v>1499</v>
      </c>
      <c r="M238" s="122"/>
      <c r="N238" s="120"/>
      <c r="O238" s="123">
        <v>23270</v>
      </c>
      <c r="P238" s="332">
        <v>45839</v>
      </c>
      <c r="Q238" s="333">
        <v>46203</v>
      </c>
      <c r="R238" s="124">
        <f t="shared" si="29"/>
        <v>365</v>
      </c>
      <c r="S238" s="216" t="str">
        <f>IF($D238="","",IF(VLOOKUP($D238,'Avto. zavar. SŽ Infrastruktura'!$A$16:$P$34,COLUMN()-14,FALSE)=0,"",VLOOKUP($D238,'Avto. zavar. SŽ Infrastruktura'!$A$16:$P$34,COLUMN()-14,FALSE)))</f>
        <v/>
      </c>
      <c r="T238" s="216" t="str">
        <f>IF($D238="","",IF(VLOOKUP($D238,'Avto. zavar. SŽ Infrastruktura'!$A$16:$P$34,COLUMN()-14,FALSE)=0,"",VLOOKUP($D238,'Avto. zavar. SŽ Infrastruktura'!$A$16:$P$34,COLUMN()-14,FALSE)))</f>
        <v/>
      </c>
      <c r="U238" s="216" t="str">
        <f>IF($D238="","",IF(VLOOKUP($D238,'Avto. zavar. SŽ Infrastruktura'!$A$16:$P$34,COLUMN()-14,FALSE)=0,"",VLOOKUP($D238,'Avto. zavar. SŽ Infrastruktura'!$A$16:$P$34,COLUMN()-14,FALSE)))</f>
        <v/>
      </c>
      <c r="V238" s="216" t="str">
        <f>IF($D238="","",IF(VLOOKUP($D238,'Avto. zavar. SŽ Infrastruktura'!$A$16:$P$34,COLUMN()-14,FALSE)=0,"",VLOOKUP($D238,'Avto. zavar. SŽ Infrastruktura'!$A$16:$P$34,COLUMN()-14,FALSE)))</f>
        <v/>
      </c>
      <c r="W238" s="216" t="str">
        <f>IF($D238="","",IF(VLOOKUP($D238,'Avto. zavar. SŽ Infrastruktura'!$A$16:$P$34,COLUMN()-14,FALSE)=0,"",VLOOKUP($D238,'Avto. zavar. SŽ Infrastruktura'!$A$16:$P$34,COLUMN()-14,FALSE)))</f>
        <v/>
      </c>
      <c r="X238" s="216" t="str">
        <f>IF($D238="","",IF(VLOOKUP($D238,'Avto. zavar. SŽ Infrastruktura'!$A$16:$P$34,COLUMN()-14,FALSE)=0,"",VLOOKUP($D238,'Avto. zavar. SŽ Infrastruktura'!$A$16:$P$34,COLUMN()-14,FALSE)))</f>
        <v/>
      </c>
      <c r="Y238" s="216" t="str">
        <f>IF($D238="","",IF(VLOOKUP($D238,'Avto. zavar. SŽ Infrastruktura'!$A$16:$P$34,COLUMN()-14,FALSE)=0,"",VLOOKUP($D238,'Avto. zavar. SŽ Infrastruktura'!$A$16:$P$34,COLUMN()-14,FALSE)))</f>
        <v/>
      </c>
      <c r="Z238" s="216" t="str">
        <f>IF($D238="","",IF(VLOOKUP($D238,'Avto. zavar. SŽ Infrastruktura'!$A$16:$P$34,COLUMN()-14,FALSE)=0,"",VLOOKUP($D238,'Avto. zavar. SŽ Infrastruktura'!$A$16:$P$34,COLUMN()-14,FALSE)))</f>
        <v/>
      </c>
      <c r="AA238" s="216" t="str">
        <f>IF($D238="","",IF(VLOOKUP($D238,'Avto. zavar. SŽ Infrastruktura'!$A$16:$P$34,COLUMN()-14,FALSE)=0,"",VLOOKUP($D238,'Avto. zavar. SŽ Infrastruktura'!$A$16:$P$34,COLUMN()-14,FALSE)))</f>
        <v/>
      </c>
      <c r="AB238" s="216" t="str">
        <f>IF($D238="","",IF(VLOOKUP($D238,'Avto. zavar. SŽ Infrastruktura'!$A$16:$P$34,COLUMN()-14,FALSE)=0,"",VLOOKUP($D238,'Avto. zavar. SŽ Infrastruktura'!$A$16:$P$34,COLUMN()-14,FALSE)))</f>
        <v/>
      </c>
      <c r="AC238" s="430" t="str">
        <f>IF($D238="","",IF(VLOOKUP($D238,'Avto. zavar. SŽ Infrastruktura'!$A$16:$P$34,COLUMN()-14,FALSE)=0,"",VLOOKUP($D238,'Avto. zavar. SŽ Infrastruktura'!$A$16:$P$34,COLUMN()-14,FALSE)))</f>
        <v/>
      </c>
      <c r="AD238" s="216" t="str">
        <f>IF($D238="","",IF(VLOOKUP($D238,'Avto. zavar. SŽ Infrastruktura'!$A$16:$P$34,COLUMN()-14,FALSE)=0,"",VLOOKUP($D238,'Avto. zavar. SŽ Infrastruktura'!$A$16:$P$34,COLUMN()-14,FALSE)))</f>
        <v/>
      </c>
      <c r="AE238" s="216">
        <f t="shared" si="26"/>
        <v>0</v>
      </c>
      <c r="AF238" s="190">
        <f t="shared" si="27"/>
        <v>0</v>
      </c>
      <c r="AG238" s="203"/>
      <c r="AH238" s="147"/>
      <c r="AK238" s="211"/>
    </row>
    <row r="239" spans="1:37" s="92" customFormat="1" ht="40" customHeight="1" x14ac:dyDescent="0.25">
      <c r="A239" s="289"/>
      <c r="B239" s="118">
        <f>MAX($B$14:B238)+1</f>
        <v>226</v>
      </c>
      <c r="C239" s="291" t="s">
        <v>550</v>
      </c>
      <c r="D239" s="173" t="s">
        <v>310</v>
      </c>
      <c r="E239" s="118" t="s">
        <v>1097</v>
      </c>
      <c r="F239" s="177" t="s">
        <v>832</v>
      </c>
      <c r="G239" s="177" t="s">
        <v>1098</v>
      </c>
      <c r="H239" s="118" t="s">
        <v>1099</v>
      </c>
      <c r="I239" s="118">
        <v>7</v>
      </c>
      <c r="J239" s="121" t="s">
        <v>168</v>
      </c>
      <c r="K239" s="122">
        <v>121</v>
      </c>
      <c r="L239" s="440">
        <v>2179</v>
      </c>
      <c r="M239" s="122">
        <v>1025</v>
      </c>
      <c r="N239" s="120"/>
      <c r="O239" s="123">
        <v>24247</v>
      </c>
      <c r="P239" s="332">
        <v>45839</v>
      </c>
      <c r="Q239" s="333">
        <v>46203</v>
      </c>
      <c r="R239" s="124">
        <f t="shared" si="29"/>
        <v>365</v>
      </c>
      <c r="S239" s="216" t="str">
        <f>IF($D239="","",IF(VLOOKUP($D239,'Avto. zavar. SŽ Infrastruktura'!$A$16:$P$34,COLUMN()-14,FALSE)=0,"",VLOOKUP($D239,'Avto. zavar. SŽ Infrastruktura'!$A$16:$P$34,COLUMN()-14,FALSE)))</f>
        <v/>
      </c>
      <c r="T239" s="216" t="str">
        <f>IF($D239="","",IF(VLOOKUP($D239,'Avto. zavar. SŽ Infrastruktura'!$A$16:$P$34,COLUMN()-14,FALSE)=0,"",VLOOKUP($D239,'Avto. zavar. SŽ Infrastruktura'!$A$16:$P$34,COLUMN()-14,FALSE)))</f>
        <v/>
      </c>
      <c r="U239" s="216" t="str">
        <f>IF($D239="","",IF(VLOOKUP($D239,'Avto. zavar. SŽ Infrastruktura'!$A$16:$P$34,COLUMN()-14,FALSE)=0,"",VLOOKUP($D239,'Avto. zavar. SŽ Infrastruktura'!$A$16:$P$34,COLUMN()-14,FALSE)))</f>
        <v/>
      </c>
      <c r="V239" s="216" t="str">
        <f>IF($D239="","",IF(VLOOKUP($D239,'Avto. zavar. SŽ Infrastruktura'!$A$16:$P$34,COLUMN()-14,FALSE)=0,"",VLOOKUP($D239,'Avto. zavar. SŽ Infrastruktura'!$A$16:$P$34,COLUMN()-14,FALSE)))</f>
        <v/>
      </c>
      <c r="W239" s="216" t="str">
        <f>IF($D239="","",IF(VLOOKUP($D239,'Avto. zavar. SŽ Infrastruktura'!$A$16:$P$34,COLUMN()-14,FALSE)=0,"",VLOOKUP($D239,'Avto. zavar. SŽ Infrastruktura'!$A$16:$P$34,COLUMN()-14,FALSE)))</f>
        <v/>
      </c>
      <c r="X239" s="216" t="str">
        <f>IF($D239="","",IF(VLOOKUP($D239,'Avto. zavar. SŽ Infrastruktura'!$A$16:$P$34,COLUMN()-14,FALSE)=0,"",VLOOKUP($D239,'Avto. zavar. SŽ Infrastruktura'!$A$16:$P$34,COLUMN()-14,FALSE)))</f>
        <v/>
      </c>
      <c r="Y239" s="216" t="str">
        <f>IF($D239="","",IF(VLOOKUP($D239,'Avto. zavar. SŽ Infrastruktura'!$A$16:$P$34,COLUMN()-14,FALSE)=0,"",VLOOKUP($D239,'Avto. zavar. SŽ Infrastruktura'!$A$16:$P$34,COLUMN()-14,FALSE)))</f>
        <v/>
      </c>
      <c r="Z239" s="216" t="str">
        <f>IF($D239="","",IF(VLOOKUP($D239,'Avto. zavar. SŽ Infrastruktura'!$A$16:$P$34,COLUMN()-14,FALSE)=0,"",VLOOKUP($D239,'Avto. zavar. SŽ Infrastruktura'!$A$16:$P$34,COLUMN()-14,FALSE)))</f>
        <v/>
      </c>
      <c r="AA239" s="216" t="str">
        <f>IF($D239="","",IF(VLOOKUP($D239,'Avto. zavar. SŽ Infrastruktura'!$A$16:$P$34,COLUMN()-14,FALSE)=0,"",VLOOKUP($D239,'Avto. zavar. SŽ Infrastruktura'!$A$16:$P$34,COLUMN()-14,FALSE)))</f>
        <v/>
      </c>
      <c r="AB239" s="216" t="str">
        <f>IF($D239="","",IF(VLOOKUP($D239,'Avto. zavar. SŽ Infrastruktura'!$A$16:$P$34,COLUMN()-14,FALSE)=0,"",VLOOKUP($D239,'Avto. zavar. SŽ Infrastruktura'!$A$16:$P$34,COLUMN()-14,FALSE)))</f>
        <v/>
      </c>
      <c r="AC239" s="430" t="str">
        <f>IF($D239="","",IF(VLOOKUP($D239,'Avto. zavar. SŽ Infrastruktura'!$A$16:$P$34,COLUMN()-14,FALSE)=0,"",VLOOKUP($D239,'Avto. zavar. SŽ Infrastruktura'!$A$16:$P$34,COLUMN()-14,FALSE)))</f>
        <v/>
      </c>
      <c r="AD239" s="216" t="str">
        <f>IF($D239="","",IF(VLOOKUP($D239,'Avto. zavar. SŽ Infrastruktura'!$A$16:$P$34,COLUMN()-14,FALSE)=0,"",VLOOKUP($D239,'Avto. zavar. SŽ Infrastruktura'!$A$16:$P$34,COLUMN()-14,FALSE)))</f>
        <v/>
      </c>
      <c r="AE239" s="216">
        <f t="shared" si="26"/>
        <v>0</v>
      </c>
      <c r="AF239" s="190">
        <f t="shared" si="27"/>
        <v>0</v>
      </c>
      <c r="AG239" s="203"/>
      <c r="AH239" s="147"/>
      <c r="AK239" s="211"/>
    </row>
    <row r="240" spans="1:37" s="92" customFormat="1" ht="40" customHeight="1" x14ac:dyDescent="0.25">
      <c r="A240" s="289"/>
      <c r="B240" s="118">
        <f>MAX($B$14:B239)+1</f>
        <v>227</v>
      </c>
      <c r="C240" s="291" t="s">
        <v>550</v>
      </c>
      <c r="D240" s="173" t="s">
        <v>310</v>
      </c>
      <c r="E240" s="118" t="s">
        <v>1100</v>
      </c>
      <c r="F240" s="177" t="s">
        <v>832</v>
      </c>
      <c r="G240" s="177" t="s">
        <v>1098</v>
      </c>
      <c r="H240" s="118" t="s">
        <v>1101</v>
      </c>
      <c r="I240" s="118">
        <v>7</v>
      </c>
      <c r="J240" s="121" t="s">
        <v>168</v>
      </c>
      <c r="K240" s="122">
        <v>121</v>
      </c>
      <c r="L240" s="440">
        <v>2179</v>
      </c>
      <c r="M240" s="122">
        <v>1025</v>
      </c>
      <c r="N240" s="120"/>
      <c r="O240" s="123">
        <v>24247</v>
      </c>
      <c r="P240" s="332">
        <v>45839</v>
      </c>
      <c r="Q240" s="333">
        <v>46203</v>
      </c>
      <c r="R240" s="124">
        <f t="shared" si="29"/>
        <v>365</v>
      </c>
      <c r="S240" s="216" t="str">
        <f>IF($D240="","",IF(VLOOKUP($D240,'Avto. zavar. SŽ Infrastruktura'!$A$16:$P$34,COLUMN()-14,FALSE)=0,"",VLOOKUP($D240,'Avto. zavar. SŽ Infrastruktura'!$A$16:$P$34,COLUMN()-14,FALSE)))</f>
        <v/>
      </c>
      <c r="T240" s="216" t="str">
        <f>IF($D240="","",IF(VLOOKUP($D240,'Avto. zavar. SŽ Infrastruktura'!$A$16:$P$34,COLUMN()-14,FALSE)=0,"",VLOOKUP($D240,'Avto. zavar. SŽ Infrastruktura'!$A$16:$P$34,COLUMN()-14,FALSE)))</f>
        <v/>
      </c>
      <c r="U240" s="216" t="str">
        <f>IF($D240="","",IF(VLOOKUP($D240,'Avto. zavar. SŽ Infrastruktura'!$A$16:$P$34,COLUMN()-14,FALSE)=0,"",VLOOKUP($D240,'Avto. zavar. SŽ Infrastruktura'!$A$16:$P$34,COLUMN()-14,FALSE)))</f>
        <v/>
      </c>
      <c r="V240" s="216" t="str">
        <f>IF($D240="","",IF(VLOOKUP($D240,'Avto. zavar. SŽ Infrastruktura'!$A$16:$P$34,COLUMN()-14,FALSE)=0,"",VLOOKUP($D240,'Avto. zavar. SŽ Infrastruktura'!$A$16:$P$34,COLUMN()-14,FALSE)))</f>
        <v/>
      </c>
      <c r="W240" s="216" t="str">
        <f>IF($D240="","",IF(VLOOKUP($D240,'Avto. zavar. SŽ Infrastruktura'!$A$16:$P$34,COLUMN()-14,FALSE)=0,"",VLOOKUP($D240,'Avto. zavar. SŽ Infrastruktura'!$A$16:$P$34,COLUMN()-14,FALSE)))</f>
        <v/>
      </c>
      <c r="X240" s="216" t="str">
        <f>IF($D240="","",IF(VLOOKUP($D240,'Avto. zavar. SŽ Infrastruktura'!$A$16:$P$34,COLUMN()-14,FALSE)=0,"",VLOOKUP($D240,'Avto. zavar. SŽ Infrastruktura'!$A$16:$P$34,COLUMN()-14,FALSE)))</f>
        <v/>
      </c>
      <c r="Y240" s="216" t="str">
        <f>IF($D240="","",IF(VLOOKUP($D240,'Avto. zavar. SŽ Infrastruktura'!$A$16:$P$34,COLUMN()-14,FALSE)=0,"",VLOOKUP($D240,'Avto. zavar. SŽ Infrastruktura'!$A$16:$P$34,COLUMN()-14,FALSE)))</f>
        <v/>
      </c>
      <c r="Z240" s="216" t="str">
        <f>IF($D240="","",IF(VLOOKUP($D240,'Avto. zavar. SŽ Infrastruktura'!$A$16:$P$34,COLUMN()-14,FALSE)=0,"",VLOOKUP($D240,'Avto. zavar. SŽ Infrastruktura'!$A$16:$P$34,COLUMN()-14,FALSE)))</f>
        <v/>
      </c>
      <c r="AA240" s="216" t="str">
        <f>IF($D240="","",IF(VLOOKUP($D240,'Avto. zavar. SŽ Infrastruktura'!$A$16:$P$34,COLUMN()-14,FALSE)=0,"",VLOOKUP($D240,'Avto. zavar. SŽ Infrastruktura'!$A$16:$P$34,COLUMN()-14,FALSE)))</f>
        <v/>
      </c>
      <c r="AB240" s="216" t="str">
        <f>IF($D240="","",IF(VLOOKUP($D240,'Avto. zavar. SŽ Infrastruktura'!$A$16:$P$34,COLUMN()-14,FALSE)=0,"",VLOOKUP($D240,'Avto. zavar. SŽ Infrastruktura'!$A$16:$P$34,COLUMN()-14,FALSE)))</f>
        <v/>
      </c>
      <c r="AC240" s="430" t="str">
        <f>IF($D240="","",IF(VLOOKUP($D240,'Avto. zavar. SŽ Infrastruktura'!$A$16:$P$34,COLUMN()-14,FALSE)=0,"",VLOOKUP($D240,'Avto. zavar. SŽ Infrastruktura'!$A$16:$P$34,COLUMN()-14,FALSE)))</f>
        <v/>
      </c>
      <c r="AD240" s="216" t="str">
        <f>IF($D240="","",IF(VLOOKUP($D240,'Avto. zavar. SŽ Infrastruktura'!$A$16:$P$34,COLUMN()-14,FALSE)=0,"",VLOOKUP($D240,'Avto. zavar. SŽ Infrastruktura'!$A$16:$P$34,COLUMN()-14,FALSE)))</f>
        <v/>
      </c>
      <c r="AE240" s="216">
        <f t="shared" si="26"/>
        <v>0</v>
      </c>
      <c r="AF240" s="190">
        <f t="shared" si="27"/>
        <v>0</v>
      </c>
      <c r="AG240" s="203"/>
      <c r="AH240" s="147"/>
      <c r="AK240" s="211"/>
    </row>
    <row r="241" spans="1:37" s="92" customFormat="1" ht="40" customHeight="1" x14ac:dyDescent="0.25">
      <c r="A241" s="289"/>
      <c r="B241" s="118">
        <f>MAX($B$14:B240)+1</f>
        <v>228</v>
      </c>
      <c r="C241" s="291" t="s">
        <v>550</v>
      </c>
      <c r="D241" s="173" t="s">
        <v>310</v>
      </c>
      <c r="E241" s="118" t="s">
        <v>1102</v>
      </c>
      <c r="F241" s="177" t="s">
        <v>832</v>
      </c>
      <c r="G241" s="177" t="s">
        <v>1098</v>
      </c>
      <c r="H241" s="118" t="s">
        <v>1103</v>
      </c>
      <c r="I241" s="118">
        <v>7</v>
      </c>
      <c r="J241" s="121" t="s">
        <v>168</v>
      </c>
      <c r="K241" s="122">
        <v>121</v>
      </c>
      <c r="L241" s="440">
        <v>2179</v>
      </c>
      <c r="M241" s="122">
        <v>1025</v>
      </c>
      <c r="N241" s="120"/>
      <c r="O241" s="123">
        <v>24247</v>
      </c>
      <c r="P241" s="332">
        <v>45839</v>
      </c>
      <c r="Q241" s="333">
        <v>46203</v>
      </c>
      <c r="R241" s="124">
        <f t="shared" si="29"/>
        <v>365</v>
      </c>
      <c r="S241" s="216" t="str">
        <f>IF($D241="","",IF(VLOOKUP($D241,'Avto. zavar. SŽ Infrastruktura'!$A$16:$P$34,COLUMN()-14,FALSE)=0,"",VLOOKUP($D241,'Avto. zavar. SŽ Infrastruktura'!$A$16:$P$34,COLUMN()-14,FALSE)))</f>
        <v/>
      </c>
      <c r="T241" s="216" t="str">
        <f>IF($D241="","",IF(VLOOKUP($D241,'Avto. zavar. SŽ Infrastruktura'!$A$16:$P$34,COLUMN()-14,FALSE)=0,"",VLOOKUP($D241,'Avto. zavar. SŽ Infrastruktura'!$A$16:$P$34,COLUMN()-14,FALSE)))</f>
        <v/>
      </c>
      <c r="U241" s="216" t="str">
        <f>IF($D241="","",IF(VLOOKUP($D241,'Avto. zavar. SŽ Infrastruktura'!$A$16:$P$34,COLUMN()-14,FALSE)=0,"",VLOOKUP($D241,'Avto. zavar. SŽ Infrastruktura'!$A$16:$P$34,COLUMN()-14,FALSE)))</f>
        <v/>
      </c>
      <c r="V241" s="216" t="str">
        <f>IF($D241="","",IF(VLOOKUP($D241,'Avto. zavar. SŽ Infrastruktura'!$A$16:$P$34,COLUMN()-14,FALSE)=0,"",VLOOKUP($D241,'Avto. zavar. SŽ Infrastruktura'!$A$16:$P$34,COLUMN()-14,FALSE)))</f>
        <v/>
      </c>
      <c r="W241" s="216" t="str">
        <f>IF($D241="","",IF(VLOOKUP($D241,'Avto. zavar. SŽ Infrastruktura'!$A$16:$P$34,COLUMN()-14,FALSE)=0,"",VLOOKUP($D241,'Avto. zavar. SŽ Infrastruktura'!$A$16:$P$34,COLUMN()-14,FALSE)))</f>
        <v/>
      </c>
      <c r="X241" s="216" t="str">
        <f>IF($D241="","",IF(VLOOKUP($D241,'Avto. zavar. SŽ Infrastruktura'!$A$16:$P$34,COLUMN()-14,FALSE)=0,"",VLOOKUP($D241,'Avto. zavar. SŽ Infrastruktura'!$A$16:$P$34,COLUMN()-14,FALSE)))</f>
        <v/>
      </c>
      <c r="Y241" s="216" t="str">
        <f>IF($D241="","",IF(VLOOKUP($D241,'Avto. zavar. SŽ Infrastruktura'!$A$16:$P$34,COLUMN()-14,FALSE)=0,"",VLOOKUP($D241,'Avto. zavar. SŽ Infrastruktura'!$A$16:$P$34,COLUMN()-14,FALSE)))</f>
        <v/>
      </c>
      <c r="Z241" s="216" t="str">
        <f>IF($D241="","",IF(VLOOKUP($D241,'Avto. zavar. SŽ Infrastruktura'!$A$16:$P$34,COLUMN()-14,FALSE)=0,"",VLOOKUP($D241,'Avto. zavar. SŽ Infrastruktura'!$A$16:$P$34,COLUMN()-14,FALSE)))</f>
        <v/>
      </c>
      <c r="AA241" s="216" t="str">
        <f>IF($D241="","",IF(VLOOKUP($D241,'Avto. zavar. SŽ Infrastruktura'!$A$16:$P$34,COLUMN()-14,FALSE)=0,"",VLOOKUP($D241,'Avto. zavar. SŽ Infrastruktura'!$A$16:$P$34,COLUMN()-14,FALSE)))</f>
        <v/>
      </c>
      <c r="AB241" s="216" t="str">
        <f>IF($D241="","",IF(VLOOKUP($D241,'Avto. zavar. SŽ Infrastruktura'!$A$16:$P$34,COLUMN()-14,FALSE)=0,"",VLOOKUP($D241,'Avto. zavar. SŽ Infrastruktura'!$A$16:$P$34,COLUMN()-14,FALSE)))</f>
        <v/>
      </c>
      <c r="AC241" s="430" t="str">
        <f>IF($D241="","",IF(VLOOKUP($D241,'Avto. zavar. SŽ Infrastruktura'!$A$16:$P$34,COLUMN()-14,FALSE)=0,"",VLOOKUP($D241,'Avto. zavar. SŽ Infrastruktura'!$A$16:$P$34,COLUMN()-14,FALSE)))</f>
        <v/>
      </c>
      <c r="AD241" s="216" t="str">
        <f>IF($D241="","",IF(VLOOKUP($D241,'Avto. zavar. SŽ Infrastruktura'!$A$16:$P$34,COLUMN()-14,FALSE)=0,"",VLOOKUP($D241,'Avto. zavar. SŽ Infrastruktura'!$A$16:$P$34,COLUMN()-14,FALSE)))</f>
        <v/>
      </c>
      <c r="AE241" s="216">
        <f t="shared" si="26"/>
        <v>0</v>
      </c>
      <c r="AF241" s="190">
        <f t="shared" si="27"/>
        <v>0</v>
      </c>
      <c r="AG241" s="203"/>
      <c r="AH241" s="147"/>
      <c r="AK241" s="211"/>
    </row>
    <row r="242" spans="1:37" s="92" customFormat="1" ht="40" customHeight="1" x14ac:dyDescent="0.25">
      <c r="A242" s="289"/>
      <c r="B242" s="118">
        <f>MAX($B$14:B241)+1</f>
        <v>229</v>
      </c>
      <c r="C242" s="291" t="s">
        <v>550</v>
      </c>
      <c r="D242" s="173" t="s">
        <v>545</v>
      </c>
      <c r="E242" s="118" t="s">
        <v>1104</v>
      </c>
      <c r="F242" s="177" t="s">
        <v>990</v>
      </c>
      <c r="G242" s="177" t="s">
        <v>1089</v>
      </c>
      <c r="H242" s="118" t="s">
        <v>1105</v>
      </c>
      <c r="I242" s="118"/>
      <c r="J242" s="121" t="s">
        <v>1091</v>
      </c>
      <c r="K242" s="122"/>
      <c r="L242" s="440"/>
      <c r="M242" s="122">
        <v>1950</v>
      </c>
      <c r="N242" s="120"/>
      <c r="O242" s="123">
        <v>5970</v>
      </c>
      <c r="P242" s="332">
        <v>45839</v>
      </c>
      <c r="Q242" s="333">
        <v>46203</v>
      </c>
      <c r="R242" s="124">
        <f t="shared" si="29"/>
        <v>365</v>
      </c>
      <c r="S242" s="216" t="str">
        <f>IF($D242="","",IF(VLOOKUP($D242,'Avto. zavar. SŽ Infrastruktura'!$A$16:$P$34,COLUMN()-14,FALSE)=0,"",VLOOKUP($D242,'Avto. zavar. SŽ Infrastruktura'!$A$16:$P$34,COLUMN()-14,FALSE)))</f>
        <v/>
      </c>
      <c r="T242" s="216" t="str">
        <f>IF($D242="","",IF(VLOOKUP($D242,'Avto. zavar. SŽ Infrastruktura'!$A$16:$P$34,COLUMN()-14,FALSE)=0,"",VLOOKUP($D242,'Avto. zavar. SŽ Infrastruktura'!$A$16:$P$34,COLUMN()-14,FALSE)))</f>
        <v/>
      </c>
      <c r="U242" s="216" t="str">
        <f>IF($D242="","",IF(VLOOKUP($D242,'Avto. zavar. SŽ Infrastruktura'!$A$16:$P$34,COLUMN()-14,FALSE)=0,"",VLOOKUP($D242,'Avto. zavar. SŽ Infrastruktura'!$A$16:$P$34,COLUMN()-14,FALSE)))</f>
        <v/>
      </c>
      <c r="V242" s="216" t="str">
        <f>IF($D242="","",IF(VLOOKUP($D242,'Avto. zavar. SŽ Infrastruktura'!$A$16:$P$34,COLUMN()-14,FALSE)=0,"",VLOOKUP($D242,'Avto. zavar. SŽ Infrastruktura'!$A$16:$P$34,COLUMN()-14,FALSE)))</f>
        <v/>
      </c>
      <c r="W242" s="216" t="str">
        <f>IF($D242="","",IF(VLOOKUP($D242,'Avto. zavar. SŽ Infrastruktura'!$A$16:$P$34,COLUMN()-14,FALSE)=0,"",VLOOKUP($D242,'Avto. zavar. SŽ Infrastruktura'!$A$16:$P$34,COLUMN()-14,FALSE)))</f>
        <v/>
      </c>
      <c r="X242" s="216" t="str">
        <f>IF($D242="","",IF(VLOOKUP($D242,'Avto. zavar. SŽ Infrastruktura'!$A$16:$P$34,COLUMN()-14,FALSE)=0,"",VLOOKUP($D242,'Avto. zavar. SŽ Infrastruktura'!$A$16:$P$34,COLUMN()-14,FALSE)))</f>
        <v/>
      </c>
      <c r="Y242" s="216" t="str">
        <f>IF($D242="","",IF(VLOOKUP($D242,'Avto. zavar. SŽ Infrastruktura'!$A$16:$P$34,COLUMN()-14,FALSE)=0,"",VLOOKUP($D242,'Avto. zavar. SŽ Infrastruktura'!$A$16:$P$34,COLUMN()-14,FALSE)))</f>
        <v/>
      </c>
      <c r="Z242" s="216" t="str">
        <f>IF($D242="","",IF(VLOOKUP($D242,'Avto. zavar. SŽ Infrastruktura'!$A$16:$P$34,COLUMN()-14,FALSE)=0,"",VLOOKUP($D242,'Avto. zavar. SŽ Infrastruktura'!$A$16:$P$34,COLUMN()-14,FALSE)))</f>
        <v/>
      </c>
      <c r="AA242" s="216" t="str">
        <f>IF($D242="","",IF(VLOOKUP($D242,'Avto. zavar. SŽ Infrastruktura'!$A$16:$P$34,COLUMN()-14,FALSE)=0,"",VLOOKUP($D242,'Avto. zavar. SŽ Infrastruktura'!$A$16:$P$34,COLUMN()-14,FALSE)))</f>
        <v/>
      </c>
      <c r="AB242" s="216" t="str">
        <f>IF($D242="","",IF(VLOOKUP($D242,'Avto. zavar. SŽ Infrastruktura'!$A$16:$P$34,COLUMN()-14,FALSE)=0,"",VLOOKUP($D242,'Avto. zavar. SŽ Infrastruktura'!$A$16:$P$34,COLUMN()-14,FALSE)))</f>
        <v/>
      </c>
      <c r="AC242" s="430" t="str">
        <f>IF($D242="","",IF(VLOOKUP($D242,'Avto. zavar. SŽ Infrastruktura'!$A$16:$P$34,COLUMN()-14,FALSE)=0,"",VLOOKUP($D242,'Avto. zavar. SŽ Infrastruktura'!$A$16:$P$34,COLUMN()-14,FALSE)))</f>
        <v/>
      </c>
      <c r="AD242" s="216" t="str">
        <f>IF($D242="","",IF(VLOOKUP($D242,'Avto. zavar. SŽ Infrastruktura'!$A$16:$P$34,COLUMN()-14,FALSE)=0,"",VLOOKUP($D242,'Avto. zavar. SŽ Infrastruktura'!$A$16:$P$34,COLUMN()-14,FALSE)))</f>
        <v/>
      </c>
      <c r="AE242" s="216">
        <f t="shared" si="26"/>
        <v>0</v>
      </c>
      <c r="AF242" s="190">
        <f t="shared" si="27"/>
        <v>0</v>
      </c>
      <c r="AG242" s="203"/>
      <c r="AH242" s="147"/>
      <c r="AK242" s="211"/>
    </row>
    <row r="243" spans="1:37" s="92" customFormat="1" ht="40" customHeight="1" x14ac:dyDescent="0.25">
      <c r="A243" s="289"/>
      <c r="B243" s="118">
        <v>230</v>
      </c>
      <c r="C243" s="291" t="s">
        <v>550</v>
      </c>
      <c r="D243" s="173" t="s">
        <v>545</v>
      </c>
      <c r="E243" s="118" t="s">
        <v>1107</v>
      </c>
      <c r="F243" s="177" t="s">
        <v>990</v>
      </c>
      <c r="G243" s="177" t="s">
        <v>1089</v>
      </c>
      <c r="H243" s="118" t="s">
        <v>1108</v>
      </c>
      <c r="I243" s="118"/>
      <c r="J243" s="121" t="s">
        <v>1091</v>
      </c>
      <c r="K243" s="122"/>
      <c r="L243" s="440"/>
      <c r="M243" s="122">
        <v>1950</v>
      </c>
      <c r="N243" s="120"/>
      <c r="O243" s="123">
        <v>5970</v>
      </c>
      <c r="P243" s="332">
        <v>45839</v>
      </c>
      <c r="Q243" s="333">
        <v>46203</v>
      </c>
      <c r="R243" s="124">
        <f t="shared" si="29"/>
        <v>365</v>
      </c>
      <c r="S243" s="216" t="str">
        <f>IF($D243="","",IF(VLOOKUP($D243,'Avto. zavar. SŽ Infrastruktura'!$A$16:$P$34,COLUMN()-14,FALSE)=0,"",VLOOKUP($D243,'Avto. zavar. SŽ Infrastruktura'!$A$16:$P$34,COLUMN()-14,FALSE)))</f>
        <v/>
      </c>
      <c r="T243" s="216" t="str">
        <f>IF($D243="","",IF(VLOOKUP($D243,'Avto. zavar. SŽ Infrastruktura'!$A$16:$P$34,COLUMN()-14,FALSE)=0,"",VLOOKUP($D243,'Avto. zavar. SŽ Infrastruktura'!$A$16:$P$34,COLUMN()-14,FALSE)))</f>
        <v/>
      </c>
      <c r="U243" s="216" t="str">
        <f>IF($D243="","",IF(VLOOKUP($D243,'Avto. zavar. SŽ Infrastruktura'!$A$16:$P$34,COLUMN()-14,FALSE)=0,"",VLOOKUP($D243,'Avto. zavar. SŽ Infrastruktura'!$A$16:$P$34,COLUMN()-14,FALSE)))</f>
        <v/>
      </c>
      <c r="V243" s="216" t="str">
        <f>IF($D243="","",IF(VLOOKUP($D243,'Avto. zavar. SŽ Infrastruktura'!$A$16:$P$34,COLUMN()-14,FALSE)=0,"",VLOOKUP($D243,'Avto. zavar. SŽ Infrastruktura'!$A$16:$P$34,COLUMN()-14,FALSE)))</f>
        <v/>
      </c>
      <c r="W243" s="216" t="str">
        <f>IF($D243="","",IF(VLOOKUP($D243,'Avto. zavar. SŽ Infrastruktura'!$A$16:$P$34,COLUMN()-14,FALSE)=0,"",VLOOKUP($D243,'Avto. zavar. SŽ Infrastruktura'!$A$16:$P$34,COLUMN()-14,FALSE)))</f>
        <v/>
      </c>
      <c r="X243" s="216" t="str">
        <f>IF($D243="","",IF(VLOOKUP($D243,'Avto. zavar. SŽ Infrastruktura'!$A$16:$P$34,COLUMN()-14,FALSE)=0,"",VLOOKUP($D243,'Avto. zavar. SŽ Infrastruktura'!$A$16:$P$34,COLUMN()-14,FALSE)))</f>
        <v/>
      </c>
      <c r="Y243" s="216" t="str">
        <f>IF($D243="","",IF(VLOOKUP($D243,'Avto. zavar. SŽ Infrastruktura'!$A$16:$P$34,COLUMN()-14,FALSE)=0,"",VLOOKUP($D243,'Avto. zavar. SŽ Infrastruktura'!$A$16:$P$34,COLUMN()-14,FALSE)))</f>
        <v/>
      </c>
      <c r="Z243" s="216" t="str">
        <f>IF($D243="","",IF(VLOOKUP($D243,'Avto. zavar. SŽ Infrastruktura'!$A$16:$P$34,COLUMN()-14,FALSE)=0,"",VLOOKUP($D243,'Avto. zavar. SŽ Infrastruktura'!$A$16:$P$34,COLUMN()-14,FALSE)))</f>
        <v/>
      </c>
      <c r="AA243" s="216" t="str">
        <f>IF($D243="","",IF(VLOOKUP($D243,'Avto. zavar. SŽ Infrastruktura'!$A$16:$P$34,COLUMN()-14,FALSE)=0,"",VLOOKUP($D243,'Avto. zavar. SŽ Infrastruktura'!$A$16:$P$34,COLUMN()-14,FALSE)))</f>
        <v/>
      </c>
      <c r="AB243" s="216" t="str">
        <f>IF($D243="","",IF(VLOOKUP($D243,'Avto. zavar. SŽ Infrastruktura'!$A$16:$P$34,COLUMN()-14,FALSE)=0,"",VLOOKUP($D243,'Avto. zavar. SŽ Infrastruktura'!$A$16:$P$34,COLUMN()-14,FALSE)))</f>
        <v/>
      </c>
      <c r="AC243" s="430" t="str">
        <f>IF($D243="","",IF(VLOOKUP($D243,'Avto. zavar. SŽ Infrastruktura'!$A$16:$P$34,COLUMN()-14,FALSE)=0,"",VLOOKUP($D243,'Avto. zavar. SŽ Infrastruktura'!$A$16:$P$34,COLUMN()-14,FALSE)))</f>
        <v/>
      </c>
      <c r="AD243" s="216" t="str">
        <f>IF($D243="","",IF(VLOOKUP($D243,'Avto. zavar. SŽ Infrastruktura'!$A$16:$P$34,COLUMN()-14,FALSE)=0,"",VLOOKUP($D243,'Avto. zavar. SŽ Infrastruktura'!$A$16:$P$34,COLUMN()-14,FALSE)))</f>
        <v/>
      </c>
      <c r="AE243" s="216">
        <f t="shared" si="26"/>
        <v>0</v>
      </c>
      <c r="AF243" s="190">
        <f t="shared" si="27"/>
        <v>0</v>
      </c>
      <c r="AG243" s="203"/>
      <c r="AH243" s="147"/>
      <c r="AK243" s="211"/>
    </row>
    <row r="244" spans="1:37" s="92" customFormat="1" ht="40" customHeight="1" x14ac:dyDescent="0.25">
      <c r="A244" s="289"/>
      <c r="B244" s="118">
        <f>MAX($B$14:B243)+1</f>
        <v>231</v>
      </c>
      <c r="C244" s="291" t="s">
        <v>550</v>
      </c>
      <c r="D244" s="173" t="s">
        <v>310</v>
      </c>
      <c r="E244" s="118" t="s">
        <v>1109</v>
      </c>
      <c r="F244" s="177" t="s">
        <v>832</v>
      </c>
      <c r="G244" s="177" t="s">
        <v>1110</v>
      </c>
      <c r="H244" s="118" t="s">
        <v>1111</v>
      </c>
      <c r="I244" s="118">
        <v>7</v>
      </c>
      <c r="J244" s="121" t="s">
        <v>168</v>
      </c>
      <c r="K244" s="122">
        <v>121</v>
      </c>
      <c r="L244" s="440">
        <v>2179</v>
      </c>
      <c r="M244" s="122">
        <v>835</v>
      </c>
      <c r="N244" s="120"/>
      <c r="O244" s="123">
        <v>24247</v>
      </c>
      <c r="P244" s="332">
        <v>45839</v>
      </c>
      <c r="Q244" s="333">
        <v>46203</v>
      </c>
      <c r="R244" s="124">
        <f t="shared" si="29"/>
        <v>365</v>
      </c>
      <c r="S244" s="216" t="str">
        <f>IF($D244="","",IF(VLOOKUP($D244,'Avto. zavar. SŽ Infrastruktura'!$A$16:$P$34,COLUMN()-14,FALSE)=0,"",VLOOKUP($D244,'Avto. zavar. SŽ Infrastruktura'!$A$16:$P$34,COLUMN()-14,FALSE)))</f>
        <v/>
      </c>
      <c r="T244" s="216" t="str">
        <f>IF($D244="","",IF(VLOOKUP($D244,'Avto. zavar. SŽ Infrastruktura'!$A$16:$P$34,COLUMN()-14,FALSE)=0,"",VLOOKUP($D244,'Avto. zavar. SŽ Infrastruktura'!$A$16:$P$34,COLUMN()-14,FALSE)))</f>
        <v/>
      </c>
      <c r="U244" s="216" t="str">
        <f>IF($D244="","",IF(VLOOKUP($D244,'Avto. zavar. SŽ Infrastruktura'!$A$16:$P$34,COLUMN()-14,FALSE)=0,"",VLOOKUP($D244,'Avto. zavar. SŽ Infrastruktura'!$A$16:$P$34,COLUMN()-14,FALSE)))</f>
        <v/>
      </c>
      <c r="V244" s="216" t="str">
        <f>IF($D244="","",IF(VLOOKUP($D244,'Avto. zavar. SŽ Infrastruktura'!$A$16:$P$34,COLUMN()-14,FALSE)=0,"",VLOOKUP($D244,'Avto. zavar. SŽ Infrastruktura'!$A$16:$P$34,COLUMN()-14,FALSE)))</f>
        <v/>
      </c>
      <c r="W244" s="216" t="str">
        <f>IF($D244="","",IF(VLOOKUP($D244,'Avto. zavar. SŽ Infrastruktura'!$A$16:$P$34,COLUMN()-14,FALSE)=0,"",VLOOKUP($D244,'Avto. zavar. SŽ Infrastruktura'!$A$16:$P$34,COLUMN()-14,FALSE)))</f>
        <v/>
      </c>
      <c r="X244" s="216" t="str">
        <f>IF($D244="","",IF(VLOOKUP($D244,'Avto. zavar. SŽ Infrastruktura'!$A$16:$P$34,COLUMN()-14,FALSE)=0,"",VLOOKUP($D244,'Avto. zavar. SŽ Infrastruktura'!$A$16:$P$34,COLUMN()-14,FALSE)))</f>
        <v/>
      </c>
      <c r="Y244" s="216" t="str">
        <f>IF($D244="","",IF(VLOOKUP($D244,'Avto. zavar. SŽ Infrastruktura'!$A$16:$P$34,COLUMN()-14,FALSE)=0,"",VLOOKUP($D244,'Avto. zavar. SŽ Infrastruktura'!$A$16:$P$34,COLUMN()-14,FALSE)))</f>
        <v/>
      </c>
      <c r="Z244" s="216" t="str">
        <f>IF($D244="","",IF(VLOOKUP($D244,'Avto. zavar. SŽ Infrastruktura'!$A$16:$P$34,COLUMN()-14,FALSE)=0,"",VLOOKUP($D244,'Avto. zavar. SŽ Infrastruktura'!$A$16:$P$34,COLUMN()-14,FALSE)))</f>
        <v/>
      </c>
      <c r="AA244" s="216" t="str">
        <f>IF($D244="","",IF(VLOOKUP($D244,'Avto. zavar. SŽ Infrastruktura'!$A$16:$P$34,COLUMN()-14,FALSE)=0,"",VLOOKUP($D244,'Avto. zavar. SŽ Infrastruktura'!$A$16:$P$34,COLUMN()-14,FALSE)))</f>
        <v/>
      </c>
      <c r="AB244" s="216" t="str">
        <f>IF($D244="","",IF(VLOOKUP($D244,'Avto. zavar. SŽ Infrastruktura'!$A$16:$P$34,COLUMN()-14,FALSE)=0,"",VLOOKUP($D244,'Avto. zavar. SŽ Infrastruktura'!$A$16:$P$34,COLUMN()-14,FALSE)))</f>
        <v/>
      </c>
      <c r="AC244" s="430" t="str">
        <f>IF($D244="","",IF(VLOOKUP($D244,'Avto. zavar. SŽ Infrastruktura'!$A$16:$P$34,COLUMN()-14,FALSE)=0,"",VLOOKUP($D244,'Avto. zavar. SŽ Infrastruktura'!$A$16:$P$34,COLUMN()-14,FALSE)))</f>
        <v/>
      </c>
      <c r="AD244" s="216" t="str">
        <f>IF($D244="","",IF(VLOOKUP($D244,'Avto. zavar. SŽ Infrastruktura'!$A$16:$P$34,COLUMN()-14,FALSE)=0,"",VLOOKUP($D244,'Avto. zavar. SŽ Infrastruktura'!$A$16:$P$34,COLUMN()-14,FALSE)))</f>
        <v/>
      </c>
      <c r="AE244" s="216">
        <f t="shared" si="26"/>
        <v>0</v>
      </c>
      <c r="AF244" s="190">
        <f t="shared" si="27"/>
        <v>0</v>
      </c>
      <c r="AG244" s="203"/>
      <c r="AH244" s="147"/>
      <c r="AK244" s="211"/>
    </row>
    <row r="245" spans="1:37" s="92" customFormat="1" ht="40" customHeight="1" x14ac:dyDescent="0.25">
      <c r="A245" s="289"/>
      <c r="B245" s="118">
        <v>232</v>
      </c>
      <c r="C245" s="291" t="s">
        <v>550</v>
      </c>
      <c r="D245" s="173" t="s">
        <v>310</v>
      </c>
      <c r="E245" s="118" t="s">
        <v>1112</v>
      </c>
      <c r="F245" s="177" t="s">
        <v>832</v>
      </c>
      <c r="G245" s="177" t="s">
        <v>1110</v>
      </c>
      <c r="H245" s="118" t="s">
        <v>1113</v>
      </c>
      <c r="I245" s="118">
        <v>7</v>
      </c>
      <c r="J245" s="121" t="s">
        <v>168</v>
      </c>
      <c r="K245" s="122">
        <v>121</v>
      </c>
      <c r="L245" s="440">
        <v>2179</v>
      </c>
      <c r="M245" s="122">
        <v>835</v>
      </c>
      <c r="N245" s="120"/>
      <c r="O245" s="123">
        <v>24247</v>
      </c>
      <c r="P245" s="332">
        <v>45839</v>
      </c>
      <c r="Q245" s="333">
        <v>46203</v>
      </c>
      <c r="R245" s="124">
        <f t="shared" si="29"/>
        <v>365</v>
      </c>
      <c r="S245" s="216" t="str">
        <f>IF($D245="","",IF(VLOOKUP($D245,'Avto. zavar. SŽ Infrastruktura'!$A$16:$P$34,COLUMN()-14,FALSE)=0,"",VLOOKUP($D245,'Avto. zavar. SŽ Infrastruktura'!$A$16:$P$34,COLUMN()-14,FALSE)))</f>
        <v/>
      </c>
      <c r="T245" s="216" t="str">
        <f>IF($D245="","",IF(VLOOKUP($D245,'Avto. zavar. SŽ Infrastruktura'!$A$16:$P$34,COLUMN()-14,FALSE)=0,"",VLOOKUP($D245,'Avto. zavar. SŽ Infrastruktura'!$A$16:$P$34,COLUMN()-14,FALSE)))</f>
        <v/>
      </c>
      <c r="U245" s="216" t="str">
        <f>IF($D245="","",IF(VLOOKUP($D245,'Avto. zavar. SŽ Infrastruktura'!$A$16:$P$34,COLUMN()-14,FALSE)=0,"",VLOOKUP($D245,'Avto. zavar. SŽ Infrastruktura'!$A$16:$P$34,COLUMN()-14,FALSE)))</f>
        <v/>
      </c>
      <c r="V245" s="216" t="str">
        <f>IF($D245="","",IF(VLOOKUP($D245,'Avto. zavar. SŽ Infrastruktura'!$A$16:$P$34,COLUMN()-14,FALSE)=0,"",VLOOKUP($D245,'Avto. zavar. SŽ Infrastruktura'!$A$16:$P$34,COLUMN()-14,FALSE)))</f>
        <v/>
      </c>
      <c r="W245" s="216" t="str">
        <f>IF($D245="","",IF(VLOOKUP($D245,'Avto. zavar. SŽ Infrastruktura'!$A$16:$P$34,COLUMN()-14,FALSE)=0,"",VLOOKUP($D245,'Avto. zavar. SŽ Infrastruktura'!$A$16:$P$34,COLUMN()-14,FALSE)))</f>
        <v/>
      </c>
      <c r="X245" s="216" t="str">
        <f>IF($D245="","",IF(VLOOKUP($D245,'Avto. zavar. SŽ Infrastruktura'!$A$16:$P$34,COLUMN()-14,FALSE)=0,"",VLOOKUP($D245,'Avto. zavar. SŽ Infrastruktura'!$A$16:$P$34,COLUMN()-14,FALSE)))</f>
        <v/>
      </c>
      <c r="Y245" s="216" t="str">
        <f>IF($D245="","",IF(VLOOKUP($D245,'Avto. zavar. SŽ Infrastruktura'!$A$16:$P$34,COLUMN()-14,FALSE)=0,"",VLOOKUP($D245,'Avto. zavar. SŽ Infrastruktura'!$A$16:$P$34,COLUMN()-14,FALSE)))</f>
        <v/>
      </c>
      <c r="Z245" s="216" t="str">
        <f>IF($D245="","",IF(VLOOKUP($D245,'Avto. zavar. SŽ Infrastruktura'!$A$16:$P$34,COLUMN()-14,FALSE)=0,"",VLOOKUP($D245,'Avto. zavar. SŽ Infrastruktura'!$A$16:$P$34,COLUMN()-14,FALSE)))</f>
        <v/>
      </c>
      <c r="AA245" s="216" t="str">
        <f>IF($D245="","",IF(VLOOKUP($D245,'Avto. zavar. SŽ Infrastruktura'!$A$16:$P$34,COLUMN()-14,FALSE)=0,"",VLOOKUP($D245,'Avto. zavar. SŽ Infrastruktura'!$A$16:$P$34,COLUMN()-14,FALSE)))</f>
        <v/>
      </c>
      <c r="AB245" s="216" t="str">
        <f>IF($D245="","",IF(VLOOKUP($D245,'Avto. zavar. SŽ Infrastruktura'!$A$16:$P$34,COLUMN()-14,FALSE)=0,"",VLOOKUP($D245,'Avto. zavar. SŽ Infrastruktura'!$A$16:$P$34,COLUMN()-14,FALSE)))</f>
        <v/>
      </c>
      <c r="AC245" s="430" t="str">
        <f>IF($D245="","",IF(VLOOKUP($D245,'Avto. zavar. SŽ Infrastruktura'!$A$16:$P$34,COLUMN()-14,FALSE)=0,"",VLOOKUP($D245,'Avto. zavar. SŽ Infrastruktura'!$A$16:$P$34,COLUMN()-14,FALSE)))</f>
        <v/>
      </c>
      <c r="AD245" s="216" t="str">
        <f>IF($D245="","",IF(VLOOKUP($D245,'Avto. zavar. SŽ Infrastruktura'!$A$16:$P$34,COLUMN()-14,FALSE)=0,"",VLOOKUP($D245,'Avto. zavar. SŽ Infrastruktura'!$A$16:$P$34,COLUMN()-14,FALSE)))</f>
        <v/>
      </c>
      <c r="AE245" s="216">
        <f t="shared" si="26"/>
        <v>0</v>
      </c>
      <c r="AF245" s="190">
        <f t="shared" si="27"/>
        <v>0</v>
      </c>
      <c r="AG245" s="203"/>
      <c r="AH245" s="147"/>
      <c r="AK245" s="211"/>
    </row>
    <row r="246" spans="1:37" s="92" customFormat="1" ht="40" customHeight="1" x14ac:dyDescent="0.25">
      <c r="A246" s="289"/>
      <c r="B246" s="118">
        <f>MAX($B$14:B245)+1</f>
        <v>233</v>
      </c>
      <c r="C246" s="291" t="s">
        <v>550</v>
      </c>
      <c r="D246" s="173" t="s">
        <v>545</v>
      </c>
      <c r="E246" s="118" t="s">
        <v>1114</v>
      </c>
      <c r="F246" s="177" t="s">
        <v>990</v>
      </c>
      <c r="G246" s="177" t="s">
        <v>1089</v>
      </c>
      <c r="H246" s="118" t="s">
        <v>1115</v>
      </c>
      <c r="I246" s="118"/>
      <c r="J246" s="121" t="s">
        <v>1091</v>
      </c>
      <c r="K246" s="122"/>
      <c r="L246" s="440"/>
      <c r="M246" s="122">
        <v>1950</v>
      </c>
      <c r="N246" s="120"/>
      <c r="O246" s="123">
        <v>5970</v>
      </c>
      <c r="P246" s="332">
        <v>45839</v>
      </c>
      <c r="Q246" s="333">
        <v>46203</v>
      </c>
      <c r="R246" s="124">
        <f t="shared" si="29"/>
        <v>365</v>
      </c>
      <c r="S246" s="216" t="str">
        <f>IF($D246="","",IF(VLOOKUP($D246,'Avto. zavar. SŽ Infrastruktura'!$A$16:$P$34,COLUMN()-14,FALSE)=0,"",VLOOKUP($D246,'Avto. zavar. SŽ Infrastruktura'!$A$16:$P$34,COLUMN()-14,FALSE)))</f>
        <v/>
      </c>
      <c r="T246" s="216" t="str">
        <f>IF($D246="","",IF(VLOOKUP($D246,'Avto. zavar. SŽ Infrastruktura'!$A$16:$P$34,COLUMN()-14,FALSE)=0,"",VLOOKUP($D246,'Avto. zavar. SŽ Infrastruktura'!$A$16:$P$34,COLUMN()-14,FALSE)))</f>
        <v/>
      </c>
      <c r="U246" s="216" t="str">
        <f>IF($D246="","",IF(VLOOKUP($D246,'Avto. zavar. SŽ Infrastruktura'!$A$16:$P$34,COLUMN()-14,FALSE)=0,"",VLOOKUP($D246,'Avto. zavar. SŽ Infrastruktura'!$A$16:$P$34,COLUMN()-14,FALSE)))</f>
        <v/>
      </c>
      <c r="V246" s="216" t="str">
        <f>IF($D246="","",IF(VLOOKUP($D246,'Avto. zavar. SŽ Infrastruktura'!$A$16:$P$34,COLUMN()-14,FALSE)=0,"",VLOOKUP($D246,'Avto. zavar. SŽ Infrastruktura'!$A$16:$P$34,COLUMN()-14,FALSE)))</f>
        <v/>
      </c>
      <c r="W246" s="216" t="str">
        <f>IF($D246="","",IF(VLOOKUP($D246,'Avto. zavar. SŽ Infrastruktura'!$A$16:$P$34,COLUMN()-14,FALSE)=0,"",VLOOKUP($D246,'Avto. zavar. SŽ Infrastruktura'!$A$16:$P$34,COLUMN()-14,FALSE)))</f>
        <v/>
      </c>
      <c r="X246" s="216" t="str">
        <f>IF($D246="","",IF(VLOOKUP($D246,'Avto. zavar. SŽ Infrastruktura'!$A$16:$P$34,COLUMN()-14,FALSE)=0,"",VLOOKUP($D246,'Avto. zavar. SŽ Infrastruktura'!$A$16:$P$34,COLUMN()-14,FALSE)))</f>
        <v/>
      </c>
      <c r="Y246" s="216" t="str">
        <f>IF($D246="","",IF(VLOOKUP($D246,'Avto. zavar. SŽ Infrastruktura'!$A$16:$P$34,COLUMN()-14,FALSE)=0,"",VLOOKUP($D246,'Avto. zavar. SŽ Infrastruktura'!$A$16:$P$34,COLUMN()-14,FALSE)))</f>
        <v/>
      </c>
      <c r="Z246" s="216" t="str">
        <f>IF($D246="","",IF(VLOOKUP($D246,'Avto. zavar. SŽ Infrastruktura'!$A$16:$P$34,COLUMN()-14,FALSE)=0,"",VLOOKUP($D246,'Avto. zavar. SŽ Infrastruktura'!$A$16:$P$34,COLUMN()-14,FALSE)))</f>
        <v/>
      </c>
      <c r="AA246" s="216" t="str">
        <f>IF($D246="","",IF(VLOOKUP($D246,'Avto. zavar. SŽ Infrastruktura'!$A$16:$P$34,COLUMN()-14,FALSE)=0,"",VLOOKUP($D246,'Avto. zavar. SŽ Infrastruktura'!$A$16:$P$34,COLUMN()-14,FALSE)))</f>
        <v/>
      </c>
      <c r="AB246" s="216" t="str">
        <f>IF($D246="","",IF(VLOOKUP($D246,'Avto. zavar. SŽ Infrastruktura'!$A$16:$P$34,COLUMN()-14,FALSE)=0,"",VLOOKUP($D246,'Avto. zavar. SŽ Infrastruktura'!$A$16:$P$34,COLUMN()-14,FALSE)))</f>
        <v/>
      </c>
      <c r="AC246" s="430" t="str">
        <f>IF($D246="","",IF(VLOOKUP($D246,'Avto. zavar. SŽ Infrastruktura'!$A$16:$P$34,COLUMN()-14,FALSE)=0,"",VLOOKUP($D246,'Avto. zavar. SŽ Infrastruktura'!$A$16:$P$34,COLUMN()-14,FALSE)))</f>
        <v/>
      </c>
      <c r="AD246" s="216" t="str">
        <f>IF($D246="","",IF(VLOOKUP($D246,'Avto. zavar. SŽ Infrastruktura'!$A$16:$P$34,COLUMN()-14,FALSE)=0,"",VLOOKUP($D246,'Avto. zavar. SŽ Infrastruktura'!$A$16:$P$34,COLUMN()-14,FALSE)))</f>
        <v/>
      </c>
      <c r="AE246" s="216">
        <f t="shared" si="26"/>
        <v>0</v>
      </c>
      <c r="AF246" s="190">
        <f t="shared" si="27"/>
        <v>0</v>
      </c>
      <c r="AG246" s="203"/>
      <c r="AH246" s="147"/>
      <c r="AK246" s="211"/>
    </row>
    <row r="247" spans="1:37" s="92" customFormat="1" ht="40" customHeight="1" x14ac:dyDescent="0.25">
      <c r="A247" s="289"/>
      <c r="B247" s="118">
        <f>MAX($B$14:B246)+1</f>
        <v>234</v>
      </c>
      <c r="C247" s="291" t="s">
        <v>550</v>
      </c>
      <c r="D247" s="173" t="s">
        <v>545</v>
      </c>
      <c r="E247" s="118" t="s">
        <v>1116</v>
      </c>
      <c r="F247" s="177" t="s">
        <v>990</v>
      </c>
      <c r="G247" s="177" t="s">
        <v>1089</v>
      </c>
      <c r="H247" s="118" t="s">
        <v>1117</v>
      </c>
      <c r="I247" s="118"/>
      <c r="J247" s="121" t="s">
        <v>1091</v>
      </c>
      <c r="K247" s="122"/>
      <c r="L247" s="440"/>
      <c r="M247" s="122">
        <v>1950</v>
      </c>
      <c r="N247" s="120"/>
      <c r="O247" s="123">
        <v>5970</v>
      </c>
      <c r="P247" s="332">
        <v>45839</v>
      </c>
      <c r="Q247" s="333">
        <v>46203</v>
      </c>
      <c r="R247" s="124">
        <f t="shared" si="29"/>
        <v>365</v>
      </c>
      <c r="S247" s="216" t="str">
        <f>IF($D247="","",IF(VLOOKUP($D247,'Avto. zavar. SŽ Infrastruktura'!$A$16:$P$34,COLUMN()-14,FALSE)=0,"",VLOOKUP($D247,'Avto. zavar. SŽ Infrastruktura'!$A$16:$P$34,COLUMN()-14,FALSE)))</f>
        <v/>
      </c>
      <c r="T247" s="216" t="str">
        <f>IF($D247="","",IF(VLOOKUP($D247,'Avto. zavar. SŽ Infrastruktura'!$A$16:$P$34,COLUMN()-14,FALSE)=0,"",VLOOKUP($D247,'Avto. zavar. SŽ Infrastruktura'!$A$16:$P$34,COLUMN()-14,FALSE)))</f>
        <v/>
      </c>
      <c r="U247" s="216" t="str">
        <f>IF($D247="","",IF(VLOOKUP($D247,'Avto. zavar. SŽ Infrastruktura'!$A$16:$P$34,COLUMN()-14,FALSE)=0,"",VLOOKUP($D247,'Avto. zavar. SŽ Infrastruktura'!$A$16:$P$34,COLUMN()-14,FALSE)))</f>
        <v/>
      </c>
      <c r="V247" s="216" t="str">
        <f>IF($D247="","",IF(VLOOKUP($D247,'Avto. zavar. SŽ Infrastruktura'!$A$16:$P$34,COLUMN()-14,FALSE)=0,"",VLOOKUP($D247,'Avto. zavar. SŽ Infrastruktura'!$A$16:$P$34,COLUMN()-14,FALSE)))</f>
        <v/>
      </c>
      <c r="W247" s="216" t="str">
        <f>IF($D247="","",IF(VLOOKUP($D247,'Avto. zavar. SŽ Infrastruktura'!$A$16:$P$34,COLUMN()-14,FALSE)=0,"",VLOOKUP($D247,'Avto. zavar. SŽ Infrastruktura'!$A$16:$P$34,COLUMN()-14,FALSE)))</f>
        <v/>
      </c>
      <c r="X247" s="216" t="str">
        <f>IF($D247="","",IF(VLOOKUP($D247,'Avto. zavar. SŽ Infrastruktura'!$A$16:$P$34,COLUMN()-14,FALSE)=0,"",VLOOKUP($D247,'Avto. zavar. SŽ Infrastruktura'!$A$16:$P$34,COLUMN()-14,FALSE)))</f>
        <v/>
      </c>
      <c r="Y247" s="216" t="str">
        <f>IF($D247="","",IF(VLOOKUP($D247,'Avto. zavar. SŽ Infrastruktura'!$A$16:$P$34,COLUMN()-14,FALSE)=0,"",VLOOKUP($D247,'Avto. zavar. SŽ Infrastruktura'!$A$16:$P$34,COLUMN()-14,FALSE)))</f>
        <v/>
      </c>
      <c r="Z247" s="216" t="str">
        <f>IF($D247="","",IF(VLOOKUP($D247,'Avto. zavar. SŽ Infrastruktura'!$A$16:$P$34,COLUMN()-14,FALSE)=0,"",VLOOKUP($D247,'Avto. zavar. SŽ Infrastruktura'!$A$16:$P$34,COLUMN()-14,FALSE)))</f>
        <v/>
      </c>
      <c r="AA247" s="216" t="str">
        <f>IF($D247="","",IF(VLOOKUP($D247,'Avto. zavar. SŽ Infrastruktura'!$A$16:$P$34,COLUMN()-14,FALSE)=0,"",VLOOKUP($D247,'Avto. zavar. SŽ Infrastruktura'!$A$16:$P$34,COLUMN()-14,FALSE)))</f>
        <v/>
      </c>
      <c r="AB247" s="216" t="str">
        <f>IF($D247="","",IF(VLOOKUP($D247,'Avto. zavar. SŽ Infrastruktura'!$A$16:$P$34,COLUMN()-14,FALSE)=0,"",VLOOKUP($D247,'Avto. zavar. SŽ Infrastruktura'!$A$16:$P$34,COLUMN()-14,FALSE)))</f>
        <v/>
      </c>
      <c r="AC247" s="430" t="str">
        <f>IF($D247="","",IF(VLOOKUP($D247,'Avto. zavar. SŽ Infrastruktura'!$A$16:$P$34,COLUMN()-14,FALSE)=0,"",VLOOKUP($D247,'Avto. zavar. SŽ Infrastruktura'!$A$16:$P$34,COLUMN()-14,FALSE)))</f>
        <v/>
      </c>
      <c r="AD247" s="216" t="str">
        <f>IF($D247="","",IF(VLOOKUP($D247,'Avto. zavar. SŽ Infrastruktura'!$A$16:$P$34,COLUMN()-14,FALSE)=0,"",VLOOKUP($D247,'Avto. zavar. SŽ Infrastruktura'!$A$16:$P$34,COLUMN()-14,FALSE)))</f>
        <v/>
      </c>
      <c r="AE247" s="216">
        <f t="shared" si="26"/>
        <v>0</v>
      </c>
      <c r="AF247" s="190">
        <f t="shared" si="27"/>
        <v>0</v>
      </c>
      <c r="AG247" s="203"/>
      <c r="AH247" s="147"/>
      <c r="AK247" s="211"/>
    </row>
    <row r="248" spans="1:37" s="92" customFormat="1" ht="40" customHeight="1" x14ac:dyDescent="0.25">
      <c r="A248" s="289"/>
      <c r="B248" s="118">
        <f>MAX($B$14:B247)+1</f>
        <v>235</v>
      </c>
      <c r="C248" s="291" t="s">
        <v>550</v>
      </c>
      <c r="D248" s="173" t="s">
        <v>545</v>
      </c>
      <c r="E248" s="118" t="s">
        <v>1118</v>
      </c>
      <c r="F248" s="177" t="s">
        <v>990</v>
      </c>
      <c r="G248" s="177" t="s">
        <v>1089</v>
      </c>
      <c r="H248" s="118" t="s">
        <v>1119</v>
      </c>
      <c r="I248" s="118"/>
      <c r="J248" s="121" t="s">
        <v>1091</v>
      </c>
      <c r="K248" s="122"/>
      <c r="L248" s="440"/>
      <c r="M248" s="122">
        <v>1950</v>
      </c>
      <c r="N248" s="120"/>
      <c r="O248" s="123">
        <v>5970</v>
      </c>
      <c r="P248" s="332">
        <v>45839</v>
      </c>
      <c r="Q248" s="333">
        <v>46203</v>
      </c>
      <c r="R248" s="124">
        <f t="shared" si="29"/>
        <v>365</v>
      </c>
      <c r="S248" s="216" t="str">
        <f>IF($D248="","",IF(VLOOKUP($D248,'Avto. zavar. SŽ Infrastruktura'!$A$16:$P$34,COLUMN()-14,FALSE)=0,"",VLOOKUP($D248,'Avto. zavar. SŽ Infrastruktura'!$A$16:$P$34,COLUMN()-14,FALSE)))</f>
        <v/>
      </c>
      <c r="T248" s="216" t="str">
        <f>IF($D248="","",IF(VLOOKUP($D248,'Avto. zavar. SŽ Infrastruktura'!$A$16:$P$34,COLUMN()-14,FALSE)=0,"",VLOOKUP($D248,'Avto. zavar. SŽ Infrastruktura'!$A$16:$P$34,COLUMN()-14,FALSE)))</f>
        <v/>
      </c>
      <c r="U248" s="216" t="str">
        <f>IF($D248="","",IF(VLOOKUP($D248,'Avto. zavar. SŽ Infrastruktura'!$A$16:$P$34,COLUMN()-14,FALSE)=0,"",VLOOKUP($D248,'Avto. zavar. SŽ Infrastruktura'!$A$16:$P$34,COLUMN()-14,FALSE)))</f>
        <v/>
      </c>
      <c r="V248" s="216" t="str">
        <f>IF($D248="","",IF(VLOOKUP($D248,'Avto. zavar. SŽ Infrastruktura'!$A$16:$P$34,COLUMN()-14,FALSE)=0,"",VLOOKUP($D248,'Avto. zavar. SŽ Infrastruktura'!$A$16:$P$34,COLUMN()-14,FALSE)))</f>
        <v/>
      </c>
      <c r="W248" s="216" t="str">
        <f>IF($D248="","",IF(VLOOKUP($D248,'Avto. zavar. SŽ Infrastruktura'!$A$16:$P$34,COLUMN()-14,FALSE)=0,"",VLOOKUP($D248,'Avto. zavar. SŽ Infrastruktura'!$A$16:$P$34,COLUMN()-14,FALSE)))</f>
        <v/>
      </c>
      <c r="X248" s="216" t="str">
        <f>IF($D248="","",IF(VLOOKUP($D248,'Avto. zavar. SŽ Infrastruktura'!$A$16:$P$34,COLUMN()-14,FALSE)=0,"",VLOOKUP($D248,'Avto. zavar. SŽ Infrastruktura'!$A$16:$P$34,COLUMN()-14,FALSE)))</f>
        <v/>
      </c>
      <c r="Y248" s="216" t="str">
        <f>IF($D248="","",IF(VLOOKUP($D248,'Avto. zavar. SŽ Infrastruktura'!$A$16:$P$34,COLUMN()-14,FALSE)=0,"",VLOOKUP($D248,'Avto. zavar. SŽ Infrastruktura'!$A$16:$P$34,COLUMN()-14,FALSE)))</f>
        <v/>
      </c>
      <c r="Z248" s="216" t="str">
        <f>IF($D248="","",IF(VLOOKUP($D248,'Avto. zavar. SŽ Infrastruktura'!$A$16:$P$34,COLUMN()-14,FALSE)=0,"",VLOOKUP($D248,'Avto. zavar. SŽ Infrastruktura'!$A$16:$P$34,COLUMN()-14,FALSE)))</f>
        <v/>
      </c>
      <c r="AA248" s="216" t="str">
        <f>IF($D248="","",IF(VLOOKUP($D248,'Avto. zavar. SŽ Infrastruktura'!$A$16:$P$34,COLUMN()-14,FALSE)=0,"",VLOOKUP($D248,'Avto. zavar. SŽ Infrastruktura'!$A$16:$P$34,COLUMN()-14,FALSE)))</f>
        <v/>
      </c>
      <c r="AB248" s="216" t="str">
        <f>IF($D248="","",IF(VLOOKUP($D248,'Avto. zavar. SŽ Infrastruktura'!$A$16:$P$34,COLUMN()-14,FALSE)=0,"",VLOOKUP($D248,'Avto. zavar. SŽ Infrastruktura'!$A$16:$P$34,COLUMN()-14,FALSE)))</f>
        <v/>
      </c>
      <c r="AC248" s="430" t="str">
        <f>IF($D248="","",IF(VLOOKUP($D248,'Avto. zavar. SŽ Infrastruktura'!$A$16:$P$34,COLUMN()-14,FALSE)=0,"",VLOOKUP($D248,'Avto. zavar. SŽ Infrastruktura'!$A$16:$P$34,COLUMN()-14,FALSE)))</f>
        <v/>
      </c>
      <c r="AD248" s="216" t="str">
        <f>IF($D248="","",IF(VLOOKUP($D248,'Avto. zavar. SŽ Infrastruktura'!$A$16:$P$34,COLUMN()-14,FALSE)=0,"",VLOOKUP($D248,'Avto. zavar. SŽ Infrastruktura'!$A$16:$P$34,COLUMN()-14,FALSE)))</f>
        <v/>
      </c>
      <c r="AE248" s="216">
        <f t="shared" si="26"/>
        <v>0</v>
      </c>
      <c r="AF248" s="190">
        <f t="shared" si="27"/>
        <v>0</v>
      </c>
      <c r="AG248" s="203"/>
      <c r="AH248" s="147"/>
      <c r="AK248" s="211"/>
    </row>
    <row r="249" spans="1:37" s="92" customFormat="1" ht="40" customHeight="1" x14ac:dyDescent="0.25">
      <c r="A249" s="289"/>
      <c r="B249" s="118">
        <f>MAX($B$14:B248)+1</f>
        <v>236</v>
      </c>
      <c r="C249" s="291" t="s">
        <v>550</v>
      </c>
      <c r="D249" s="173" t="s">
        <v>545</v>
      </c>
      <c r="E249" s="118" t="s">
        <v>1120</v>
      </c>
      <c r="F249" s="177" t="s">
        <v>990</v>
      </c>
      <c r="G249" s="177" t="s">
        <v>1089</v>
      </c>
      <c r="H249" s="118" t="s">
        <v>1121</v>
      </c>
      <c r="I249" s="118"/>
      <c r="J249" s="121" t="s">
        <v>1091</v>
      </c>
      <c r="K249" s="122"/>
      <c r="L249" s="440"/>
      <c r="M249" s="122">
        <v>1950</v>
      </c>
      <c r="N249" s="120"/>
      <c r="O249" s="123">
        <v>5970</v>
      </c>
      <c r="P249" s="332">
        <v>45839</v>
      </c>
      <c r="Q249" s="333">
        <v>46203</v>
      </c>
      <c r="R249" s="124">
        <f t="shared" si="29"/>
        <v>365</v>
      </c>
      <c r="S249" s="216" t="str">
        <f>IF($D249="","",IF(VLOOKUP($D249,'Avto. zavar. SŽ Infrastruktura'!$A$16:$P$34,COLUMN()-14,FALSE)=0,"",VLOOKUP($D249,'Avto. zavar. SŽ Infrastruktura'!$A$16:$P$34,COLUMN()-14,FALSE)))</f>
        <v/>
      </c>
      <c r="T249" s="216" t="str">
        <f>IF($D249="","",IF(VLOOKUP($D249,'Avto. zavar. SŽ Infrastruktura'!$A$16:$P$34,COLUMN()-14,FALSE)=0,"",VLOOKUP($D249,'Avto. zavar. SŽ Infrastruktura'!$A$16:$P$34,COLUMN()-14,FALSE)))</f>
        <v/>
      </c>
      <c r="U249" s="216" t="str">
        <f>IF($D249="","",IF(VLOOKUP($D249,'Avto. zavar. SŽ Infrastruktura'!$A$16:$P$34,COLUMN()-14,FALSE)=0,"",VLOOKUP($D249,'Avto. zavar. SŽ Infrastruktura'!$A$16:$P$34,COLUMN()-14,FALSE)))</f>
        <v/>
      </c>
      <c r="V249" s="216" t="str">
        <f>IF($D249="","",IF(VLOOKUP($D249,'Avto. zavar. SŽ Infrastruktura'!$A$16:$P$34,COLUMN()-14,FALSE)=0,"",VLOOKUP($D249,'Avto. zavar. SŽ Infrastruktura'!$A$16:$P$34,COLUMN()-14,FALSE)))</f>
        <v/>
      </c>
      <c r="W249" s="216" t="str">
        <f>IF($D249="","",IF(VLOOKUP($D249,'Avto. zavar. SŽ Infrastruktura'!$A$16:$P$34,COLUMN()-14,FALSE)=0,"",VLOOKUP($D249,'Avto. zavar. SŽ Infrastruktura'!$A$16:$P$34,COLUMN()-14,FALSE)))</f>
        <v/>
      </c>
      <c r="X249" s="216" t="str">
        <f>IF($D249="","",IF(VLOOKUP($D249,'Avto. zavar. SŽ Infrastruktura'!$A$16:$P$34,COLUMN()-14,FALSE)=0,"",VLOOKUP($D249,'Avto. zavar. SŽ Infrastruktura'!$A$16:$P$34,COLUMN()-14,FALSE)))</f>
        <v/>
      </c>
      <c r="Y249" s="216" t="str">
        <f>IF($D249="","",IF(VLOOKUP($D249,'Avto. zavar. SŽ Infrastruktura'!$A$16:$P$34,COLUMN()-14,FALSE)=0,"",VLOOKUP($D249,'Avto. zavar. SŽ Infrastruktura'!$A$16:$P$34,COLUMN()-14,FALSE)))</f>
        <v/>
      </c>
      <c r="Z249" s="216" t="str">
        <f>IF($D249="","",IF(VLOOKUP($D249,'Avto. zavar. SŽ Infrastruktura'!$A$16:$P$34,COLUMN()-14,FALSE)=0,"",VLOOKUP($D249,'Avto. zavar. SŽ Infrastruktura'!$A$16:$P$34,COLUMN()-14,FALSE)))</f>
        <v/>
      </c>
      <c r="AA249" s="216" t="str">
        <f>IF($D249="","",IF(VLOOKUP($D249,'Avto. zavar. SŽ Infrastruktura'!$A$16:$P$34,COLUMN()-14,FALSE)=0,"",VLOOKUP($D249,'Avto. zavar. SŽ Infrastruktura'!$A$16:$P$34,COLUMN()-14,FALSE)))</f>
        <v/>
      </c>
      <c r="AB249" s="216" t="str">
        <f>IF($D249="","",IF(VLOOKUP($D249,'Avto. zavar. SŽ Infrastruktura'!$A$16:$P$34,COLUMN()-14,FALSE)=0,"",VLOOKUP($D249,'Avto. zavar. SŽ Infrastruktura'!$A$16:$P$34,COLUMN()-14,FALSE)))</f>
        <v/>
      </c>
      <c r="AC249" s="430" t="str">
        <f>IF($D249="","",IF(VLOOKUP($D249,'Avto. zavar. SŽ Infrastruktura'!$A$16:$P$34,COLUMN()-14,FALSE)=0,"",VLOOKUP($D249,'Avto. zavar. SŽ Infrastruktura'!$A$16:$P$34,COLUMN()-14,FALSE)))</f>
        <v/>
      </c>
      <c r="AD249" s="216" t="str">
        <f>IF($D249="","",IF(VLOOKUP($D249,'Avto. zavar. SŽ Infrastruktura'!$A$16:$P$34,COLUMN()-14,FALSE)=0,"",VLOOKUP($D249,'Avto. zavar. SŽ Infrastruktura'!$A$16:$P$34,COLUMN()-14,FALSE)))</f>
        <v/>
      </c>
      <c r="AE249" s="216">
        <f t="shared" si="26"/>
        <v>0</v>
      </c>
      <c r="AF249" s="190">
        <f t="shared" si="27"/>
        <v>0</v>
      </c>
      <c r="AG249" s="203"/>
      <c r="AH249" s="147"/>
      <c r="AK249" s="211"/>
    </row>
    <row r="250" spans="1:37" s="92" customFormat="1" ht="40" customHeight="1" x14ac:dyDescent="0.25">
      <c r="A250" s="289"/>
      <c r="B250" s="118">
        <f>MAX($B$14:B249)+1</f>
        <v>237</v>
      </c>
      <c r="C250" s="291" t="s">
        <v>550</v>
      </c>
      <c r="D250" s="173" t="s">
        <v>545</v>
      </c>
      <c r="E250" s="118" t="s">
        <v>1122</v>
      </c>
      <c r="F250" s="177" t="s">
        <v>990</v>
      </c>
      <c r="G250" s="177" t="s">
        <v>1089</v>
      </c>
      <c r="H250" s="118" t="s">
        <v>1123</v>
      </c>
      <c r="I250" s="118"/>
      <c r="J250" s="121" t="s">
        <v>1091</v>
      </c>
      <c r="K250" s="122"/>
      <c r="L250" s="440"/>
      <c r="M250" s="122">
        <v>1950</v>
      </c>
      <c r="N250" s="120"/>
      <c r="O250" s="123">
        <v>5970</v>
      </c>
      <c r="P250" s="332">
        <v>45839</v>
      </c>
      <c r="Q250" s="333">
        <v>46203</v>
      </c>
      <c r="R250" s="124">
        <f t="shared" si="29"/>
        <v>365</v>
      </c>
      <c r="S250" s="216" t="str">
        <f>IF($D250="","",IF(VLOOKUP($D250,'Avto. zavar. SŽ Infrastruktura'!$A$16:$P$34,COLUMN()-14,FALSE)=0,"",VLOOKUP($D250,'Avto. zavar. SŽ Infrastruktura'!$A$16:$P$34,COLUMN()-14,FALSE)))</f>
        <v/>
      </c>
      <c r="T250" s="216" t="str">
        <f>IF($D250="","",IF(VLOOKUP($D250,'Avto. zavar. SŽ Infrastruktura'!$A$16:$P$34,COLUMN()-14,FALSE)=0,"",VLOOKUP($D250,'Avto. zavar. SŽ Infrastruktura'!$A$16:$P$34,COLUMN()-14,FALSE)))</f>
        <v/>
      </c>
      <c r="U250" s="216" t="str">
        <f>IF($D250="","",IF(VLOOKUP($D250,'Avto. zavar. SŽ Infrastruktura'!$A$16:$P$34,COLUMN()-14,FALSE)=0,"",VLOOKUP($D250,'Avto. zavar. SŽ Infrastruktura'!$A$16:$P$34,COLUMN()-14,FALSE)))</f>
        <v/>
      </c>
      <c r="V250" s="216" t="str">
        <f>IF($D250="","",IF(VLOOKUP($D250,'Avto. zavar. SŽ Infrastruktura'!$A$16:$P$34,COLUMN()-14,FALSE)=0,"",VLOOKUP($D250,'Avto. zavar. SŽ Infrastruktura'!$A$16:$P$34,COLUMN()-14,FALSE)))</f>
        <v/>
      </c>
      <c r="W250" s="216" t="str">
        <f>IF($D250="","",IF(VLOOKUP($D250,'Avto. zavar. SŽ Infrastruktura'!$A$16:$P$34,COLUMN()-14,FALSE)=0,"",VLOOKUP($D250,'Avto. zavar. SŽ Infrastruktura'!$A$16:$P$34,COLUMN()-14,FALSE)))</f>
        <v/>
      </c>
      <c r="X250" s="216" t="str">
        <f>IF($D250="","",IF(VLOOKUP($D250,'Avto. zavar. SŽ Infrastruktura'!$A$16:$P$34,COLUMN()-14,FALSE)=0,"",VLOOKUP($D250,'Avto. zavar. SŽ Infrastruktura'!$A$16:$P$34,COLUMN()-14,FALSE)))</f>
        <v/>
      </c>
      <c r="Y250" s="216" t="str">
        <f>IF($D250="","",IF(VLOOKUP($D250,'Avto. zavar. SŽ Infrastruktura'!$A$16:$P$34,COLUMN()-14,FALSE)=0,"",VLOOKUP($D250,'Avto. zavar. SŽ Infrastruktura'!$A$16:$P$34,COLUMN()-14,FALSE)))</f>
        <v/>
      </c>
      <c r="Z250" s="216" t="str">
        <f>IF($D250="","",IF(VLOOKUP($D250,'Avto. zavar. SŽ Infrastruktura'!$A$16:$P$34,COLUMN()-14,FALSE)=0,"",VLOOKUP($D250,'Avto. zavar. SŽ Infrastruktura'!$A$16:$P$34,COLUMN()-14,FALSE)))</f>
        <v/>
      </c>
      <c r="AA250" s="216" t="str">
        <f>IF($D250="","",IF(VLOOKUP($D250,'Avto. zavar. SŽ Infrastruktura'!$A$16:$P$34,COLUMN()-14,FALSE)=0,"",VLOOKUP($D250,'Avto. zavar. SŽ Infrastruktura'!$A$16:$P$34,COLUMN()-14,FALSE)))</f>
        <v/>
      </c>
      <c r="AB250" s="216" t="str">
        <f>IF($D250="","",IF(VLOOKUP($D250,'Avto. zavar. SŽ Infrastruktura'!$A$16:$P$34,COLUMN()-14,FALSE)=0,"",VLOOKUP($D250,'Avto. zavar. SŽ Infrastruktura'!$A$16:$P$34,COLUMN()-14,FALSE)))</f>
        <v/>
      </c>
      <c r="AC250" s="430" t="str">
        <f>IF($D250="","",IF(VLOOKUP($D250,'Avto. zavar. SŽ Infrastruktura'!$A$16:$P$34,COLUMN()-14,FALSE)=0,"",VLOOKUP($D250,'Avto. zavar. SŽ Infrastruktura'!$A$16:$P$34,COLUMN()-14,FALSE)))</f>
        <v/>
      </c>
      <c r="AD250" s="216" t="str">
        <f>IF($D250="","",IF(VLOOKUP($D250,'Avto. zavar. SŽ Infrastruktura'!$A$16:$P$34,COLUMN()-14,FALSE)=0,"",VLOOKUP($D250,'Avto. zavar. SŽ Infrastruktura'!$A$16:$P$34,COLUMN()-14,FALSE)))</f>
        <v/>
      </c>
      <c r="AE250" s="216">
        <f t="shared" si="26"/>
        <v>0</v>
      </c>
      <c r="AF250" s="190">
        <f t="shared" si="27"/>
        <v>0</v>
      </c>
      <c r="AG250" s="203"/>
      <c r="AH250" s="147"/>
      <c r="AK250" s="211"/>
    </row>
    <row r="251" spans="1:37" s="92" customFormat="1" ht="40" customHeight="1" x14ac:dyDescent="0.25">
      <c r="A251" s="289"/>
      <c r="B251" s="118">
        <f>MAX($B$14:B250)+1</f>
        <v>238</v>
      </c>
      <c r="C251" s="291" t="s">
        <v>550</v>
      </c>
      <c r="D251" s="173" t="s">
        <v>243</v>
      </c>
      <c r="E251" s="118" t="s">
        <v>1124</v>
      </c>
      <c r="F251" s="177" t="s">
        <v>832</v>
      </c>
      <c r="G251" s="177" t="s">
        <v>1095</v>
      </c>
      <c r="H251" s="118" t="s">
        <v>1125</v>
      </c>
      <c r="I251" s="118">
        <v>5</v>
      </c>
      <c r="J251" s="121" t="s">
        <v>168</v>
      </c>
      <c r="K251" s="122">
        <v>75</v>
      </c>
      <c r="L251" s="440">
        <v>1499</v>
      </c>
      <c r="M251" s="122"/>
      <c r="N251" s="120"/>
      <c r="O251" s="123">
        <v>23270</v>
      </c>
      <c r="P251" s="332">
        <v>45839</v>
      </c>
      <c r="Q251" s="333">
        <v>46203</v>
      </c>
      <c r="R251" s="124">
        <f t="shared" si="29"/>
        <v>365</v>
      </c>
      <c r="S251" s="216" t="str">
        <f>IF($D251="","",IF(VLOOKUP($D251,'Avto. zavar. SŽ Infrastruktura'!$A$16:$P$34,COLUMN()-14,FALSE)=0,"",VLOOKUP($D251,'Avto. zavar. SŽ Infrastruktura'!$A$16:$P$34,COLUMN()-14,FALSE)))</f>
        <v/>
      </c>
      <c r="T251" s="216" t="str">
        <f>IF($D251="","",IF(VLOOKUP($D251,'Avto. zavar. SŽ Infrastruktura'!$A$16:$P$34,COLUMN()-14,FALSE)=0,"",VLOOKUP($D251,'Avto. zavar. SŽ Infrastruktura'!$A$16:$P$34,COLUMN()-14,FALSE)))</f>
        <v/>
      </c>
      <c r="U251" s="216" t="str">
        <f>IF($D251="","",IF(VLOOKUP($D251,'Avto. zavar. SŽ Infrastruktura'!$A$16:$P$34,COLUMN()-14,FALSE)=0,"",VLOOKUP($D251,'Avto. zavar. SŽ Infrastruktura'!$A$16:$P$34,COLUMN()-14,FALSE)))</f>
        <v/>
      </c>
      <c r="V251" s="216" t="str">
        <f>IF($D251="","",IF(VLOOKUP($D251,'Avto. zavar. SŽ Infrastruktura'!$A$16:$P$34,COLUMN()-14,FALSE)=0,"",VLOOKUP($D251,'Avto. zavar. SŽ Infrastruktura'!$A$16:$P$34,COLUMN()-14,FALSE)))</f>
        <v/>
      </c>
      <c r="W251" s="216" t="str">
        <f>IF($D251="","",IF(VLOOKUP($D251,'Avto. zavar. SŽ Infrastruktura'!$A$16:$P$34,COLUMN()-14,FALSE)=0,"",VLOOKUP($D251,'Avto. zavar. SŽ Infrastruktura'!$A$16:$P$34,COLUMN()-14,FALSE)))</f>
        <v/>
      </c>
      <c r="X251" s="216" t="str">
        <f>IF($D251="","",IF(VLOOKUP($D251,'Avto. zavar. SŽ Infrastruktura'!$A$16:$P$34,COLUMN()-14,FALSE)=0,"",VLOOKUP($D251,'Avto. zavar. SŽ Infrastruktura'!$A$16:$P$34,COLUMN()-14,FALSE)))</f>
        <v/>
      </c>
      <c r="Y251" s="216" t="str">
        <f>IF($D251="","",IF(VLOOKUP($D251,'Avto. zavar. SŽ Infrastruktura'!$A$16:$P$34,COLUMN()-14,FALSE)=0,"",VLOOKUP($D251,'Avto. zavar. SŽ Infrastruktura'!$A$16:$P$34,COLUMN()-14,FALSE)))</f>
        <v/>
      </c>
      <c r="Z251" s="216" t="str">
        <f>IF($D251="","",IF(VLOOKUP($D251,'Avto. zavar. SŽ Infrastruktura'!$A$16:$P$34,COLUMN()-14,FALSE)=0,"",VLOOKUP($D251,'Avto. zavar. SŽ Infrastruktura'!$A$16:$P$34,COLUMN()-14,FALSE)))</f>
        <v/>
      </c>
      <c r="AA251" s="216" t="str">
        <f>IF($D251="","",IF(VLOOKUP($D251,'Avto. zavar. SŽ Infrastruktura'!$A$16:$P$34,COLUMN()-14,FALSE)=0,"",VLOOKUP($D251,'Avto. zavar. SŽ Infrastruktura'!$A$16:$P$34,COLUMN()-14,FALSE)))</f>
        <v/>
      </c>
      <c r="AB251" s="216" t="str">
        <f>IF($D251="","",IF(VLOOKUP($D251,'Avto. zavar. SŽ Infrastruktura'!$A$16:$P$34,COLUMN()-14,FALSE)=0,"",VLOOKUP($D251,'Avto. zavar. SŽ Infrastruktura'!$A$16:$P$34,COLUMN()-14,FALSE)))</f>
        <v/>
      </c>
      <c r="AC251" s="430" t="str">
        <f>IF($D251="","",IF(VLOOKUP($D251,'Avto. zavar. SŽ Infrastruktura'!$A$16:$P$34,COLUMN()-14,FALSE)=0,"",VLOOKUP($D251,'Avto. zavar. SŽ Infrastruktura'!$A$16:$P$34,COLUMN()-14,FALSE)))</f>
        <v/>
      </c>
      <c r="AD251" s="216" t="str">
        <f>IF($D251="","",IF(VLOOKUP($D251,'Avto. zavar. SŽ Infrastruktura'!$A$16:$P$34,COLUMN()-14,FALSE)=0,"",VLOOKUP($D251,'Avto. zavar. SŽ Infrastruktura'!$A$16:$P$34,COLUMN()-14,FALSE)))</f>
        <v/>
      </c>
      <c r="AE251" s="216">
        <f t="shared" si="26"/>
        <v>0</v>
      </c>
      <c r="AF251" s="190">
        <f t="shared" si="27"/>
        <v>0</v>
      </c>
      <c r="AG251" s="203"/>
      <c r="AH251" s="147"/>
      <c r="AK251" s="211"/>
    </row>
    <row r="252" spans="1:37" s="92" customFormat="1" ht="40" customHeight="1" x14ac:dyDescent="0.25">
      <c r="A252" s="289"/>
      <c r="B252" s="118">
        <f>MAX($B$14:B251)+1</f>
        <v>239</v>
      </c>
      <c r="C252" s="291" t="s">
        <v>550</v>
      </c>
      <c r="D252" s="173" t="s">
        <v>310</v>
      </c>
      <c r="E252" s="118" t="s">
        <v>1126</v>
      </c>
      <c r="F252" s="177" t="s">
        <v>832</v>
      </c>
      <c r="G252" s="177" t="s">
        <v>1110</v>
      </c>
      <c r="H252" s="118" t="s">
        <v>1127</v>
      </c>
      <c r="I252" s="118">
        <v>7</v>
      </c>
      <c r="J252" s="121" t="s">
        <v>168</v>
      </c>
      <c r="K252" s="122">
        <v>121</v>
      </c>
      <c r="L252" s="440">
        <v>2179</v>
      </c>
      <c r="M252" s="122">
        <v>835</v>
      </c>
      <c r="N252" s="120"/>
      <c r="O252" s="123">
        <v>24247</v>
      </c>
      <c r="P252" s="332">
        <v>45839</v>
      </c>
      <c r="Q252" s="333">
        <v>46203</v>
      </c>
      <c r="R252" s="124">
        <f t="shared" si="29"/>
        <v>365</v>
      </c>
      <c r="S252" s="216" t="str">
        <f>IF($D252="","",IF(VLOOKUP($D252,'Avto. zavar. SŽ Infrastruktura'!$A$16:$P$34,COLUMN()-14,FALSE)=0,"",VLOOKUP($D252,'Avto. zavar. SŽ Infrastruktura'!$A$16:$P$34,COLUMN()-14,FALSE)))</f>
        <v/>
      </c>
      <c r="T252" s="216" t="str">
        <f>IF($D252="","",IF(VLOOKUP($D252,'Avto. zavar. SŽ Infrastruktura'!$A$16:$P$34,COLUMN()-14,FALSE)=0,"",VLOOKUP($D252,'Avto. zavar. SŽ Infrastruktura'!$A$16:$P$34,COLUMN()-14,FALSE)))</f>
        <v/>
      </c>
      <c r="U252" s="216" t="str">
        <f>IF($D252="","",IF(VLOOKUP($D252,'Avto. zavar. SŽ Infrastruktura'!$A$16:$P$34,COLUMN()-14,FALSE)=0,"",VLOOKUP($D252,'Avto. zavar. SŽ Infrastruktura'!$A$16:$P$34,COLUMN()-14,FALSE)))</f>
        <v/>
      </c>
      <c r="V252" s="216" t="str">
        <f>IF($D252="","",IF(VLOOKUP($D252,'Avto. zavar. SŽ Infrastruktura'!$A$16:$P$34,COLUMN()-14,FALSE)=0,"",VLOOKUP($D252,'Avto. zavar. SŽ Infrastruktura'!$A$16:$P$34,COLUMN()-14,FALSE)))</f>
        <v/>
      </c>
      <c r="W252" s="216" t="str">
        <f>IF($D252="","",IF(VLOOKUP($D252,'Avto. zavar. SŽ Infrastruktura'!$A$16:$P$34,COLUMN()-14,FALSE)=0,"",VLOOKUP($D252,'Avto. zavar. SŽ Infrastruktura'!$A$16:$P$34,COLUMN()-14,FALSE)))</f>
        <v/>
      </c>
      <c r="X252" s="216" t="str">
        <f>IF($D252="","",IF(VLOOKUP($D252,'Avto. zavar. SŽ Infrastruktura'!$A$16:$P$34,COLUMN()-14,FALSE)=0,"",VLOOKUP($D252,'Avto. zavar. SŽ Infrastruktura'!$A$16:$P$34,COLUMN()-14,FALSE)))</f>
        <v/>
      </c>
      <c r="Y252" s="216" t="str">
        <f>IF($D252="","",IF(VLOOKUP($D252,'Avto. zavar. SŽ Infrastruktura'!$A$16:$P$34,COLUMN()-14,FALSE)=0,"",VLOOKUP($D252,'Avto. zavar. SŽ Infrastruktura'!$A$16:$P$34,COLUMN()-14,FALSE)))</f>
        <v/>
      </c>
      <c r="Z252" s="216" t="str">
        <f>IF($D252="","",IF(VLOOKUP($D252,'Avto. zavar. SŽ Infrastruktura'!$A$16:$P$34,COLUMN()-14,FALSE)=0,"",VLOOKUP($D252,'Avto. zavar. SŽ Infrastruktura'!$A$16:$P$34,COLUMN()-14,FALSE)))</f>
        <v/>
      </c>
      <c r="AA252" s="216" t="str">
        <f>IF($D252="","",IF(VLOOKUP($D252,'Avto. zavar. SŽ Infrastruktura'!$A$16:$P$34,COLUMN()-14,FALSE)=0,"",VLOOKUP($D252,'Avto. zavar. SŽ Infrastruktura'!$A$16:$P$34,COLUMN()-14,FALSE)))</f>
        <v/>
      </c>
      <c r="AB252" s="216" t="str">
        <f>IF($D252="","",IF(VLOOKUP($D252,'Avto. zavar. SŽ Infrastruktura'!$A$16:$P$34,COLUMN()-14,FALSE)=0,"",VLOOKUP($D252,'Avto. zavar. SŽ Infrastruktura'!$A$16:$P$34,COLUMN()-14,FALSE)))</f>
        <v/>
      </c>
      <c r="AC252" s="430" t="str">
        <f>IF($D252="","",IF(VLOOKUP($D252,'Avto. zavar. SŽ Infrastruktura'!$A$16:$P$34,COLUMN()-14,FALSE)=0,"",VLOOKUP($D252,'Avto. zavar. SŽ Infrastruktura'!$A$16:$P$34,COLUMN()-14,FALSE)))</f>
        <v/>
      </c>
      <c r="AD252" s="216" t="str">
        <f>IF($D252="","",IF(VLOOKUP($D252,'Avto. zavar. SŽ Infrastruktura'!$A$16:$P$34,COLUMN()-14,FALSE)=0,"",VLOOKUP($D252,'Avto. zavar. SŽ Infrastruktura'!$A$16:$P$34,COLUMN()-14,FALSE)))</f>
        <v/>
      </c>
      <c r="AE252" s="216">
        <f t="shared" si="26"/>
        <v>0</v>
      </c>
      <c r="AF252" s="190">
        <f t="shared" si="27"/>
        <v>0</v>
      </c>
      <c r="AG252" s="203"/>
      <c r="AH252" s="147"/>
      <c r="AK252" s="211"/>
    </row>
    <row r="253" spans="1:37" s="92" customFormat="1" ht="40" customHeight="1" x14ac:dyDescent="0.25">
      <c r="A253" s="289"/>
      <c r="B253" s="118">
        <f>MAX($B$14:B252)+1</f>
        <v>240</v>
      </c>
      <c r="C253" s="291" t="s">
        <v>550</v>
      </c>
      <c r="D253" s="173" t="s">
        <v>243</v>
      </c>
      <c r="E253" s="118" t="s">
        <v>1039</v>
      </c>
      <c r="F253" s="177" t="s">
        <v>832</v>
      </c>
      <c r="G253" s="177" t="s">
        <v>1095</v>
      </c>
      <c r="H253" s="118" t="s">
        <v>1040</v>
      </c>
      <c r="I253" s="118">
        <v>5</v>
      </c>
      <c r="J253" s="121" t="s">
        <v>1128</v>
      </c>
      <c r="K253" s="122">
        <v>75</v>
      </c>
      <c r="L253" s="440">
        <v>1499</v>
      </c>
      <c r="M253" s="122"/>
      <c r="N253" s="120"/>
      <c r="O253" s="123">
        <v>22670</v>
      </c>
      <c r="P253" s="332">
        <v>45839</v>
      </c>
      <c r="Q253" s="333">
        <v>46203</v>
      </c>
      <c r="R253" s="124">
        <f t="shared" si="29"/>
        <v>365</v>
      </c>
      <c r="S253" s="216" t="str">
        <f>IF($D253="","",IF(VLOOKUP($D253,'Avto. zavar. SŽ Infrastruktura'!$A$16:$P$34,COLUMN()-14,FALSE)=0,"",VLOOKUP($D253,'Avto. zavar. SŽ Infrastruktura'!$A$16:$P$34,COLUMN()-14,FALSE)))</f>
        <v/>
      </c>
      <c r="T253" s="216" t="str">
        <f>IF($D253="","",IF(VLOOKUP($D253,'Avto. zavar. SŽ Infrastruktura'!$A$16:$P$34,COLUMN()-14,FALSE)=0,"",VLOOKUP($D253,'Avto. zavar. SŽ Infrastruktura'!$A$16:$P$34,COLUMN()-14,FALSE)))</f>
        <v/>
      </c>
      <c r="U253" s="216" t="str">
        <f>IF($D253="","",IF(VLOOKUP($D253,'Avto. zavar. SŽ Infrastruktura'!$A$16:$P$34,COLUMN()-14,FALSE)=0,"",VLOOKUP($D253,'Avto. zavar. SŽ Infrastruktura'!$A$16:$P$34,COLUMN()-14,FALSE)))</f>
        <v/>
      </c>
      <c r="V253" s="216" t="str">
        <f>IF($D253="","",IF(VLOOKUP($D253,'Avto. zavar. SŽ Infrastruktura'!$A$16:$P$34,COLUMN()-14,FALSE)=0,"",VLOOKUP($D253,'Avto. zavar. SŽ Infrastruktura'!$A$16:$P$34,COLUMN()-14,FALSE)))</f>
        <v/>
      </c>
      <c r="W253" s="216" t="str">
        <f>IF($D253="","",IF(VLOOKUP($D253,'Avto. zavar. SŽ Infrastruktura'!$A$16:$P$34,COLUMN()-14,FALSE)=0,"",VLOOKUP($D253,'Avto. zavar. SŽ Infrastruktura'!$A$16:$P$34,COLUMN()-14,FALSE)))</f>
        <v/>
      </c>
      <c r="X253" s="216" t="str">
        <f>IF($D253="","",IF(VLOOKUP($D253,'Avto. zavar. SŽ Infrastruktura'!$A$16:$P$34,COLUMN()-14,FALSE)=0,"",VLOOKUP($D253,'Avto. zavar. SŽ Infrastruktura'!$A$16:$P$34,COLUMN()-14,FALSE)))</f>
        <v/>
      </c>
      <c r="Y253" s="216" t="str">
        <f>IF($D253="","",IF(VLOOKUP($D253,'Avto. zavar. SŽ Infrastruktura'!$A$16:$P$34,COLUMN()-14,FALSE)=0,"",VLOOKUP($D253,'Avto. zavar. SŽ Infrastruktura'!$A$16:$P$34,COLUMN()-14,FALSE)))</f>
        <v/>
      </c>
      <c r="Z253" s="216" t="str">
        <f>IF($D253="","",IF(VLOOKUP($D253,'Avto. zavar. SŽ Infrastruktura'!$A$16:$P$34,COLUMN()-14,FALSE)=0,"",VLOOKUP($D253,'Avto. zavar. SŽ Infrastruktura'!$A$16:$P$34,COLUMN()-14,FALSE)))</f>
        <v/>
      </c>
      <c r="AA253" s="216" t="str">
        <f>IF($D253="","",IF(VLOOKUP($D253,'Avto. zavar. SŽ Infrastruktura'!$A$16:$P$34,COLUMN()-14,FALSE)=0,"",VLOOKUP($D253,'Avto. zavar. SŽ Infrastruktura'!$A$16:$P$34,COLUMN()-14,FALSE)))</f>
        <v/>
      </c>
      <c r="AB253" s="216" t="str">
        <f>IF($D253="","",IF(VLOOKUP($D253,'Avto. zavar. SŽ Infrastruktura'!$A$16:$P$34,COLUMN()-14,FALSE)=0,"",VLOOKUP($D253,'Avto. zavar. SŽ Infrastruktura'!$A$16:$P$34,COLUMN()-14,FALSE)))</f>
        <v/>
      </c>
      <c r="AC253" s="430" t="str">
        <f>IF($D253="","",IF(VLOOKUP($D253,'Avto. zavar. SŽ Infrastruktura'!$A$16:$P$34,COLUMN()-14,FALSE)=0,"",VLOOKUP($D253,'Avto. zavar. SŽ Infrastruktura'!$A$16:$P$34,COLUMN()-14,FALSE)))</f>
        <v/>
      </c>
      <c r="AD253" s="216" t="str">
        <f>IF($D253="","",IF(VLOOKUP($D253,'Avto. zavar. SŽ Infrastruktura'!$A$16:$P$34,COLUMN()-14,FALSE)=0,"",VLOOKUP($D253,'Avto. zavar. SŽ Infrastruktura'!$A$16:$P$34,COLUMN()-14,FALSE)))</f>
        <v/>
      </c>
      <c r="AE253" s="216">
        <f t="shared" si="26"/>
        <v>0</v>
      </c>
      <c r="AF253" s="190">
        <f t="shared" si="27"/>
        <v>0</v>
      </c>
      <c r="AG253" s="203"/>
      <c r="AH253" s="147"/>
      <c r="AK253" s="211"/>
    </row>
    <row r="254" spans="1:37" s="92" customFormat="1" ht="40" customHeight="1" x14ac:dyDescent="0.25">
      <c r="A254" s="289"/>
      <c r="B254" s="118">
        <f>MAX($B$14:B253)+1</f>
        <v>241</v>
      </c>
      <c r="C254" s="291" t="s">
        <v>550</v>
      </c>
      <c r="D254" s="173" t="s">
        <v>310</v>
      </c>
      <c r="E254" s="118" t="s">
        <v>1129</v>
      </c>
      <c r="F254" s="177" t="s">
        <v>832</v>
      </c>
      <c r="G254" s="177" t="s">
        <v>1130</v>
      </c>
      <c r="H254" s="118" t="s">
        <v>1131</v>
      </c>
      <c r="I254" s="118">
        <v>7</v>
      </c>
      <c r="J254" s="121" t="s">
        <v>168</v>
      </c>
      <c r="K254" s="122">
        <v>121</v>
      </c>
      <c r="L254" s="440">
        <v>2179</v>
      </c>
      <c r="M254" s="122">
        <v>835</v>
      </c>
      <c r="N254" s="120"/>
      <c r="O254" s="123">
        <v>24247</v>
      </c>
      <c r="P254" s="332">
        <v>45839</v>
      </c>
      <c r="Q254" s="333">
        <v>46203</v>
      </c>
      <c r="R254" s="124">
        <f t="shared" si="29"/>
        <v>365</v>
      </c>
      <c r="S254" s="216" t="str">
        <f>IF($D254="","",IF(VLOOKUP($D254,'Avto. zavar. SŽ Infrastruktura'!$A$16:$P$34,COLUMN()-14,FALSE)=0,"",VLOOKUP($D254,'Avto. zavar. SŽ Infrastruktura'!$A$16:$P$34,COLUMN()-14,FALSE)))</f>
        <v/>
      </c>
      <c r="T254" s="216" t="str">
        <f>IF($D254="","",IF(VLOOKUP($D254,'Avto. zavar. SŽ Infrastruktura'!$A$16:$P$34,COLUMN()-14,FALSE)=0,"",VLOOKUP($D254,'Avto. zavar. SŽ Infrastruktura'!$A$16:$P$34,COLUMN()-14,FALSE)))</f>
        <v/>
      </c>
      <c r="U254" s="216" t="str">
        <f>IF($D254="","",IF(VLOOKUP($D254,'Avto. zavar. SŽ Infrastruktura'!$A$16:$P$34,COLUMN()-14,FALSE)=0,"",VLOOKUP($D254,'Avto. zavar. SŽ Infrastruktura'!$A$16:$P$34,COLUMN()-14,FALSE)))</f>
        <v/>
      </c>
      <c r="V254" s="216" t="str">
        <f>IF($D254="","",IF(VLOOKUP($D254,'Avto. zavar. SŽ Infrastruktura'!$A$16:$P$34,COLUMN()-14,FALSE)=0,"",VLOOKUP($D254,'Avto. zavar. SŽ Infrastruktura'!$A$16:$P$34,COLUMN()-14,FALSE)))</f>
        <v/>
      </c>
      <c r="W254" s="216" t="str">
        <f>IF($D254="","",IF(VLOOKUP($D254,'Avto. zavar. SŽ Infrastruktura'!$A$16:$P$34,COLUMN()-14,FALSE)=0,"",VLOOKUP($D254,'Avto. zavar. SŽ Infrastruktura'!$A$16:$P$34,COLUMN()-14,FALSE)))</f>
        <v/>
      </c>
      <c r="X254" s="216" t="str">
        <f>IF($D254="","",IF(VLOOKUP($D254,'Avto. zavar. SŽ Infrastruktura'!$A$16:$P$34,COLUMN()-14,FALSE)=0,"",VLOOKUP($D254,'Avto. zavar. SŽ Infrastruktura'!$A$16:$P$34,COLUMN()-14,FALSE)))</f>
        <v/>
      </c>
      <c r="Y254" s="216" t="str">
        <f>IF($D254="","",IF(VLOOKUP($D254,'Avto. zavar. SŽ Infrastruktura'!$A$16:$P$34,COLUMN()-14,FALSE)=0,"",VLOOKUP($D254,'Avto. zavar. SŽ Infrastruktura'!$A$16:$P$34,COLUMN()-14,FALSE)))</f>
        <v/>
      </c>
      <c r="Z254" s="216" t="str">
        <f>IF($D254="","",IF(VLOOKUP($D254,'Avto. zavar. SŽ Infrastruktura'!$A$16:$P$34,COLUMN()-14,FALSE)=0,"",VLOOKUP($D254,'Avto. zavar. SŽ Infrastruktura'!$A$16:$P$34,COLUMN()-14,FALSE)))</f>
        <v/>
      </c>
      <c r="AA254" s="216" t="str">
        <f>IF($D254="","",IF(VLOOKUP($D254,'Avto. zavar. SŽ Infrastruktura'!$A$16:$P$34,COLUMN()-14,FALSE)=0,"",VLOOKUP($D254,'Avto. zavar. SŽ Infrastruktura'!$A$16:$P$34,COLUMN()-14,FALSE)))</f>
        <v/>
      </c>
      <c r="AB254" s="216" t="str">
        <f>IF($D254="","",IF(VLOOKUP($D254,'Avto. zavar. SŽ Infrastruktura'!$A$16:$P$34,COLUMN()-14,FALSE)=0,"",VLOOKUP($D254,'Avto. zavar. SŽ Infrastruktura'!$A$16:$P$34,COLUMN()-14,FALSE)))</f>
        <v/>
      </c>
      <c r="AC254" s="430" t="str">
        <f>IF($D254="","",IF(VLOOKUP($D254,'Avto. zavar. SŽ Infrastruktura'!$A$16:$P$34,COLUMN()-14,FALSE)=0,"",VLOOKUP($D254,'Avto. zavar. SŽ Infrastruktura'!$A$16:$P$34,COLUMN()-14,FALSE)))</f>
        <v/>
      </c>
      <c r="AD254" s="216" t="str">
        <f>IF($D254="","",IF(VLOOKUP($D254,'Avto. zavar. SŽ Infrastruktura'!$A$16:$P$34,COLUMN()-14,FALSE)=0,"",VLOOKUP($D254,'Avto. zavar. SŽ Infrastruktura'!$A$16:$P$34,COLUMN()-14,FALSE)))</f>
        <v/>
      </c>
      <c r="AE254" s="216">
        <f t="shared" si="26"/>
        <v>0</v>
      </c>
      <c r="AF254" s="190">
        <f t="shared" si="27"/>
        <v>0</v>
      </c>
      <c r="AG254" s="203"/>
      <c r="AH254" s="147"/>
      <c r="AK254" s="211"/>
    </row>
    <row r="255" spans="1:37" s="92" customFormat="1" ht="40" customHeight="1" x14ac:dyDescent="0.25">
      <c r="A255" s="289"/>
      <c r="B255" s="118">
        <f>MAX($B$14:B254)+1</f>
        <v>242</v>
      </c>
      <c r="C255" s="291" t="s">
        <v>550</v>
      </c>
      <c r="D255" s="173" t="s">
        <v>310</v>
      </c>
      <c r="E255" s="118" t="s">
        <v>1132</v>
      </c>
      <c r="F255" s="177" t="s">
        <v>832</v>
      </c>
      <c r="G255" s="177" t="s">
        <v>1133</v>
      </c>
      <c r="H255" s="118" t="s">
        <v>1134</v>
      </c>
      <c r="I255" s="118">
        <v>7</v>
      </c>
      <c r="J255" s="121" t="s">
        <v>168</v>
      </c>
      <c r="K255" s="122">
        <v>121</v>
      </c>
      <c r="L255" s="440">
        <v>2179</v>
      </c>
      <c r="M255" s="122">
        <v>1025</v>
      </c>
      <c r="N255" s="120"/>
      <c r="O255" s="123">
        <v>24247</v>
      </c>
      <c r="P255" s="332">
        <v>45839</v>
      </c>
      <c r="Q255" s="333">
        <v>46203</v>
      </c>
      <c r="R255" s="124">
        <f t="shared" si="29"/>
        <v>365</v>
      </c>
      <c r="S255" s="216" t="str">
        <f>IF($D255="","",IF(VLOOKUP($D255,'Avto. zavar. SŽ Infrastruktura'!$A$16:$P$34,COLUMN()-14,FALSE)=0,"",VLOOKUP($D255,'Avto. zavar. SŽ Infrastruktura'!$A$16:$P$34,COLUMN()-14,FALSE)))</f>
        <v/>
      </c>
      <c r="T255" s="216" t="str">
        <f>IF($D255="","",IF(VLOOKUP($D255,'Avto. zavar. SŽ Infrastruktura'!$A$16:$P$34,COLUMN()-14,FALSE)=0,"",VLOOKUP($D255,'Avto. zavar. SŽ Infrastruktura'!$A$16:$P$34,COLUMN()-14,FALSE)))</f>
        <v/>
      </c>
      <c r="U255" s="216" t="str">
        <f>IF($D255="","",IF(VLOOKUP($D255,'Avto. zavar. SŽ Infrastruktura'!$A$16:$P$34,COLUMN()-14,FALSE)=0,"",VLOOKUP($D255,'Avto. zavar. SŽ Infrastruktura'!$A$16:$P$34,COLUMN()-14,FALSE)))</f>
        <v/>
      </c>
      <c r="V255" s="216" t="str">
        <f>IF($D255="","",IF(VLOOKUP($D255,'Avto. zavar. SŽ Infrastruktura'!$A$16:$P$34,COLUMN()-14,FALSE)=0,"",VLOOKUP($D255,'Avto. zavar. SŽ Infrastruktura'!$A$16:$P$34,COLUMN()-14,FALSE)))</f>
        <v/>
      </c>
      <c r="W255" s="216" t="str">
        <f>IF($D255="","",IF(VLOOKUP($D255,'Avto. zavar. SŽ Infrastruktura'!$A$16:$P$34,COLUMN()-14,FALSE)=0,"",VLOOKUP($D255,'Avto. zavar. SŽ Infrastruktura'!$A$16:$P$34,COLUMN()-14,FALSE)))</f>
        <v/>
      </c>
      <c r="X255" s="216" t="str">
        <f>IF($D255="","",IF(VLOOKUP($D255,'Avto. zavar. SŽ Infrastruktura'!$A$16:$P$34,COLUMN()-14,FALSE)=0,"",VLOOKUP($D255,'Avto. zavar. SŽ Infrastruktura'!$A$16:$P$34,COLUMN()-14,FALSE)))</f>
        <v/>
      </c>
      <c r="Y255" s="216" t="str">
        <f>IF($D255="","",IF(VLOOKUP($D255,'Avto. zavar. SŽ Infrastruktura'!$A$16:$P$34,COLUMN()-14,FALSE)=0,"",VLOOKUP($D255,'Avto. zavar. SŽ Infrastruktura'!$A$16:$P$34,COLUMN()-14,FALSE)))</f>
        <v/>
      </c>
      <c r="Z255" s="216" t="str">
        <f>IF($D255="","",IF(VLOOKUP($D255,'Avto. zavar. SŽ Infrastruktura'!$A$16:$P$34,COLUMN()-14,FALSE)=0,"",VLOOKUP($D255,'Avto. zavar. SŽ Infrastruktura'!$A$16:$P$34,COLUMN()-14,FALSE)))</f>
        <v/>
      </c>
      <c r="AA255" s="216" t="str">
        <f>IF($D255="","",IF(VLOOKUP($D255,'Avto. zavar. SŽ Infrastruktura'!$A$16:$P$34,COLUMN()-14,FALSE)=0,"",VLOOKUP($D255,'Avto. zavar. SŽ Infrastruktura'!$A$16:$P$34,COLUMN()-14,FALSE)))</f>
        <v/>
      </c>
      <c r="AB255" s="216" t="str">
        <f>IF($D255="","",IF(VLOOKUP($D255,'Avto. zavar. SŽ Infrastruktura'!$A$16:$P$34,COLUMN()-14,FALSE)=0,"",VLOOKUP($D255,'Avto. zavar. SŽ Infrastruktura'!$A$16:$P$34,COLUMN()-14,FALSE)))</f>
        <v/>
      </c>
      <c r="AC255" s="430" t="str">
        <f>IF($D255="","",IF(VLOOKUP($D255,'Avto. zavar. SŽ Infrastruktura'!$A$16:$P$34,COLUMN()-14,FALSE)=0,"",VLOOKUP($D255,'Avto. zavar. SŽ Infrastruktura'!$A$16:$P$34,COLUMN()-14,FALSE)))</f>
        <v/>
      </c>
      <c r="AD255" s="216" t="str">
        <f>IF($D255="","",IF(VLOOKUP($D255,'Avto. zavar. SŽ Infrastruktura'!$A$16:$P$34,COLUMN()-14,FALSE)=0,"",VLOOKUP($D255,'Avto. zavar. SŽ Infrastruktura'!$A$16:$P$34,COLUMN()-14,FALSE)))</f>
        <v/>
      </c>
      <c r="AE255" s="216">
        <f t="shared" si="26"/>
        <v>0</v>
      </c>
      <c r="AF255" s="190">
        <f t="shared" si="27"/>
        <v>0</v>
      </c>
      <c r="AG255" s="203"/>
      <c r="AH255" s="147"/>
      <c r="AK255" s="211"/>
    </row>
    <row r="256" spans="1:37" s="92" customFormat="1" ht="40" customHeight="1" x14ac:dyDescent="0.25">
      <c r="A256" s="289"/>
      <c r="B256" s="118">
        <f>MAX($B$14:B255)+1</f>
        <v>243</v>
      </c>
      <c r="C256" s="291" t="s">
        <v>550</v>
      </c>
      <c r="D256" s="173" t="s">
        <v>543</v>
      </c>
      <c r="E256" s="118" t="s">
        <v>1135</v>
      </c>
      <c r="F256" s="177" t="s">
        <v>425</v>
      </c>
      <c r="G256" s="177" t="s">
        <v>1136</v>
      </c>
      <c r="H256" s="118" t="s">
        <v>1137</v>
      </c>
      <c r="I256" s="118">
        <v>2</v>
      </c>
      <c r="J256" s="121" t="s">
        <v>1091</v>
      </c>
      <c r="K256" s="122"/>
      <c r="L256" s="440">
        <v>7698</v>
      </c>
      <c r="M256" s="122">
        <v>10440</v>
      </c>
      <c r="N256" s="120"/>
      <c r="O256" s="123">
        <v>139260</v>
      </c>
      <c r="P256" s="332">
        <v>45839</v>
      </c>
      <c r="Q256" s="333">
        <v>46203</v>
      </c>
      <c r="R256" s="124">
        <f t="shared" si="29"/>
        <v>365</v>
      </c>
      <c r="S256" s="216" t="str">
        <f>IF($D256="","",IF(VLOOKUP($D256,'Avto. zavar. SŽ Infrastruktura'!$A$16:$P$34,COLUMN()-14,FALSE)=0,"",VLOOKUP($D256,'Avto. zavar. SŽ Infrastruktura'!$A$16:$P$34,COLUMN()-14,FALSE)))</f>
        <v/>
      </c>
      <c r="T256" s="216" t="str">
        <f>IF($D256="","",IF(VLOOKUP($D256,'Avto. zavar. SŽ Infrastruktura'!$A$16:$P$34,COLUMN()-14,FALSE)=0,"",VLOOKUP($D256,'Avto. zavar. SŽ Infrastruktura'!$A$16:$P$34,COLUMN()-14,FALSE)))</f>
        <v/>
      </c>
      <c r="U256" s="216" t="str">
        <f>IF($D256="","",IF(VLOOKUP($D256,'Avto. zavar. SŽ Infrastruktura'!$A$16:$P$34,COLUMN()-14,FALSE)=0,"",VLOOKUP($D256,'Avto. zavar. SŽ Infrastruktura'!$A$16:$P$34,COLUMN()-14,FALSE)))</f>
        <v/>
      </c>
      <c r="V256" s="216" t="str">
        <f>IF($D256="","",IF(VLOOKUP($D256,'Avto. zavar. SŽ Infrastruktura'!$A$16:$P$34,COLUMN()-14,FALSE)=0,"",VLOOKUP($D256,'Avto. zavar. SŽ Infrastruktura'!$A$16:$P$34,COLUMN()-14,FALSE)))</f>
        <v/>
      </c>
      <c r="W256" s="216" t="str">
        <f>IF($D256="","",IF(VLOOKUP($D256,'Avto. zavar. SŽ Infrastruktura'!$A$16:$P$34,COLUMN()-14,FALSE)=0,"",VLOOKUP($D256,'Avto. zavar. SŽ Infrastruktura'!$A$16:$P$34,COLUMN()-14,FALSE)))</f>
        <v/>
      </c>
      <c r="X256" s="216" t="str">
        <f>IF($D256="","",IF(VLOOKUP($D256,'Avto. zavar. SŽ Infrastruktura'!$A$16:$P$34,COLUMN()-14,FALSE)=0,"",VLOOKUP($D256,'Avto. zavar. SŽ Infrastruktura'!$A$16:$P$34,COLUMN()-14,FALSE)))</f>
        <v/>
      </c>
      <c r="Y256" s="216" t="str">
        <f>IF($D256="","",IF(VLOOKUP($D256,'Avto. zavar. SŽ Infrastruktura'!$A$16:$P$34,COLUMN()-14,FALSE)=0,"",VLOOKUP($D256,'Avto. zavar. SŽ Infrastruktura'!$A$16:$P$34,COLUMN()-14,FALSE)))</f>
        <v/>
      </c>
      <c r="Z256" s="216" t="str">
        <f>IF($D256="","",IF(VLOOKUP($D256,'Avto. zavar. SŽ Infrastruktura'!$A$16:$P$34,COLUMN()-14,FALSE)=0,"",VLOOKUP($D256,'Avto. zavar. SŽ Infrastruktura'!$A$16:$P$34,COLUMN()-14,FALSE)))</f>
        <v/>
      </c>
      <c r="AA256" s="216" t="str">
        <f>IF($D256="","",IF(VLOOKUP($D256,'Avto. zavar. SŽ Infrastruktura'!$A$16:$P$34,COLUMN()-14,FALSE)=0,"",VLOOKUP($D256,'Avto. zavar. SŽ Infrastruktura'!$A$16:$P$34,COLUMN()-14,FALSE)))</f>
        <v/>
      </c>
      <c r="AB256" s="216" t="str">
        <f>IF($D256="","",IF(VLOOKUP($D256,'Avto. zavar. SŽ Infrastruktura'!$A$16:$P$34,COLUMN()-14,FALSE)=0,"",VLOOKUP($D256,'Avto. zavar. SŽ Infrastruktura'!$A$16:$P$34,COLUMN()-14,FALSE)))</f>
        <v/>
      </c>
      <c r="AC256" s="430" t="str">
        <f>IF($D256="","",IF(VLOOKUP($D256,'Avto. zavar. SŽ Infrastruktura'!$A$16:$P$34,COLUMN()-14,FALSE)=0,"",VLOOKUP($D256,'Avto. zavar. SŽ Infrastruktura'!$A$16:$P$34,COLUMN()-14,FALSE)))</f>
        <v/>
      </c>
      <c r="AD256" s="216" t="str">
        <f>IF($D256="","",IF(VLOOKUP($D256,'Avto. zavar. SŽ Infrastruktura'!$A$16:$P$34,COLUMN()-14,FALSE)=0,"",VLOOKUP($D256,'Avto. zavar. SŽ Infrastruktura'!$A$16:$P$34,COLUMN()-14,FALSE)))</f>
        <v/>
      </c>
      <c r="AE256" s="216">
        <f t="shared" si="26"/>
        <v>0</v>
      </c>
      <c r="AF256" s="190">
        <f t="shared" si="27"/>
        <v>0</v>
      </c>
      <c r="AG256" s="203"/>
      <c r="AH256" s="147"/>
      <c r="AK256" s="211"/>
    </row>
    <row r="257" spans="1:37" s="92" customFormat="1" ht="40" customHeight="1" x14ac:dyDescent="0.25">
      <c r="A257" s="289"/>
      <c r="B257" s="118">
        <f>MAX($B$14:B256)+1</f>
        <v>244</v>
      </c>
      <c r="C257" s="291" t="s">
        <v>550</v>
      </c>
      <c r="D257" s="173" t="s">
        <v>83</v>
      </c>
      <c r="E257" s="118" t="s">
        <v>1075</v>
      </c>
      <c r="F257" s="177" t="s">
        <v>449</v>
      </c>
      <c r="G257" s="177" t="s">
        <v>1138</v>
      </c>
      <c r="H257" s="118" t="s">
        <v>1139</v>
      </c>
      <c r="I257" s="118">
        <v>1</v>
      </c>
      <c r="J257" s="121">
        <v>1982</v>
      </c>
      <c r="K257" s="122">
        <v>81</v>
      </c>
      <c r="L257" s="440">
        <v>999</v>
      </c>
      <c r="M257" s="122"/>
      <c r="N257" s="122"/>
      <c r="O257" s="123">
        <f t="shared" ref="O257:O279" si="30">15443.44*1.22</f>
        <v>18840.996800000001</v>
      </c>
      <c r="P257" s="332">
        <v>45839</v>
      </c>
      <c r="Q257" s="333">
        <v>46203</v>
      </c>
      <c r="R257" s="124">
        <f t="shared" si="29"/>
        <v>365</v>
      </c>
      <c r="S257" s="216" t="str">
        <f>IF($D257="","",IF(VLOOKUP($D257,'Avto. zavar. SŽ Infrastruktura'!$A$16:$P$34,COLUMN()-14,FALSE)=0,"",VLOOKUP($D257,'Avto. zavar. SŽ Infrastruktura'!$A$16:$P$34,COLUMN()-14,FALSE)))</f>
        <v/>
      </c>
      <c r="T257" s="216" t="str">
        <f>IF($D257="","",IF(VLOOKUP($D257,'Avto. zavar. SŽ Infrastruktura'!$A$16:$P$34,COLUMN()-14,FALSE)=0,"",VLOOKUP($D257,'Avto. zavar. SŽ Infrastruktura'!$A$16:$P$34,COLUMN()-14,FALSE)))</f>
        <v/>
      </c>
      <c r="U257" s="216" t="str">
        <f>IF($D257="","",IF(VLOOKUP($D257,'Avto. zavar. SŽ Infrastruktura'!$A$16:$P$34,COLUMN()-14,FALSE)=0,"",VLOOKUP($D257,'Avto. zavar. SŽ Infrastruktura'!$A$16:$P$34,COLUMN()-14,FALSE)))</f>
        <v/>
      </c>
      <c r="V257" s="216" t="str">
        <f>IF($D257="","",IF(VLOOKUP($D257,'Avto. zavar. SŽ Infrastruktura'!$A$16:$P$34,COLUMN()-14,FALSE)=0,"",VLOOKUP($D257,'Avto. zavar. SŽ Infrastruktura'!$A$16:$P$34,COLUMN()-14,FALSE)))</f>
        <v/>
      </c>
      <c r="W257" s="216" t="str">
        <f>IF($D257="","",IF(VLOOKUP($D257,'Avto. zavar. SŽ Infrastruktura'!$A$16:$P$34,COLUMN()-14,FALSE)=0,"",VLOOKUP($D257,'Avto. zavar. SŽ Infrastruktura'!$A$16:$P$34,COLUMN()-14,FALSE)))</f>
        <v/>
      </c>
      <c r="X257" s="216" t="str">
        <f>IF($D257="","",IF(VLOOKUP($D257,'Avto. zavar. SŽ Infrastruktura'!$A$16:$P$34,COLUMN()-14,FALSE)=0,"",VLOOKUP($D257,'Avto. zavar. SŽ Infrastruktura'!$A$16:$P$34,COLUMN()-14,FALSE)))</f>
        <v/>
      </c>
      <c r="Y257" s="216" t="str">
        <f>IF($D257="","",IF(VLOOKUP($D257,'Avto. zavar. SŽ Infrastruktura'!$A$16:$P$34,COLUMN()-14,FALSE)=0,"",VLOOKUP($D257,'Avto. zavar. SŽ Infrastruktura'!$A$16:$P$34,COLUMN()-14,FALSE)))</f>
        <v/>
      </c>
      <c r="Z257" s="216" t="str">
        <f>IF($D257="","",IF(VLOOKUP($D257,'Avto. zavar. SŽ Infrastruktura'!$A$16:$P$34,COLUMN()-14,FALSE)=0,"",VLOOKUP($D257,'Avto. zavar. SŽ Infrastruktura'!$A$16:$P$34,COLUMN()-14,FALSE)))</f>
        <v/>
      </c>
      <c r="AA257" s="216" t="str">
        <f>IF($D257="","",IF(VLOOKUP($D257,'Avto. zavar. SŽ Infrastruktura'!$A$16:$P$34,COLUMN()-14,FALSE)=0,"",VLOOKUP($D257,'Avto. zavar. SŽ Infrastruktura'!$A$16:$P$34,COLUMN()-14,FALSE)))</f>
        <v/>
      </c>
      <c r="AB257" s="216" t="str">
        <f>IF($D257="","",IF(VLOOKUP($D257,'Avto. zavar. SŽ Infrastruktura'!$A$16:$P$34,COLUMN()-14,FALSE)=0,"",VLOOKUP($D257,'Avto. zavar. SŽ Infrastruktura'!$A$16:$P$34,COLUMN()-14,FALSE)))</f>
        <v/>
      </c>
      <c r="AC257" s="430" t="str">
        <f>IF($D257="","",IF(VLOOKUP($D257,'Avto. zavar. SŽ Infrastruktura'!$A$16:$P$34,COLUMN()-14,FALSE)=0,"",VLOOKUP($D257,'Avto. zavar. SŽ Infrastruktura'!$A$16:$P$34,COLUMN()-14,FALSE)))</f>
        <v/>
      </c>
      <c r="AD257" s="216" t="str">
        <f>IF($D257="","",IF(VLOOKUP($D257,'Avto. zavar. SŽ Infrastruktura'!$A$16:$P$34,COLUMN()-14,FALSE)=0,"",VLOOKUP($D257,'Avto. zavar. SŽ Infrastruktura'!$A$16:$P$34,COLUMN()-14,FALSE)))</f>
        <v/>
      </c>
      <c r="AE257" s="216">
        <f t="shared" si="26"/>
        <v>0</v>
      </c>
      <c r="AF257" s="190">
        <f t="shared" si="27"/>
        <v>0</v>
      </c>
      <c r="AG257" s="203"/>
      <c r="AK257" s="211"/>
    </row>
    <row r="258" spans="1:37" s="92" customFormat="1" ht="40" customHeight="1" x14ac:dyDescent="0.25">
      <c r="A258" s="289"/>
      <c r="B258" s="118">
        <f>MAX($B$14:B257)+1</f>
        <v>245</v>
      </c>
      <c r="C258" s="291" t="s">
        <v>550</v>
      </c>
      <c r="D258" s="173" t="s">
        <v>243</v>
      </c>
      <c r="E258" s="118" t="s">
        <v>1140</v>
      </c>
      <c r="F258" s="177" t="s">
        <v>120</v>
      </c>
      <c r="G258" s="177" t="s">
        <v>1141</v>
      </c>
      <c r="H258" s="118" t="s">
        <v>1142</v>
      </c>
      <c r="I258" s="118">
        <v>5</v>
      </c>
      <c r="J258" s="121" t="s">
        <v>1091</v>
      </c>
      <c r="K258" s="122">
        <v>81</v>
      </c>
      <c r="L258" s="440">
        <v>999</v>
      </c>
      <c r="M258" s="122"/>
      <c r="N258" s="122"/>
      <c r="O258" s="123">
        <f t="shared" si="30"/>
        <v>18840.996800000001</v>
      </c>
      <c r="P258" s="332">
        <v>45839</v>
      </c>
      <c r="Q258" s="333">
        <v>46203</v>
      </c>
      <c r="R258" s="124">
        <f t="shared" si="29"/>
        <v>365</v>
      </c>
      <c r="S258" s="216" t="str">
        <f>IF($D258="","",IF(VLOOKUP($D258,'Avto. zavar. SŽ Infrastruktura'!$A$16:$P$34,COLUMN()-14,FALSE)=0,"",VLOOKUP($D258,'Avto. zavar. SŽ Infrastruktura'!$A$16:$P$34,COLUMN()-14,FALSE)))</f>
        <v/>
      </c>
      <c r="T258" s="216" t="str">
        <f>IF($D258="","",IF(VLOOKUP($D258,'Avto. zavar. SŽ Infrastruktura'!$A$16:$P$34,COLUMN()-14,FALSE)=0,"",VLOOKUP($D258,'Avto. zavar. SŽ Infrastruktura'!$A$16:$P$34,COLUMN()-14,FALSE)))</f>
        <v/>
      </c>
      <c r="U258" s="216" t="str">
        <f>IF($D258="","",IF(VLOOKUP($D258,'Avto. zavar. SŽ Infrastruktura'!$A$16:$P$34,COLUMN()-14,FALSE)=0,"",VLOOKUP($D258,'Avto. zavar. SŽ Infrastruktura'!$A$16:$P$34,COLUMN()-14,FALSE)))</f>
        <v/>
      </c>
      <c r="V258" s="216" t="str">
        <f>IF($D258="","",IF(VLOOKUP($D258,'Avto. zavar. SŽ Infrastruktura'!$A$16:$P$34,COLUMN()-14,FALSE)=0,"",VLOOKUP($D258,'Avto. zavar. SŽ Infrastruktura'!$A$16:$P$34,COLUMN()-14,FALSE)))</f>
        <v/>
      </c>
      <c r="W258" s="216" t="str">
        <f>IF($D258="","",IF(VLOOKUP($D258,'Avto. zavar. SŽ Infrastruktura'!$A$16:$P$34,COLUMN()-14,FALSE)=0,"",VLOOKUP($D258,'Avto. zavar. SŽ Infrastruktura'!$A$16:$P$34,COLUMN()-14,FALSE)))</f>
        <v/>
      </c>
      <c r="X258" s="216" t="str">
        <f>IF($D258="","",IF(VLOOKUP($D258,'Avto. zavar. SŽ Infrastruktura'!$A$16:$P$34,COLUMN()-14,FALSE)=0,"",VLOOKUP($D258,'Avto. zavar. SŽ Infrastruktura'!$A$16:$P$34,COLUMN()-14,FALSE)))</f>
        <v/>
      </c>
      <c r="Y258" s="216" t="str">
        <f>IF($D258="","",IF(VLOOKUP($D258,'Avto. zavar. SŽ Infrastruktura'!$A$16:$P$34,COLUMN()-14,FALSE)=0,"",VLOOKUP($D258,'Avto. zavar. SŽ Infrastruktura'!$A$16:$P$34,COLUMN()-14,FALSE)))</f>
        <v/>
      </c>
      <c r="Z258" s="216" t="str">
        <f>IF($D258="","",IF(VLOOKUP($D258,'Avto. zavar. SŽ Infrastruktura'!$A$16:$P$34,COLUMN()-14,FALSE)=0,"",VLOOKUP($D258,'Avto. zavar. SŽ Infrastruktura'!$A$16:$P$34,COLUMN()-14,FALSE)))</f>
        <v/>
      </c>
      <c r="AA258" s="216" t="str">
        <f>IF($D258="","",IF(VLOOKUP($D258,'Avto. zavar. SŽ Infrastruktura'!$A$16:$P$34,COLUMN()-14,FALSE)=0,"",VLOOKUP($D258,'Avto. zavar. SŽ Infrastruktura'!$A$16:$P$34,COLUMN()-14,FALSE)))</f>
        <v/>
      </c>
      <c r="AB258" s="216" t="str">
        <f>IF($D258="","",IF(VLOOKUP($D258,'Avto. zavar. SŽ Infrastruktura'!$A$16:$P$34,COLUMN()-14,FALSE)=0,"",VLOOKUP($D258,'Avto. zavar. SŽ Infrastruktura'!$A$16:$P$34,COLUMN()-14,FALSE)))</f>
        <v/>
      </c>
      <c r="AC258" s="430" t="str">
        <f>IF($D258="","",IF(VLOOKUP($D258,'Avto. zavar. SŽ Infrastruktura'!$A$16:$P$34,COLUMN()-14,FALSE)=0,"",VLOOKUP($D258,'Avto. zavar. SŽ Infrastruktura'!$A$16:$P$34,COLUMN()-14,FALSE)))</f>
        <v/>
      </c>
      <c r="AD258" s="216" t="str">
        <f>IF($D258="","",IF(VLOOKUP($D258,'Avto. zavar. SŽ Infrastruktura'!$A$16:$P$34,COLUMN()-14,FALSE)=0,"",VLOOKUP($D258,'Avto. zavar. SŽ Infrastruktura'!$A$16:$P$34,COLUMN()-14,FALSE)))</f>
        <v/>
      </c>
      <c r="AE258" s="216">
        <f t="shared" si="26"/>
        <v>0</v>
      </c>
      <c r="AF258" s="190">
        <f t="shared" si="27"/>
        <v>0</v>
      </c>
      <c r="AG258" s="203"/>
      <c r="AH258" s="92" t="s">
        <v>1143</v>
      </c>
      <c r="AK258" s="211"/>
    </row>
    <row r="259" spans="1:37" s="92" customFormat="1" ht="40" customHeight="1" x14ac:dyDescent="0.25">
      <c r="A259" s="289"/>
      <c r="B259" s="118">
        <f>MAX($B$14:B258)+1</f>
        <v>246</v>
      </c>
      <c r="C259" s="291" t="s">
        <v>550</v>
      </c>
      <c r="D259" s="173" t="s">
        <v>243</v>
      </c>
      <c r="E259" s="118" t="s">
        <v>1144</v>
      </c>
      <c r="F259" s="177" t="s">
        <v>120</v>
      </c>
      <c r="G259" s="177" t="s">
        <v>1141</v>
      </c>
      <c r="H259" s="118" t="s">
        <v>1145</v>
      </c>
      <c r="I259" s="118">
        <v>5</v>
      </c>
      <c r="J259" s="121" t="s">
        <v>1091</v>
      </c>
      <c r="K259" s="122">
        <v>81</v>
      </c>
      <c r="L259" s="440">
        <v>999</v>
      </c>
      <c r="M259" s="122"/>
      <c r="N259" s="122"/>
      <c r="O259" s="123">
        <f t="shared" si="30"/>
        <v>18840.996800000001</v>
      </c>
      <c r="P259" s="332">
        <v>45839</v>
      </c>
      <c r="Q259" s="333">
        <v>46203</v>
      </c>
      <c r="R259" s="124">
        <f t="shared" si="29"/>
        <v>365</v>
      </c>
      <c r="S259" s="216" t="str">
        <f>IF($D259="","",IF(VLOOKUP($D259,'Avto. zavar. SŽ Infrastruktura'!$A$16:$P$34,COLUMN()-14,FALSE)=0,"",VLOOKUP($D259,'Avto. zavar. SŽ Infrastruktura'!$A$16:$P$34,COLUMN()-14,FALSE)))</f>
        <v/>
      </c>
      <c r="T259" s="216" t="str">
        <f>IF($D259="","",IF(VLOOKUP($D259,'Avto. zavar. SŽ Infrastruktura'!$A$16:$P$34,COLUMN()-14,FALSE)=0,"",VLOOKUP($D259,'Avto. zavar. SŽ Infrastruktura'!$A$16:$P$34,COLUMN()-14,FALSE)))</f>
        <v/>
      </c>
      <c r="U259" s="216" t="str">
        <f>IF($D259="","",IF(VLOOKUP($D259,'Avto. zavar. SŽ Infrastruktura'!$A$16:$P$34,COLUMN()-14,FALSE)=0,"",VLOOKUP($D259,'Avto. zavar. SŽ Infrastruktura'!$A$16:$P$34,COLUMN()-14,FALSE)))</f>
        <v/>
      </c>
      <c r="V259" s="216" t="str">
        <f>IF($D259="","",IF(VLOOKUP($D259,'Avto. zavar. SŽ Infrastruktura'!$A$16:$P$34,COLUMN()-14,FALSE)=0,"",VLOOKUP($D259,'Avto. zavar. SŽ Infrastruktura'!$A$16:$P$34,COLUMN()-14,FALSE)))</f>
        <v/>
      </c>
      <c r="W259" s="216" t="str">
        <f>IF($D259="","",IF(VLOOKUP($D259,'Avto. zavar. SŽ Infrastruktura'!$A$16:$P$34,COLUMN()-14,FALSE)=0,"",VLOOKUP($D259,'Avto. zavar. SŽ Infrastruktura'!$A$16:$P$34,COLUMN()-14,FALSE)))</f>
        <v/>
      </c>
      <c r="X259" s="216" t="str">
        <f>IF($D259="","",IF(VLOOKUP($D259,'Avto. zavar. SŽ Infrastruktura'!$A$16:$P$34,COLUMN()-14,FALSE)=0,"",VLOOKUP($D259,'Avto. zavar. SŽ Infrastruktura'!$A$16:$P$34,COLUMN()-14,FALSE)))</f>
        <v/>
      </c>
      <c r="Y259" s="216" t="str">
        <f>IF($D259="","",IF(VLOOKUP($D259,'Avto. zavar. SŽ Infrastruktura'!$A$16:$P$34,COLUMN()-14,FALSE)=0,"",VLOOKUP($D259,'Avto. zavar. SŽ Infrastruktura'!$A$16:$P$34,COLUMN()-14,FALSE)))</f>
        <v/>
      </c>
      <c r="Z259" s="216" t="str">
        <f>IF($D259="","",IF(VLOOKUP($D259,'Avto. zavar. SŽ Infrastruktura'!$A$16:$P$34,COLUMN()-14,FALSE)=0,"",VLOOKUP($D259,'Avto. zavar. SŽ Infrastruktura'!$A$16:$P$34,COLUMN()-14,FALSE)))</f>
        <v/>
      </c>
      <c r="AA259" s="216" t="str">
        <f>IF($D259="","",IF(VLOOKUP($D259,'Avto. zavar. SŽ Infrastruktura'!$A$16:$P$34,COLUMN()-14,FALSE)=0,"",VLOOKUP($D259,'Avto. zavar. SŽ Infrastruktura'!$A$16:$P$34,COLUMN()-14,FALSE)))</f>
        <v/>
      </c>
      <c r="AB259" s="216" t="str">
        <f>IF($D259="","",IF(VLOOKUP($D259,'Avto. zavar. SŽ Infrastruktura'!$A$16:$P$34,COLUMN()-14,FALSE)=0,"",VLOOKUP($D259,'Avto. zavar. SŽ Infrastruktura'!$A$16:$P$34,COLUMN()-14,FALSE)))</f>
        <v/>
      </c>
      <c r="AC259" s="430" t="str">
        <f>IF($D259="","",IF(VLOOKUP($D259,'Avto. zavar. SŽ Infrastruktura'!$A$16:$P$34,COLUMN()-14,FALSE)=0,"",VLOOKUP($D259,'Avto. zavar. SŽ Infrastruktura'!$A$16:$P$34,COLUMN()-14,FALSE)))</f>
        <v/>
      </c>
      <c r="AD259" s="216" t="str">
        <f>IF($D259="","",IF(VLOOKUP($D259,'Avto. zavar. SŽ Infrastruktura'!$A$16:$P$34,COLUMN()-14,FALSE)=0,"",VLOOKUP($D259,'Avto. zavar. SŽ Infrastruktura'!$A$16:$P$34,COLUMN()-14,FALSE)))</f>
        <v/>
      </c>
      <c r="AE259" s="216">
        <f t="shared" si="26"/>
        <v>0</v>
      </c>
      <c r="AF259" s="190">
        <f t="shared" si="27"/>
        <v>0</v>
      </c>
      <c r="AG259" s="203"/>
      <c r="AH259" s="92" t="s">
        <v>1143</v>
      </c>
      <c r="AK259" s="211"/>
    </row>
    <row r="260" spans="1:37" s="92" customFormat="1" ht="40" customHeight="1" x14ac:dyDescent="0.25">
      <c r="A260" s="289"/>
      <c r="B260" s="118">
        <f>MAX($B$14:B259)+1</f>
        <v>247</v>
      </c>
      <c r="C260" s="291" t="s">
        <v>550</v>
      </c>
      <c r="D260" s="173" t="s">
        <v>243</v>
      </c>
      <c r="E260" s="118" t="s">
        <v>1146</v>
      </c>
      <c r="F260" s="177" t="s">
        <v>120</v>
      </c>
      <c r="G260" s="177" t="s">
        <v>1141</v>
      </c>
      <c r="H260" s="118" t="s">
        <v>1147</v>
      </c>
      <c r="I260" s="118">
        <v>5</v>
      </c>
      <c r="J260" s="121" t="s">
        <v>1091</v>
      </c>
      <c r="K260" s="122">
        <v>81</v>
      </c>
      <c r="L260" s="440">
        <v>999</v>
      </c>
      <c r="M260" s="122"/>
      <c r="N260" s="122"/>
      <c r="O260" s="123">
        <f t="shared" si="30"/>
        <v>18840.996800000001</v>
      </c>
      <c r="P260" s="332">
        <v>45839</v>
      </c>
      <c r="Q260" s="333">
        <v>46203</v>
      </c>
      <c r="R260" s="124">
        <f t="shared" si="29"/>
        <v>365</v>
      </c>
      <c r="S260" s="216" t="str">
        <f>IF($D260="","",IF(VLOOKUP($D260,'Avto. zavar. SŽ Infrastruktura'!$A$16:$P$34,COLUMN()-14,FALSE)=0,"",VLOOKUP($D260,'Avto. zavar. SŽ Infrastruktura'!$A$16:$P$34,COLUMN()-14,FALSE)))</f>
        <v/>
      </c>
      <c r="T260" s="216" t="str">
        <f>IF($D260="","",IF(VLOOKUP($D260,'Avto. zavar. SŽ Infrastruktura'!$A$16:$P$34,COLUMN()-14,FALSE)=0,"",VLOOKUP($D260,'Avto. zavar. SŽ Infrastruktura'!$A$16:$P$34,COLUMN()-14,FALSE)))</f>
        <v/>
      </c>
      <c r="U260" s="216" t="str">
        <f>IF($D260="","",IF(VLOOKUP($D260,'Avto. zavar. SŽ Infrastruktura'!$A$16:$P$34,COLUMN()-14,FALSE)=0,"",VLOOKUP($D260,'Avto. zavar. SŽ Infrastruktura'!$A$16:$P$34,COLUMN()-14,FALSE)))</f>
        <v/>
      </c>
      <c r="V260" s="216" t="str">
        <f>IF($D260="","",IF(VLOOKUP($D260,'Avto. zavar. SŽ Infrastruktura'!$A$16:$P$34,COLUMN()-14,FALSE)=0,"",VLOOKUP($D260,'Avto. zavar. SŽ Infrastruktura'!$A$16:$P$34,COLUMN()-14,FALSE)))</f>
        <v/>
      </c>
      <c r="W260" s="216" t="str">
        <f>IF($D260="","",IF(VLOOKUP($D260,'Avto. zavar. SŽ Infrastruktura'!$A$16:$P$34,COLUMN()-14,FALSE)=0,"",VLOOKUP($D260,'Avto. zavar. SŽ Infrastruktura'!$A$16:$P$34,COLUMN()-14,FALSE)))</f>
        <v/>
      </c>
      <c r="X260" s="216" t="str">
        <f>IF($D260="","",IF(VLOOKUP($D260,'Avto. zavar. SŽ Infrastruktura'!$A$16:$P$34,COLUMN()-14,FALSE)=0,"",VLOOKUP($D260,'Avto. zavar. SŽ Infrastruktura'!$A$16:$P$34,COLUMN()-14,FALSE)))</f>
        <v/>
      </c>
      <c r="Y260" s="216" t="str">
        <f>IF($D260="","",IF(VLOOKUP($D260,'Avto. zavar. SŽ Infrastruktura'!$A$16:$P$34,COLUMN()-14,FALSE)=0,"",VLOOKUP($D260,'Avto. zavar. SŽ Infrastruktura'!$A$16:$P$34,COLUMN()-14,FALSE)))</f>
        <v/>
      </c>
      <c r="Z260" s="216" t="str">
        <f>IF($D260="","",IF(VLOOKUP($D260,'Avto. zavar. SŽ Infrastruktura'!$A$16:$P$34,COLUMN()-14,FALSE)=0,"",VLOOKUP($D260,'Avto. zavar. SŽ Infrastruktura'!$A$16:$P$34,COLUMN()-14,FALSE)))</f>
        <v/>
      </c>
      <c r="AA260" s="216" t="str">
        <f>IF($D260="","",IF(VLOOKUP($D260,'Avto. zavar. SŽ Infrastruktura'!$A$16:$P$34,COLUMN()-14,FALSE)=0,"",VLOOKUP($D260,'Avto. zavar. SŽ Infrastruktura'!$A$16:$P$34,COLUMN()-14,FALSE)))</f>
        <v/>
      </c>
      <c r="AB260" s="216" t="str">
        <f>IF($D260="","",IF(VLOOKUP($D260,'Avto. zavar. SŽ Infrastruktura'!$A$16:$P$34,COLUMN()-14,FALSE)=0,"",VLOOKUP($D260,'Avto. zavar. SŽ Infrastruktura'!$A$16:$P$34,COLUMN()-14,FALSE)))</f>
        <v/>
      </c>
      <c r="AC260" s="430" t="str">
        <f>IF($D260="","",IF(VLOOKUP($D260,'Avto. zavar. SŽ Infrastruktura'!$A$16:$P$34,COLUMN()-14,FALSE)=0,"",VLOOKUP($D260,'Avto. zavar. SŽ Infrastruktura'!$A$16:$P$34,COLUMN()-14,FALSE)))</f>
        <v/>
      </c>
      <c r="AD260" s="216" t="str">
        <f>IF($D260="","",IF(VLOOKUP($D260,'Avto. zavar. SŽ Infrastruktura'!$A$16:$P$34,COLUMN()-14,FALSE)=0,"",VLOOKUP($D260,'Avto. zavar. SŽ Infrastruktura'!$A$16:$P$34,COLUMN()-14,FALSE)))</f>
        <v/>
      </c>
      <c r="AE260" s="216">
        <f t="shared" si="26"/>
        <v>0</v>
      </c>
      <c r="AF260" s="190">
        <f t="shared" si="27"/>
        <v>0</v>
      </c>
      <c r="AG260" s="203"/>
      <c r="AH260" s="92" t="s">
        <v>1148</v>
      </c>
      <c r="AK260" s="211"/>
    </row>
    <row r="261" spans="1:37" s="92" customFormat="1" ht="40" customHeight="1" x14ac:dyDescent="0.25">
      <c r="A261" s="289"/>
      <c r="B261" s="118">
        <f>MAX($B$14:B260)+1</f>
        <v>248</v>
      </c>
      <c r="C261" s="291" t="s">
        <v>550</v>
      </c>
      <c r="D261" s="173" t="s">
        <v>243</v>
      </c>
      <c r="E261" s="118" t="s">
        <v>1149</v>
      </c>
      <c r="F261" s="177" t="s">
        <v>120</v>
      </c>
      <c r="G261" s="177" t="s">
        <v>1141</v>
      </c>
      <c r="H261" s="118" t="s">
        <v>1150</v>
      </c>
      <c r="I261" s="118">
        <v>5</v>
      </c>
      <c r="J261" s="121" t="s">
        <v>1091</v>
      </c>
      <c r="K261" s="122">
        <v>81</v>
      </c>
      <c r="L261" s="440">
        <v>999</v>
      </c>
      <c r="M261" s="122"/>
      <c r="N261" s="122"/>
      <c r="O261" s="123">
        <f t="shared" si="30"/>
        <v>18840.996800000001</v>
      </c>
      <c r="P261" s="332">
        <v>45839</v>
      </c>
      <c r="Q261" s="333">
        <v>46203</v>
      </c>
      <c r="R261" s="124">
        <f t="shared" si="29"/>
        <v>365</v>
      </c>
      <c r="S261" s="216" t="str">
        <f>IF($D261="","",IF(VLOOKUP($D261,'Avto. zavar. SŽ Infrastruktura'!$A$16:$P$34,COLUMN()-14,FALSE)=0,"",VLOOKUP($D261,'Avto. zavar. SŽ Infrastruktura'!$A$16:$P$34,COLUMN()-14,FALSE)))</f>
        <v/>
      </c>
      <c r="T261" s="216" t="str">
        <f>IF($D261="","",IF(VLOOKUP($D261,'Avto. zavar. SŽ Infrastruktura'!$A$16:$P$34,COLUMN()-14,FALSE)=0,"",VLOOKUP($D261,'Avto. zavar. SŽ Infrastruktura'!$A$16:$P$34,COLUMN()-14,FALSE)))</f>
        <v/>
      </c>
      <c r="U261" s="216" t="str">
        <f>IF($D261="","",IF(VLOOKUP($D261,'Avto. zavar. SŽ Infrastruktura'!$A$16:$P$34,COLUMN()-14,FALSE)=0,"",VLOOKUP($D261,'Avto. zavar. SŽ Infrastruktura'!$A$16:$P$34,COLUMN()-14,FALSE)))</f>
        <v/>
      </c>
      <c r="V261" s="216" t="str">
        <f>IF($D261="","",IF(VLOOKUP($D261,'Avto. zavar. SŽ Infrastruktura'!$A$16:$P$34,COLUMN()-14,FALSE)=0,"",VLOOKUP($D261,'Avto. zavar. SŽ Infrastruktura'!$A$16:$P$34,COLUMN()-14,FALSE)))</f>
        <v/>
      </c>
      <c r="W261" s="216" t="str">
        <f>IF($D261="","",IF(VLOOKUP($D261,'Avto. zavar. SŽ Infrastruktura'!$A$16:$P$34,COLUMN()-14,FALSE)=0,"",VLOOKUP($D261,'Avto. zavar. SŽ Infrastruktura'!$A$16:$P$34,COLUMN()-14,FALSE)))</f>
        <v/>
      </c>
      <c r="X261" s="216" t="str">
        <f>IF($D261="","",IF(VLOOKUP($D261,'Avto. zavar. SŽ Infrastruktura'!$A$16:$P$34,COLUMN()-14,FALSE)=0,"",VLOOKUP($D261,'Avto. zavar. SŽ Infrastruktura'!$A$16:$P$34,COLUMN()-14,FALSE)))</f>
        <v/>
      </c>
      <c r="Y261" s="216" t="str">
        <f>IF($D261="","",IF(VLOOKUP($D261,'Avto. zavar. SŽ Infrastruktura'!$A$16:$P$34,COLUMN()-14,FALSE)=0,"",VLOOKUP($D261,'Avto. zavar. SŽ Infrastruktura'!$A$16:$P$34,COLUMN()-14,FALSE)))</f>
        <v/>
      </c>
      <c r="Z261" s="216" t="str">
        <f>IF($D261="","",IF(VLOOKUP($D261,'Avto. zavar. SŽ Infrastruktura'!$A$16:$P$34,COLUMN()-14,FALSE)=0,"",VLOOKUP($D261,'Avto. zavar. SŽ Infrastruktura'!$A$16:$P$34,COLUMN()-14,FALSE)))</f>
        <v/>
      </c>
      <c r="AA261" s="216" t="str">
        <f>IF($D261="","",IF(VLOOKUP($D261,'Avto. zavar. SŽ Infrastruktura'!$A$16:$P$34,COLUMN()-14,FALSE)=0,"",VLOOKUP($D261,'Avto. zavar. SŽ Infrastruktura'!$A$16:$P$34,COLUMN()-14,FALSE)))</f>
        <v/>
      </c>
      <c r="AB261" s="216" t="str">
        <f>IF($D261="","",IF(VLOOKUP($D261,'Avto. zavar. SŽ Infrastruktura'!$A$16:$P$34,COLUMN()-14,FALSE)=0,"",VLOOKUP($D261,'Avto. zavar. SŽ Infrastruktura'!$A$16:$P$34,COLUMN()-14,FALSE)))</f>
        <v/>
      </c>
      <c r="AC261" s="430" t="str">
        <f>IF($D261="","",IF(VLOOKUP($D261,'Avto. zavar. SŽ Infrastruktura'!$A$16:$P$34,COLUMN()-14,FALSE)=0,"",VLOOKUP($D261,'Avto. zavar. SŽ Infrastruktura'!$A$16:$P$34,COLUMN()-14,FALSE)))</f>
        <v/>
      </c>
      <c r="AD261" s="216" t="str">
        <f>IF($D261="","",IF(VLOOKUP($D261,'Avto. zavar. SŽ Infrastruktura'!$A$16:$P$34,COLUMN()-14,FALSE)=0,"",VLOOKUP($D261,'Avto. zavar. SŽ Infrastruktura'!$A$16:$P$34,COLUMN()-14,FALSE)))</f>
        <v/>
      </c>
      <c r="AE261" s="216">
        <f t="shared" ref="AE261:AE320" si="31">SUM(S261:AD261)</f>
        <v>0</v>
      </c>
      <c r="AF261" s="190">
        <f t="shared" ref="AF261:AF320" si="32">AE261/365*R261</f>
        <v>0</v>
      </c>
      <c r="AG261" s="203"/>
      <c r="AH261" s="92" t="s">
        <v>1148</v>
      </c>
      <c r="AK261" s="211"/>
    </row>
    <row r="262" spans="1:37" s="92" customFormat="1" ht="40" customHeight="1" x14ac:dyDescent="0.25">
      <c r="A262" s="289"/>
      <c r="B262" s="118">
        <f>MAX($B$14:B261)+1</f>
        <v>249</v>
      </c>
      <c r="C262" s="291" t="s">
        <v>550</v>
      </c>
      <c r="D262" s="173" t="s">
        <v>243</v>
      </c>
      <c r="E262" s="118" t="s">
        <v>1151</v>
      </c>
      <c r="F262" s="177" t="s">
        <v>120</v>
      </c>
      <c r="G262" s="177" t="s">
        <v>1141</v>
      </c>
      <c r="H262" s="118" t="s">
        <v>1152</v>
      </c>
      <c r="I262" s="118">
        <v>5</v>
      </c>
      <c r="J262" s="121" t="s">
        <v>1091</v>
      </c>
      <c r="K262" s="122">
        <v>81</v>
      </c>
      <c r="L262" s="440">
        <v>999</v>
      </c>
      <c r="M262" s="122"/>
      <c r="N262" s="122"/>
      <c r="O262" s="123">
        <f t="shared" si="30"/>
        <v>18840.996800000001</v>
      </c>
      <c r="P262" s="332">
        <v>45839</v>
      </c>
      <c r="Q262" s="333">
        <v>46203</v>
      </c>
      <c r="R262" s="124">
        <f t="shared" si="29"/>
        <v>365</v>
      </c>
      <c r="S262" s="216" t="str">
        <f>IF($D262="","",IF(VLOOKUP($D262,'Avto. zavar. SŽ Infrastruktura'!$A$16:$P$34,COLUMN()-14,FALSE)=0,"",VLOOKUP($D262,'Avto. zavar. SŽ Infrastruktura'!$A$16:$P$34,COLUMN()-14,FALSE)))</f>
        <v/>
      </c>
      <c r="T262" s="216" t="str">
        <f>IF($D262="","",IF(VLOOKUP($D262,'Avto. zavar. SŽ Infrastruktura'!$A$16:$P$34,COLUMN()-14,FALSE)=0,"",VLOOKUP($D262,'Avto. zavar. SŽ Infrastruktura'!$A$16:$P$34,COLUMN()-14,FALSE)))</f>
        <v/>
      </c>
      <c r="U262" s="216" t="str">
        <f>IF($D262="","",IF(VLOOKUP($D262,'Avto. zavar. SŽ Infrastruktura'!$A$16:$P$34,COLUMN()-14,FALSE)=0,"",VLOOKUP($D262,'Avto. zavar. SŽ Infrastruktura'!$A$16:$P$34,COLUMN()-14,FALSE)))</f>
        <v/>
      </c>
      <c r="V262" s="216" t="str">
        <f>IF($D262="","",IF(VLOOKUP($D262,'Avto. zavar. SŽ Infrastruktura'!$A$16:$P$34,COLUMN()-14,FALSE)=0,"",VLOOKUP($D262,'Avto. zavar. SŽ Infrastruktura'!$A$16:$P$34,COLUMN()-14,FALSE)))</f>
        <v/>
      </c>
      <c r="W262" s="216" t="str">
        <f>IF($D262="","",IF(VLOOKUP($D262,'Avto. zavar. SŽ Infrastruktura'!$A$16:$P$34,COLUMN()-14,FALSE)=0,"",VLOOKUP($D262,'Avto. zavar. SŽ Infrastruktura'!$A$16:$P$34,COLUMN()-14,FALSE)))</f>
        <v/>
      </c>
      <c r="X262" s="216" t="str">
        <f>IF($D262="","",IF(VLOOKUP($D262,'Avto. zavar. SŽ Infrastruktura'!$A$16:$P$34,COLUMN()-14,FALSE)=0,"",VLOOKUP($D262,'Avto. zavar. SŽ Infrastruktura'!$A$16:$P$34,COLUMN()-14,FALSE)))</f>
        <v/>
      </c>
      <c r="Y262" s="216" t="str">
        <f>IF($D262="","",IF(VLOOKUP($D262,'Avto. zavar. SŽ Infrastruktura'!$A$16:$P$34,COLUMN()-14,FALSE)=0,"",VLOOKUP($D262,'Avto. zavar. SŽ Infrastruktura'!$A$16:$P$34,COLUMN()-14,FALSE)))</f>
        <v/>
      </c>
      <c r="Z262" s="216" t="str">
        <f>IF($D262="","",IF(VLOOKUP($D262,'Avto. zavar. SŽ Infrastruktura'!$A$16:$P$34,COLUMN()-14,FALSE)=0,"",VLOOKUP($D262,'Avto. zavar. SŽ Infrastruktura'!$A$16:$P$34,COLUMN()-14,FALSE)))</f>
        <v/>
      </c>
      <c r="AA262" s="216" t="str">
        <f>IF($D262="","",IF(VLOOKUP($D262,'Avto. zavar. SŽ Infrastruktura'!$A$16:$P$34,COLUMN()-14,FALSE)=0,"",VLOOKUP($D262,'Avto. zavar. SŽ Infrastruktura'!$A$16:$P$34,COLUMN()-14,FALSE)))</f>
        <v/>
      </c>
      <c r="AB262" s="216" t="str">
        <f>IF($D262="","",IF(VLOOKUP($D262,'Avto. zavar. SŽ Infrastruktura'!$A$16:$P$34,COLUMN()-14,FALSE)=0,"",VLOOKUP($D262,'Avto. zavar. SŽ Infrastruktura'!$A$16:$P$34,COLUMN()-14,FALSE)))</f>
        <v/>
      </c>
      <c r="AC262" s="430" t="str">
        <f>IF($D262="","",IF(VLOOKUP($D262,'Avto. zavar. SŽ Infrastruktura'!$A$16:$P$34,COLUMN()-14,FALSE)=0,"",VLOOKUP($D262,'Avto. zavar. SŽ Infrastruktura'!$A$16:$P$34,COLUMN()-14,FALSE)))</f>
        <v/>
      </c>
      <c r="AD262" s="216" t="str">
        <f>IF($D262="","",IF(VLOOKUP($D262,'Avto. zavar. SŽ Infrastruktura'!$A$16:$P$34,COLUMN()-14,FALSE)=0,"",VLOOKUP($D262,'Avto. zavar. SŽ Infrastruktura'!$A$16:$P$34,COLUMN()-14,FALSE)))</f>
        <v/>
      </c>
      <c r="AE262" s="216">
        <f t="shared" si="31"/>
        <v>0</v>
      </c>
      <c r="AF262" s="190">
        <f t="shared" si="32"/>
        <v>0</v>
      </c>
      <c r="AG262" s="203"/>
      <c r="AH262" s="92" t="s">
        <v>1148</v>
      </c>
      <c r="AK262" s="211"/>
    </row>
    <row r="263" spans="1:37" s="92" customFormat="1" ht="40" customHeight="1" x14ac:dyDescent="0.25">
      <c r="A263" s="289"/>
      <c r="B263" s="118">
        <f>MAX($B$14:B262)+1</f>
        <v>250</v>
      </c>
      <c r="C263" s="291" t="s">
        <v>550</v>
      </c>
      <c r="D263" s="173" t="s">
        <v>243</v>
      </c>
      <c r="E263" s="118" t="s">
        <v>1153</v>
      </c>
      <c r="F263" s="177" t="s">
        <v>120</v>
      </c>
      <c r="G263" s="177" t="s">
        <v>1141</v>
      </c>
      <c r="H263" s="118" t="s">
        <v>1154</v>
      </c>
      <c r="I263" s="118">
        <v>5</v>
      </c>
      <c r="J263" s="121" t="s">
        <v>1091</v>
      </c>
      <c r="K263" s="122">
        <v>81</v>
      </c>
      <c r="L263" s="440">
        <v>999</v>
      </c>
      <c r="M263" s="122"/>
      <c r="N263" s="122"/>
      <c r="O263" s="123">
        <f t="shared" si="30"/>
        <v>18840.996800000001</v>
      </c>
      <c r="P263" s="332">
        <v>45839</v>
      </c>
      <c r="Q263" s="333">
        <v>46203</v>
      </c>
      <c r="R263" s="124">
        <f t="shared" si="29"/>
        <v>365</v>
      </c>
      <c r="S263" s="216" t="str">
        <f>IF($D263="","",IF(VLOOKUP($D263,'Avto. zavar. SŽ Infrastruktura'!$A$16:$P$34,COLUMN()-14,FALSE)=0,"",VLOOKUP($D263,'Avto. zavar. SŽ Infrastruktura'!$A$16:$P$34,COLUMN()-14,FALSE)))</f>
        <v/>
      </c>
      <c r="T263" s="216" t="str">
        <f>IF($D263="","",IF(VLOOKUP($D263,'Avto. zavar. SŽ Infrastruktura'!$A$16:$P$34,COLUMN()-14,FALSE)=0,"",VLOOKUP($D263,'Avto. zavar. SŽ Infrastruktura'!$A$16:$P$34,COLUMN()-14,FALSE)))</f>
        <v/>
      </c>
      <c r="U263" s="216" t="str">
        <f>IF($D263="","",IF(VLOOKUP($D263,'Avto. zavar. SŽ Infrastruktura'!$A$16:$P$34,COLUMN()-14,FALSE)=0,"",VLOOKUP($D263,'Avto. zavar. SŽ Infrastruktura'!$A$16:$P$34,COLUMN()-14,FALSE)))</f>
        <v/>
      </c>
      <c r="V263" s="216" t="str">
        <f>IF($D263="","",IF(VLOOKUP($D263,'Avto. zavar. SŽ Infrastruktura'!$A$16:$P$34,COLUMN()-14,FALSE)=0,"",VLOOKUP($D263,'Avto. zavar. SŽ Infrastruktura'!$A$16:$P$34,COLUMN()-14,FALSE)))</f>
        <v/>
      </c>
      <c r="W263" s="216" t="str">
        <f>IF($D263="","",IF(VLOOKUP($D263,'Avto. zavar. SŽ Infrastruktura'!$A$16:$P$34,COLUMN()-14,FALSE)=0,"",VLOOKUP($D263,'Avto. zavar. SŽ Infrastruktura'!$A$16:$P$34,COLUMN()-14,FALSE)))</f>
        <v/>
      </c>
      <c r="X263" s="216" t="str">
        <f>IF($D263="","",IF(VLOOKUP($D263,'Avto. zavar. SŽ Infrastruktura'!$A$16:$P$34,COLUMN()-14,FALSE)=0,"",VLOOKUP($D263,'Avto. zavar. SŽ Infrastruktura'!$A$16:$P$34,COLUMN()-14,FALSE)))</f>
        <v/>
      </c>
      <c r="Y263" s="216" t="str">
        <f>IF($D263="","",IF(VLOOKUP($D263,'Avto. zavar. SŽ Infrastruktura'!$A$16:$P$34,COLUMN()-14,FALSE)=0,"",VLOOKUP($D263,'Avto. zavar. SŽ Infrastruktura'!$A$16:$P$34,COLUMN()-14,FALSE)))</f>
        <v/>
      </c>
      <c r="Z263" s="216" t="str">
        <f>IF($D263="","",IF(VLOOKUP($D263,'Avto. zavar. SŽ Infrastruktura'!$A$16:$P$34,COLUMN()-14,FALSE)=0,"",VLOOKUP($D263,'Avto. zavar. SŽ Infrastruktura'!$A$16:$P$34,COLUMN()-14,FALSE)))</f>
        <v/>
      </c>
      <c r="AA263" s="216" t="str">
        <f>IF($D263="","",IF(VLOOKUP($D263,'Avto. zavar. SŽ Infrastruktura'!$A$16:$P$34,COLUMN()-14,FALSE)=0,"",VLOOKUP($D263,'Avto. zavar. SŽ Infrastruktura'!$A$16:$P$34,COLUMN()-14,FALSE)))</f>
        <v/>
      </c>
      <c r="AB263" s="216" t="str">
        <f>IF($D263="","",IF(VLOOKUP($D263,'Avto. zavar. SŽ Infrastruktura'!$A$16:$P$34,COLUMN()-14,FALSE)=0,"",VLOOKUP($D263,'Avto. zavar. SŽ Infrastruktura'!$A$16:$P$34,COLUMN()-14,FALSE)))</f>
        <v/>
      </c>
      <c r="AC263" s="430" t="str">
        <f>IF($D263="","",IF(VLOOKUP($D263,'Avto. zavar. SŽ Infrastruktura'!$A$16:$P$34,COLUMN()-14,FALSE)=0,"",VLOOKUP($D263,'Avto. zavar. SŽ Infrastruktura'!$A$16:$P$34,COLUMN()-14,FALSE)))</f>
        <v/>
      </c>
      <c r="AD263" s="216" t="str">
        <f>IF($D263="","",IF(VLOOKUP($D263,'Avto. zavar. SŽ Infrastruktura'!$A$16:$P$34,COLUMN()-14,FALSE)=0,"",VLOOKUP($D263,'Avto. zavar. SŽ Infrastruktura'!$A$16:$P$34,COLUMN()-14,FALSE)))</f>
        <v/>
      </c>
      <c r="AE263" s="216">
        <f t="shared" si="31"/>
        <v>0</v>
      </c>
      <c r="AF263" s="190">
        <f t="shared" si="32"/>
        <v>0</v>
      </c>
      <c r="AG263" s="203"/>
      <c r="AH263" s="92" t="s">
        <v>1155</v>
      </c>
      <c r="AK263" s="211"/>
    </row>
    <row r="264" spans="1:37" s="92" customFormat="1" ht="40" customHeight="1" x14ac:dyDescent="0.25">
      <c r="A264" s="289"/>
      <c r="B264" s="118">
        <f>MAX($B$14:B263)+1</f>
        <v>251</v>
      </c>
      <c r="C264" s="291" t="s">
        <v>550</v>
      </c>
      <c r="D264" s="173" t="s">
        <v>243</v>
      </c>
      <c r="E264" s="118" t="s">
        <v>1156</v>
      </c>
      <c r="F264" s="177" t="s">
        <v>120</v>
      </c>
      <c r="G264" s="177" t="s">
        <v>1141</v>
      </c>
      <c r="H264" s="118" t="s">
        <v>1157</v>
      </c>
      <c r="I264" s="118">
        <v>5</v>
      </c>
      <c r="J264" s="121" t="s">
        <v>1091</v>
      </c>
      <c r="K264" s="122">
        <v>81</v>
      </c>
      <c r="L264" s="440">
        <v>999</v>
      </c>
      <c r="M264" s="122"/>
      <c r="N264" s="122"/>
      <c r="O264" s="123">
        <f t="shared" si="30"/>
        <v>18840.996800000001</v>
      </c>
      <c r="P264" s="332">
        <v>45839</v>
      </c>
      <c r="Q264" s="333">
        <v>46203</v>
      </c>
      <c r="R264" s="124">
        <f t="shared" ref="R264:R292" si="33">(Q264-P264)+1</f>
        <v>365</v>
      </c>
      <c r="S264" s="216" t="str">
        <f>IF($D264="","",IF(VLOOKUP($D264,'Avto. zavar. SŽ Infrastruktura'!$A$16:$P$34,COLUMN()-14,FALSE)=0,"",VLOOKUP($D264,'Avto. zavar. SŽ Infrastruktura'!$A$16:$P$34,COLUMN()-14,FALSE)))</f>
        <v/>
      </c>
      <c r="T264" s="216" t="str">
        <f>IF($D264="","",IF(VLOOKUP($D264,'Avto. zavar. SŽ Infrastruktura'!$A$16:$P$34,COLUMN()-14,FALSE)=0,"",VLOOKUP($D264,'Avto. zavar. SŽ Infrastruktura'!$A$16:$P$34,COLUMN()-14,FALSE)))</f>
        <v/>
      </c>
      <c r="U264" s="216" t="str">
        <f>IF($D264="","",IF(VLOOKUP($D264,'Avto. zavar. SŽ Infrastruktura'!$A$16:$P$34,COLUMN()-14,FALSE)=0,"",VLOOKUP($D264,'Avto. zavar. SŽ Infrastruktura'!$A$16:$P$34,COLUMN()-14,FALSE)))</f>
        <v/>
      </c>
      <c r="V264" s="216" t="str">
        <f>IF($D264="","",IF(VLOOKUP($D264,'Avto. zavar. SŽ Infrastruktura'!$A$16:$P$34,COLUMN()-14,FALSE)=0,"",VLOOKUP($D264,'Avto. zavar. SŽ Infrastruktura'!$A$16:$P$34,COLUMN()-14,FALSE)))</f>
        <v/>
      </c>
      <c r="W264" s="216" t="str">
        <f>IF($D264="","",IF(VLOOKUP($D264,'Avto. zavar. SŽ Infrastruktura'!$A$16:$P$34,COLUMN()-14,FALSE)=0,"",VLOOKUP($D264,'Avto. zavar. SŽ Infrastruktura'!$A$16:$P$34,COLUMN()-14,FALSE)))</f>
        <v/>
      </c>
      <c r="X264" s="216" t="str">
        <f>IF($D264="","",IF(VLOOKUP($D264,'Avto. zavar. SŽ Infrastruktura'!$A$16:$P$34,COLUMN()-14,FALSE)=0,"",VLOOKUP($D264,'Avto. zavar. SŽ Infrastruktura'!$A$16:$P$34,COLUMN()-14,FALSE)))</f>
        <v/>
      </c>
      <c r="Y264" s="216" t="str">
        <f>IF($D264="","",IF(VLOOKUP($D264,'Avto. zavar. SŽ Infrastruktura'!$A$16:$P$34,COLUMN()-14,FALSE)=0,"",VLOOKUP($D264,'Avto. zavar. SŽ Infrastruktura'!$A$16:$P$34,COLUMN()-14,FALSE)))</f>
        <v/>
      </c>
      <c r="Z264" s="216" t="str">
        <f>IF($D264="","",IF(VLOOKUP($D264,'Avto. zavar. SŽ Infrastruktura'!$A$16:$P$34,COLUMN()-14,FALSE)=0,"",VLOOKUP($D264,'Avto. zavar. SŽ Infrastruktura'!$A$16:$P$34,COLUMN()-14,FALSE)))</f>
        <v/>
      </c>
      <c r="AA264" s="216" t="str">
        <f>IF($D264="","",IF(VLOOKUP($D264,'Avto. zavar. SŽ Infrastruktura'!$A$16:$P$34,COLUMN()-14,FALSE)=0,"",VLOOKUP($D264,'Avto. zavar. SŽ Infrastruktura'!$A$16:$P$34,COLUMN()-14,FALSE)))</f>
        <v/>
      </c>
      <c r="AB264" s="216" t="str">
        <f>IF($D264="","",IF(VLOOKUP($D264,'Avto. zavar. SŽ Infrastruktura'!$A$16:$P$34,COLUMN()-14,FALSE)=0,"",VLOOKUP($D264,'Avto. zavar. SŽ Infrastruktura'!$A$16:$P$34,COLUMN()-14,FALSE)))</f>
        <v/>
      </c>
      <c r="AC264" s="430" t="str">
        <f>IF($D264="","",IF(VLOOKUP($D264,'Avto. zavar. SŽ Infrastruktura'!$A$16:$P$34,COLUMN()-14,FALSE)=0,"",VLOOKUP($D264,'Avto. zavar. SŽ Infrastruktura'!$A$16:$P$34,COLUMN()-14,FALSE)))</f>
        <v/>
      </c>
      <c r="AD264" s="216" t="str">
        <f>IF($D264="","",IF(VLOOKUP($D264,'Avto. zavar. SŽ Infrastruktura'!$A$16:$P$34,COLUMN()-14,FALSE)=0,"",VLOOKUP($D264,'Avto. zavar. SŽ Infrastruktura'!$A$16:$P$34,COLUMN()-14,FALSE)))</f>
        <v/>
      </c>
      <c r="AE264" s="216">
        <f t="shared" si="31"/>
        <v>0</v>
      </c>
      <c r="AF264" s="190">
        <f t="shared" si="32"/>
        <v>0</v>
      </c>
      <c r="AG264" s="203"/>
      <c r="AH264" s="92" t="s">
        <v>1155</v>
      </c>
      <c r="AK264" s="211"/>
    </row>
    <row r="265" spans="1:37" s="92" customFormat="1" ht="40" customHeight="1" x14ac:dyDescent="0.25">
      <c r="A265" s="289"/>
      <c r="B265" s="118">
        <f>MAX($B$14:B264)+1</f>
        <v>252</v>
      </c>
      <c r="C265" s="291" t="s">
        <v>550</v>
      </c>
      <c r="D265" s="173" t="s">
        <v>243</v>
      </c>
      <c r="E265" s="118" t="s">
        <v>1158</v>
      </c>
      <c r="F265" s="177" t="s">
        <v>120</v>
      </c>
      <c r="G265" s="177" t="s">
        <v>1141</v>
      </c>
      <c r="H265" s="118" t="s">
        <v>1159</v>
      </c>
      <c r="I265" s="118">
        <v>5</v>
      </c>
      <c r="J265" s="121" t="s">
        <v>1091</v>
      </c>
      <c r="K265" s="122">
        <v>81</v>
      </c>
      <c r="L265" s="440">
        <v>999</v>
      </c>
      <c r="M265" s="122"/>
      <c r="N265" s="122"/>
      <c r="O265" s="123">
        <f t="shared" si="30"/>
        <v>18840.996800000001</v>
      </c>
      <c r="P265" s="332">
        <v>45839</v>
      </c>
      <c r="Q265" s="333">
        <v>46203</v>
      </c>
      <c r="R265" s="124">
        <f t="shared" si="33"/>
        <v>365</v>
      </c>
      <c r="S265" s="216" t="str">
        <f>IF($D265="","",IF(VLOOKUP($D265,'Avto. zavar. SŽ Infrastruktura'!$A$16:$P$34,COLUMN()-14,FALSE)=0,"",VLOOKUP($D265,'Avto. zavar. SŽ Infrastruktura'!$A$16:$P$34,COLUMN()-14,FALSE)))</f>
        <v/>
      </c>
      <c r="T265" s="216" t="str">
        <f>IF($D265="","",IF(VLOOKUP($D265,'Avto. zavar. SŽ Infrastruktura'!$A$16:$P$34,COLUMN()-14,FALSE)=0,"",VLOOKUP($D265,'Avto. zavar. SŽ Infrastruktura'!$A$16:$P$34,COLUMN()-14,FALSE)))</f>
        <v/>
      </c>
      <c r="U265" s="216" t="str">
        <f>IF($D265="","",IF(VLOOKUP($D265,'Avto. zavar. SŽ Infrastruktura'!$A$16:$P$34,COLUMN()-14,FALSE)=0,"",VLOOKUP($D265,'Avto. zavar. SŽ Infrastruktura'!$A$16:$P$34,COLUMN()-14,FALSE)))</f>
        <v/>
      </c>
      <c r="V265" s="216" t="str">
        <f>IF($D265="","",IF(VLOOKUP($D265,'Avto. zavar. SŽ Infrastruktura'!$A$16:$P$34,COLUMN()-14,FALSE)=0,"",VLOOKUP($D265,'Avto. zavar. SŽ Infrastruktura'!$A$16:$P$34,COLUMN()-14,FALSE)))</f>
        <v/>
      </c>
      <c r="W265" s="216" t="str">
        <f>IF($D265="","",IF(VLOOKUP($D265,'Avto. zavar. SŽ Infrastruktura'!$A$16:$P$34,COLUMN()-14,FALSE)=0,"",VLOOKUP($D265,'Avto. zavar. SŽ Infrastruktura'!$A$16:$P$34,COLUMN()-14,FALSE)))</f>
        <v/>
      </c>
      <c r="X265" s="216" t="str">
        <f>IF($D265="","",IF(VLOOKUP($D265,'Avto. zavar. SŽ Infrastruktura'!$A$16:$P$34,COLUMN()-14,FALSE)=0,"",VLOOKUP($D265,'Avto. zavar. SŽ Infrastruktura'!$A$16:$P$34,COLUMN()-14,FALSE)))</f>
        <v/>
      </c>
      <c r="Y265" s="216" t="str">
        <f>IF($D265="","",IF(VLOOKUP($D265,'Avto. zavar. SŽ Infrastruktura'!$A$16:$P$34,COLUMN()-14,FALSE)=0,"",VLOOKUP($D265,'Avto. zavar. SŽ Infrastruktura'!$A$16:$P$34,COLUMN()-14,FALSE)))</f>
        <v/>
      </c>
      <c r="Z265" s="216" t="str">
        <f>IF($D265="","",IF(VLOOKUP($D265,'Avto. zavar. SŽ Infrastruktura'!$A$16:$P$34,COLUMN()-14,FALSE)=0,"",VLOOKUP($D265,'Avto. zavar. SŽ Infrastruktura'!$A$16:$P$34,COLUMN()-14,FALSE)))</f>
        <v/>
      </c>
      <c r="AA265" s="216" t="str">
        <f>IF($D265="","",IF(VLOOKUP($D265,'Avto. zavar. SŽ Infrastruktura'!$A$16:$P$34,COLUMN()-14,FALSE)=0,"",VLOOKUP($D265,'Avto. zavar. SŽ Infrastruktura'!$A$16:$P$34,COLUMN()-14,FALSE)))</f>
        <v/>
      </c>
      <c r="AB265" s="216" t="str">
        <f>IF($D265="","",IF(VLOOKUP($D265,'Avto. zavar. SŽ Infrastruktura'!$A$16:$P$34,COLUMN()-14,FALSE)=0,"",VLOOKUP($D265,'Avto. zavar. SŽ Infrastruktura'!$A$16:$P$34,COLUMN()-14,FALSE)))</f>
        <v/>
      </c>
      <c r="AC265" s="430" t="str">
        <f>IF($D265="","",IF(VLOOKUP($D265,'Avto. zavar. SŽ Infrastruktura'!$A$16:$P$34,COLUMN()-14,FALSE)=0,"",VLOOKUP($D265,'Avto. zavar. SŽ Infrastruktura'!$A$16:$P$34,COLUMN()-14,FALSE)))</f>
        <v/>
      </c>
      <c r="AD265" s="216" t="str">
        <f>IF($D265="","",IF(VLOOKUP($D265,'Avto. zavar. SŽ Infrastruktura'!$A$16:$P$34,COLUMN()-14,FALSE)=0,"",VLOOKUP($D265,'Avto. zavar. SŽ Infrastruktura'!$A$16:$P$34,COLUMN()-14,FALSE)))</f>
        <v/>
      </c>
      <c r="AE265" s="216">
        <f t="shared" si="31"/>
        <v>0</v>
      </c>
      <c r="AF265" s="190">
        <f t="shared" si="32"/>
        <v>0</v>
      </c>
      <c r="AG265" s="203"/>
      <c r="AH265" s="92" t="s">
        <v>1155</v>
      </c>
      <c r="AK265" s="211"/>
    </row>
    <row r="266" spans="1:37" s="92" customFormat="1" ht="40" customHeight="1" x14ac:dyDescent="0.25">
      <c r="A266" s="289"/>
      <c r="B266" s="118">
        <f>MAX($B$14:B265)+1</f>
        <v>253</v>
      </c>
      <c r="C266" s="291" t="s">
        <v>550</v>
      </c>
      <c r="D266" s="173" t="s">
        <v>243</v>
      </c>
      <c r="E266" s="118" t="s">
        <v>1160</v>
      </c>
      <c r="F266" s="177" t="s">
        <v>120</v>
      </c>
      <c r="G266" s="177" t="s">
        <v>1141</v>
      </c>
      <c r="H266" s="118" t="s">
        <v>1161</v>
      </c>
      <c r="I266" s="118">
        <v>5</v>
      </c>
      <c r="J266" s="121" t="s">
        <v>1091</v>
      </c>
      <c r="K266" s="122">
        <v>81</v>
      </c>
      <c r="L266" s="440">
        <v>999</v>
      </c>
      <c r="M266" s="122"/>
      <c r="N266" s="122"/>
      <c r="O266" s="123">
        <f t="shared" si="30"/>
        <v>18840.996800000001</v>
      </c>
      <c r="P266" s="332">
        <v>45839</v>
      </c>
      <c r="Q266" s="333">
        <v>46203</v>
      </c>
      <c r="R266" s="124">
        <f t="shared" si="33"/>
        <v>365</v>
      </c>
      <c r="S266" s="216" t="str">
        <f>IF($D266="","",IF(VLOOKUP($D266,'Avto. zavar. SŽ Infrastruktura'!$A$16:$P$34,COLUMN()-14,FALSE)=0,"",VLOOKUP($D266,'Avto. zavar. SŽ Infrastruktura'!$A$16:$P$34,COLUMN()-14,FALSE)))</f>
        <v/>
      </c>
      <c r="T266" s="216" t="str">
        <f>IF($D266="","",IF(VLOOKUP($D266,'Avto. zavar. SŽ Infrastruktura'!$A$16:$P$34,COLUMN()-14,FALSE)=0,"",VLOOKUP($D266,'Avto. zavar. SŽ Infrastruktura'!$A$16:$P$34,COLUMN()-14,FALSE)))</f>
        <v/>
      </c>
      <c r="U266" s="216" t="str">
        <f>IF($D266="","",IF(VLOOKUP($D266,'Avto. zavar. SŽ Infrastruktura'!$A$16:$P$34,COLUMN()-14,FALSE)=0,"",VLOOKUP($D266,'Avto. zavar. SŽ Infrastruktura'!$A$16:$P$34,COLUMN()-14,FALSE)))</f>
        <v/>
      </c>
      <c r="V266" s="216" t="str">
        <f>IF($D266="","",IF(VLOOKUP($D266,'Avto. zavar. SŽ Infrastruktura'!$A$16:$P$34,COLUMN()-14,FALSE)=0,"",VLOOKUP($D266,'Avto. zavar. SŽ Infrastruktura'!$A$16:$P$34,COLUMN()-14,FALSE)))</f>
        <v/>
      </c>
      <c r="W266" s="216" t="str">
        <f>IF($D266="","",IF(VLOOKUP($D266,'Avto. zavar. SŽ Infrastruktura'!$A$16:$P$34,COLUMN()-14,FALSE)=0,"",VLOOKUP($D266,'Avto. zavar. SŽ Infrastruktura'!$A$16:$P$34,COLUMN()-14,FALSE)))</f>
        <v/>
      </c>
      <c r="X266" s="216" t="str">
        <f>IF($D266="","",IF(VLOOKUP($D266,'Avto. zavar. SŽ Infrastruktura'!$A$16:$P$34,COLUMN()-14,FALSE)=0,"",VLOOKUP($D266,'Avto. zavar. SŽ Infrastruktura'!$A$16:$P$34,COLUMN()-14,FALSE)))</f>
        <v/>
      </c>
      <c r="Y266" s="216" t="str">
        <f>IF($D266="","",IF(VLOOKUP($D266,'Avto. zavar. SŽ Infrastruktura'!$A$16:$P$34,COLUMN()-14,FALSE)=0,"",VLOOKUP($D266,'Avto. zavar. SŽ Infrastruktura'!$A$16:$P$34,COLUMN()-14,FALSE)))</f>
        <v/>
      </c>
      <c r="Z266" s="216" t="str">
        <f>IF($D266="","",IF(VLOOKUP($D266,'Avto. zavar. SŽ Infrastruktura'!$A$16:$P$34,COLUMN()-14,FALSE)=0,"",VLOOKUP($D266,'Avto. zavar. SŽ Infrastruktura'!$A$16:$P$34,COLUMN()-14,FALSE)))</f>
        <v/>
      </c>
      <c r="AA266" s="216" t="str">
        <f>IF($D266="","",IF(VLOOKUP($D266,'Avto. zavar. SŽ Infrastruktura'!$A$16:$P$34,COLUMN()-14,FALSE)=0,"",VLOOKUP($D266,'Avto. zavar. SŽ Infrastruktura'!$A$16:$P$34,COLUMN()-14,FALSE)))</f>
        <v/>
      </c>
      <c r="AB266" s="216" t="str">
        <f>IF($D266="","",IF(VLOOKUP($D266,'Avto. zavar. SŽ Infrastruktura'!$A$16:$P$34,COLUMN()-14,FALSE)=0,"",VLOOKUP($D266,'Avto. zavar. SŽ Infrastruktura'!$A$16:$P$34,COLUMN()-14,FALSE)))</f>
        <v/>
      </c>
      <c r="AC266" s="430" t="str">
        <f>IF($D266="","",IF(VLOOKUP($D266,'Avto. zavar. SŽ Infrastruktura'!$A$16:$P$34,COLUMN()-14,FALSE)=0,"",VLOOKUP($D266,'Avto. zavar. SŽ Infrastruktura'!$A$16:$P$34,COLUMN()-14,FALSE)))</f>
        <v/>
      </c>
      <c r="AD266" s="216" t="str">
        <f>IF($D266="","",IF(VLOOKUP($D266,'Avto. zavar. SŽ Infrastruktura'!$A$16:$P$34,COLUMN()-14,FALSE)=0,"",VLOOKUP($D266,'Avto. zavar. SŽ Infrastruktura'!$A$16:$P$34,COLUMN()-14,FALSE)))</f>
        <v/>
      </c>
      <c r="AE266" s="216">
        <f t="shared" si="31"/>
        <v>0</v>
      </c>
      <c r="AF266" s="190">
        <f t="shared" si="32"/>
        <v>0</v>
      </c>
      <c r="AG266" s="203"/>
      <c r="AH266" s="92" t="s">
        <v>1162</v>
      </c>
      <c r="AK266" s="211"/>
    </row>
    <row r="267" spans="1:37" s="92" customFormat="1" ht="40" customHeight="1" x14ac:dyDescent="0.25">
      <c r="A267" s="289"/>
      <c r="B267" s="118">
        <f>MAX($B$14:B266)+1</f>
        <v>254</v>
      </c>
      <c r="C267" s="291" t="s">
        <v>550</v>
      </c>
      <c r="D267" s="173" t="s">
        <v>243</v>
      </c>
      <c r="E267" s="118" t="s">
        <v>1163</v>
      </c>
      <c r="F267" s="177" t="s">
        <v>120</v>
      </c>
      <c r="G267" s="177" t="s">
        <v>1141</v>
      </c>
      <c r="H267" s="118" t="s">
        <v>1164</v>
      </c>
      <c r="I267" s="118">
        <v>5</v>
      </c>
      <c r="J267" s="121" t="s">
        <v>1091</v>
      </c>
      <c r="K267" s="122">
        <v>81</v>
      </c>
      <c r="L267" s="440">
        <v>999</v>
      </c>
      <c r="M267" s="122"/>
      <c r="N267" s="122"/>
      <c r="O267" s="123">
        <f t="shared" si="30"/>
        <v>18840.996800000001</v>
      </c>
      <c r="P267" s="332">
        <v>45839</v>
      </c>
      <c r="Q267" s="333">
        <v>46203</v>
      </c>
      <c r="R267" s="124">
        <f t="shared" si="33"/>
        <v>365</v>
      </c>
      <c r="S267" s="216" t="str">
        <f>IF($D267="","",IF(VLOOKUP($D267,'Avto. zavar. SŽ Infrastruktura'!$A$16:$P$34,COLUMN()-14,FALSE)=0,"",VLOOKUP($D267,'Avto. zavar. SŽ Infrastruktura'!$A$16:$P$34,COLUMN()-14,FALSE)))</f>
        <v/>
      </c>
      <c r="T267" s="216" t="str">
        <f>IF($D267="","",IF(VLOOKUP($D267,'Avto. zavar. SŽ Infrastruktura'!$A$16:$P$34,COLUMN()-14,FALSE)=0,"",VLOOKUP($D267,'Avto. zavar. SŽ Infrastruktura'!$A$16:$P$34,COLUMN()-14,FALSE)))</f>
        <v/>
      </c>
      <c r="U267" s="216" t="str">
        <f>IF($D267="","",IF(VLOOKUP($D267,'Avto. zavar. SŽ Infrastruktura'!$A$16:$P$34,COLUMN()-14,FALSE)=0,"",VLOOKUP($D267,'Avto. zavar. SŽ Infrastruktura'!$A$16:$P$34,COLUMN()-14,FALSE)))</f>
        <v/>
      </c>
      <c r="V267" s="216" t="str">
        <f>IF($D267="","",IF(VLOOKUP($D267,'Avto. zavar. SŽ Infrastruktura'!$A$16:$P$34,COLUMN()-14,FALSE)=0,"",VLOOKUP($D267,'Avto. zavar. SŽ Infrastruktura'!$A$16:$P$34,COLUMN()-14,FALSE)))</f>
        <v/>
      </c>
      <c r="W267" s="216" t="str">
        <f>IF($D267="","",IF(VLOOKUP($D267,'Avto. zavar. SŽ Infrastruktura'!$A$16:$P$34,COLUMN()-14,FALSE)=0,"",VLOOKUP($D267,'Avto. zavar. SŽ Infrastruktura'!$A$16:$P$34,COLUMN()-14,FALSE)))</f>
        <v/>
      </c>
      <c r="X267" s="216" t="str">
        <f>IF($D267="","",IF(VLOOKUP($D267,'Avto. zavar. SŽ Infrastruktura'!$A$16:$P$34,COLUMN()-14,FALSE)=0,"",VLOOKUP($D267,'Avto. zavar. SŽ Infrastruktura'!$A$16:$P$34,COLUMN()-14,FALSE)))</f>
        <v/>
      </c>
      <c r="Y267" s="216" t="str">
        <f>IF($D267="","",IF(VLOOKUP($D267,'Avto. zavar. SŽ Infrastruktura'!$A$16:$P$34,COLUMN()-14,FALSE)=0,"",VLOOKUP($D267,'Avto. zavar. SŽ Infrastruktura'!$A$16:$P$34,COLUMN()-14,FALSE)))</f>
        <v/>
      </c>
      <c r="Z267" s="216" t="str">
        <f>IF($D267="","",IF(VLOOKUP($D267,'Avto. zavar. SŽ Infrastruktura'!$A$16:$P$34,COLUMN()-14,FALSE)=0,"",VLOOKUP($D267,'Avto. zavar. SŽ Infrastruktura'!$A$16:$P$34,COLUMN()-14,FALSE)))</f>
        <v/>
      </c>
      <c r="AA267" s="216" t="str">
        <f>IF($D267="","",IF(VLOOKUP($D267,'Avto. zavar. SŽ Infrastruktura'!$A$16:$P$34,COLUMN()-14,FALSE)=0,"",VLOOKUP($D267,'Avto. zavar. SŽ Infrastruktura'!$A$16:$P$34,COLUMN()-14,FALSE)))</f>
        <v/>
      </c>
      <c r="AB267" s="216" t="str">
        <f>IF($D267="","",IF(VLOOKUP($D267,'Avto. zavar. SŽ Infrastruktura'!$A$16:$P$34,COLUMN()-14,FALSE)=0,"",VLOOKUP($D267,'Avto. zavar. SŽ Infrastruktura'!$A$16:$P$34,COLUMN()-14,FALSE)))</f>
        <v/>
      </c>
      <c r="AC267" s="430" t="str">
        <f>IF($D267="","",IF(VLOOKUP($D267,'Avto. zavar. SŽ Infrastruktura'!$A$16:$P$34,COLUMN()-14,FALSE)=0,"",VLOOKUP($D267,'Avto. zavar. SŽ Infrastruktura'!$A$16:$P$34,COLUMN()-14,FALSE)))</f>
        <v/>
      </c>
      <c r="AD267" s="216" t="str">
        <f>IF($D267="","",IF(VLOOKUP($D267,'Avto. zavar. SŽ Infrastruktura'!$A$16:$P$34,COLUMN()-14,FALSE)=0,"",VLOOKUP($D267,'Avto. zavar. SŽ Infrastruktura'!$A$16:$P$34,COLUMN()-14,FALSE)))</f>
        <v/>
      </c>
      <c r="AE267" s="216">
        <f t="shared" si="31"/>
        <v>0</v>
      </c>
      <c r="AF267" s="190">
        <f t="shared" si="32"/>
        <v>0</v>
      </c>
      <c r="AG267" s="203"/>
      <c r="AH267" s="92" t="s">
        <v>1162</v>
      </c>
      <c r="AK267" s="211"/>
    </row>
    <row r="268" spans="1:37" s="92" customFormat="1" ht="40" customHeight="1" x14ac:dyDescent="0.25">
      <c r="A268" s="289"/>
      <c r="B268" s="118">
        <f>MAX($B$14:B267)+1</f>
        <v>255</v>
      </c>
      <c r="C268" s="291" t="s">
        <v>550</v>
      </c>
      <c r="D268" s="173" t="s">
        <v>243</v>
      </c>
      <c r="E268" s="118" t="s">
        <v>1165</v>
      </c>
      <c r="F268" s="177" t="s">
        <v>120</v>
      </c>
      <c r="G268" s="177" t="s">
        <v>1141</v>
      </c>
      <c r="H268" s="118" t="s">
        <v>1166</v>
      </c>
      <c r="I268" s="118">
        <v>5</v>
      </c>
      <c r="J268" s="121" t="s">
        <v>1091</v>
      </c>
      <c r="K268" s="122">
        <v>81</v>
      </c>
      <c r="L268" s="440">
        <v>999</v>
      </c>
      <c r="M268" s="122"/>
      <c r="N268" s="122"/>
      <c r="O268" s="123">
        <f t="shared" si="30"/>
        <v>18840.996800000001</v>
      </c>
      <c r="P268" s="332">
        <v>45839</v>
      </c>
      <c r="Q268" s="333">
        <v>46203</v>
      </c>
      <c r="R268" s="124">
        <f t="shared" si="33"/>
        <v>365</v>
      </c>
      <c r="S268" s="216" t="str">
        <f>IF($D268="","",IF(VLOOKUP($D268,'Avto. zavar. SŽ Infrastruktura'!$A$16:$P$34,COLUMN()-14,FALSE)=0,"",VLOOKUP($D268,'Avto. zavar. SŽ Infrastruktura'!$A$16:$P$34,COLUMN()-14,FALSE)))</f>
        <v/>
      </c>
      <c r="T268" s="216" t="str">
        <f>IF($D268="","",IF(VLOOKUP($D268,'Avto. zavar. SŽ Infrastruktura'!$A$16:$P$34,COLUMN()-14,FALSE)=0,"",VLOOKUP($D268,'Avto. zavar. SŽ Infrastruktura'!$A$16:$P$34,COLUMN()-14,FALSE)))</f>
        <v/>
      </c>
      <c r="U268" s="216" t="str">
        <f>IF($D268="","",IF(VLOOKUP($D268,'Avto. zavar. SŽ Infrastruktura'!$A$16:$P$34,COLUMN()-14,FALSE)=0,"",VLOOKUP($D268,'Avto. zavar. SŽ Infrastruktura'!$A$16:$P$34,COLUMN()-14,FALSE)))</f>
        <v/>
      </c>
      <c r="V268" s="216" t="str">
        <f>IF($D268="","",IF(VLOOKUP($D268,'Avto. zavar. SŽ Infrastruktura'!$A$16:$P$34,COLUMN()-14,FALSE)=0,"",VLOOKUP($D268,'Avto. zavar. SŽ Infrastruktura'!$A$16:$P$34,COLUMN()-14,FALSE)))</f>
        <v/>
      </c>
      <c r="W268" s="216" t="str">
        <f>IF($D268="","",IF(VLOOKUP($D268,'Avto. zavar. SŽ Infrastruktura'!$A$16:$P$34,COLUMN()-14,FALSE)=0,"",VLOOKUP($D268,'Avto. zavar. SŽ Infrastruktura'!$A$16:$P$34,COLUMN()-14,FALSE)))</f>
        <v/>
      </c>
      <c r="X268" s="216" t="str">
        <f>IF($D268="","",IF(VLOOKUP($D268,'Avto. zavar. SŽ Infrastruktura'!$A$16:$P$34,COLUMN()-14,FALSE)=0,"",VLOOKUP($D268,'Avto. zavar. SŽ Infrastruktura'!$A$16:$P$34,COLUMN()-14,FALSE)))</f>
        <v/>
      </c>
      <c r="Y268" s="216" t="str">
        <f>IF($D268="","",IF(VLOOKUP($D268,'Avto. zavar. SŽ Infrastruktura'!$A$16:$P$34,COLUMN()-14,FALSE)=0,"",VLOOKUP($D268,'Avto. zavar. SŽ Infrastruktura'!$A$16:$P$34,COLUMN()-14,FALSE)))</f>
        <v/>
      </c>
      <c r="Z268" s="216" t="str">
        <f>IF($D268="","",IF(VLOOKUP($D268,'Avto. zavar. SŽ Infrastruktura'!$A$16:$P$34,COLUMN()-14,FALSE)=0,"",VLOOKUP($D268,'Avto. zavar. SŽ Infrastruktura'!$A$16:$P$34,COLUMN()-14,FALSE)))</f>
        <v/>
      </c>
      <c r="AA268" s="216" t="str">
        <f>IF($D268="","",IF(VLOOKUP($D268,'Avto. zavar. SŽ Infrastruktura'!$A$16:$P$34,COLUMN()-14,FALSE)=0,"",VLOOKUP($D268,'Avto. zavar. SŽ Infrastruktura'!$A$16:$P$34,COLUMN()-14,FALSE)))</f>
        <v/>
      </c>
      <c r="AB268" s="216" t="str">
        <f>IF($D268="","",IF(VLOOKUP($D268,'Avto. zavar. SŽ Infrastruktura'!$A$16:$P$34,COLUMN()-14,FALSE)=0,"",VLOOKUP($D268,'Avto. zavar. SŽ Infrastruktura'!$A$16:$P$34,COLUMN()-14,FALSE)))</f>
        <v/>
      </c>
      <c r="AC268" s="430" t="str">
        <f>IF($D268="","",IF(VLOOKUP($D268,'Avto. zavar. SŽ Infrastruktura'!$A$16:$P$34,COLUMN()-14,FALSE)=0,"",VLOOKUP($D268,'Avto. zavar. SŽ Infrastruktura'!$A$16:$P$34,COLUMN()-14,FALSE)))</f>
        <v/>
      </c>
      <c r="AD268" s="216" t="str">
        <f>IF($D268="","",IF(VLOOKUP($D268,'Avto. zavar. SŽ Infrastruktura'!$A$16:$P$34,COLUMN()-14,FALSE)=0,"",VLOOKUP($D268,'Avto. zavar. SŽ Infrastruktura'!$A$16:$P$34,COLUMN()-14,FALSE)))</f>
        <v/>
      </c>
      <c r="AE268" s="216">
        <f t="shared" si="31"/>
        <v>0</v>
      </c>
      <c r="AF268" s="190">
        <f t="shared" si="32"/>
        <v>0</v>
      </c>
      <c r="AG268" s="203"/>
      <c r="AH268" s="92" t="s">
        <v>1162</v>
      </c>
      <c r="AK268" s="211"/>
    </row>
    <row r="269" spans="1:37" s="92" customFormat="1" ht="40" customHeight="1" x14ac:dyDescent="0.25">
      <c r="A269" s="289"/>
      <c r="B269" s="118">
        <f>MAX($B$14:B268)+1</f>
        <v>256</v>
      </c>
      <c r="C269" s="291" t="s">
        <v>550</v>
      </c>
      <c r="D269" s="173" t="s">
        <v>243</v>
      </c>
      <c r="E269" s="118" t="s">
        <v>1167</v>
      </c>
      <c r="F269" s="177" t="s">
        <v>120</v>
      </c>
      <c r="G269" s="177" t="s">
        <v>1141</v>
      </c>
      <c r="H269" s="118" t="s">
        <v>1168</v>
      </c>
      <c r="I269" s="118">
        <v>5</v>
      </c>
      <c r="J269" s="121" t="s">
        <v>1091</v>
      </c>
      <c r="K269" s="122">
        <v>81</v>
      </c>
      <c r="L269" s="440">
        <v>999</v>
      </c>
      <c r="M269" s="122"/>
      <c r="N269" s="122"/>
      <c r="O269" s="123">
        <f t="shared" si="30"/>
        <v>18840.996800000001</v>
      </c>
      <c r="P269" s="332">
        <v>45839</v>
      </c>
      <c r="Q269" s="333">
        <v>46203</v>
      </c>
      <c r="R269" s="124">
        <f t="shared" si="33"/>
        <v>365</v>
      </c>
      <c r="S269" s="216" t="str">
        <f>IF($D269="","",IF(VLOOKUP($D269,'Avto. zavar. SŽ Infrastruktura'!$A$16:$P$34,COLUMN()-14,FALSE)=0,"",VLOOKUP($D269,'Avto. zavar. SŽ Infrastruktura'!$A$16:$P$34,COLUMN()-14,FALSE)))</f>
        <v/>
      </c>
      <c r="T269" s="216" t="str">
        <f>IF($D269="","",IF(VLOOKUP($D269,'Avto. zavar. SŽ Infrastruktura'!$A$16:$P$34,COLUMN()-14,FALSE)=0,"",VLOOKUP($D269,'Avto. zavar. SŽ Infrastruktura'!$A$16:$P$34,COLUMN()-14,FALSE)))</f>
        <v/>
      </c>
      <c r="U269" s="216" t="str">
        <f>IF($D269="","",IF(VLOOKUP($D269,'Avto. zavar. SŽ Infrastruktura'!$A$16:$P$34,COLUMN()-14,FALSE)=0,"",VLOOKUP($D269,'Avto. zavar. SŽ Infrastruktura'!$A$16:$P$34,COLUMN()-14,FALSE)))</f>
        <v/>
      </c>
      <c r="V269" s="216" t="str">
        <f>IF($D269="","",IF(VLOOKUP($D269,'Avto. zavar. SŽ Infrastruktura'!$A$16:$P$34,COLUMN()-14,FALSE)=0,"",VLOOKUP($D269,'Avto. zavar. SŽ Infrastruktura'!$A$16:$P$34,COLUMN()-14,FALSE)))</f>
        <v/>
      </c>
      <c r="W269" s="216" t="str">
        <f>IF($D269="","",IF(VLOOKUP($D269,'Avto. zavar. SŽ Infrastruktura'!$A$16:$P$34,COLUMN()-14,FALSE)=0,"",VLOOKUP($D269,'Avto. zavar. SŽ Infrastruktura'!$A$16:$P$34,COLUMN()-14,FALSE)))</f>
        <v/>
      </c>
      <c r="X269" s="216" t="str">
        <f>IF($D269="","",IF(VLOOKUP($D269,'Avto. zavar. SŽ Infrastruktura'!$A$16:$P$34,COLUMN()-14,FALSE)=0,"",VLOOKUP($D269,'Avto. zavar. SŽ Infrastruktura'!$A$16:$P$34,COLUMN()-14,FALSE)))</f>
        <v/>
      </c>
      <c r="Y269" s="216" t="str">
        <f>IF($D269="","",IF(VLOOKUP($D269,'Avto. zavar. SŽ Infrastruktura'!$A$16:$P$34,COLUMN()-14,FALSE)=0,"",VLOOKUP($D269,'Avto. zavar. SŽ Infrastruktura'!$A$16:$P$34,COLUMN()-14,FALSE)))</f>
        <v/>
      </c>
      <c r="Z269" s="216" t="str">
        <f>IF($D269="","",IF(VLOOKUP($D269,'Avto. zavar. SŽ Infrastruktura'!$A$16:$P$34,COLUMN()-14,FALSE)=0,"",VLOOKUP($D269,'Avto. zavar. SŽ Infrastruktura'!$A$16:$P$34,COLUMN()-14,FALSE)))</f>
        <v/>
      </c>
      <c r="AA269" s="216" t="str">
        <f>IF($D269="","",IF(VLOOKUP($D269,'Avto. zavar. SŽ Infrastruktura'!$A$16:$P$34,COLUMN()-14,FALSE)=0,"",VLOOKUP($D269,'Avto. zavar. SŽ Infrastruktura'!$A$16:$P$34,COLUMN()-14,FALSE)))</f>
        <v/>
      </c>
      <c r="AB269" s="216" t="str">
        <f>IF($D269="","",IF(VLOOKUP($D269,'Avto. zavar. SŽ Infrastruktura'!$A$16:$P$34,COLUMN()-14,FALSE)=0,"",VLOOKUP($D269,'Avto. zavar. SŽ Infrastruktura'!$A$16:$P$34,COLUMN()-14,FALSE)))</f>
        <v/>
      </c>
      <c r="AC269" s="430" t="str">
        <f>IF($D269="","",IF(VLOOKUP($D269,'Avto. zavar. SŽ Infrastruktura'!$A$16:$P$34,COLUMN()-14,FALSE)=0,"",VLOOKUP($D269,'Avto. zavar. SŽ Infrastruktura'!$A$16:$P$34,COLUMN()-14,FALSE)))</f>
        <v/>
      </c>
      <c r="AD269" s="216" t="str">
        <f>IF($D269="","",IF(VLOOKUP($D269,'Avto. zavar. SŽ Infrastruktura'!$A$16:$P$34,COLUMN()-14,FALSE)=0,"",VLOOKUP($D269,'Avto. zavar. SŽ Infrastruktura'!$A$16:$P$34,COLUMN()-14,FALSE)))</f>
        <v/>
      </c>
      <c r="AE269" s="216">
        <f t="shared" si="31"/>
        <v>0</v>
      </c>
      <c r="AF269" s="190">
        <f t="shared" si="32"/>
        <v>0</v>
      </c>
      <c r="AG269" s="203"/>
      <c r="AH269" s="92" t="s">
        <v>1169</v>
      </c>
      <c r="AK269" s="211"/>
    </row>
    <row r="270" spans="1:37" s="92" customFormat="1" ht="40" customHeight="1" x14ac:dyDescent="0.25">
      <c r="A270" s="289"/>
      <c r="B270" s="118">
        <f>MAX($B$14:B269)+1</f>
        <v>257</v>
      </c>
      <c r="C270" s="291" t="s">
        <v>550</v>
      </c>
      <c r="D270" s="173" t="s">
        <v>243</v>
      </c>
      <c r="E270" s="118" t="s">
        <v>1170</v>
      </c>
      <c r="F270" s="177" t="s">
        <v>120</v>
      </c>
      <c r="G270" s="177" t="s">
        <v>1141</v>
      </c>
      <c r="H270" s="118" t="s">
        <v>1171</v>
      </c>
      <c r="I270" s="118">
        <v>5</v>
      </c>
      <c r="J270" s="121" t="s">
        <v>1091</v>
      </c>
      <c r="K270" s="122">
        <v>81</v>
      </c>
      <c r="L270" s="440">
        <v>999</v>
      </c>
      <c r="M270" s="122"/>
      <c r="N270" s="122"/>
      <c r="O270" s="123">
        <f t="shared" si="30"/>
        <v>18840.996800000001</v>
      </c>
      <c r="P270" s="332">
        <v>45839</v>
      </c>
      <c r="Q270" s="333">
        <v>46203</v>
      </c>
      <c r="R270" s="124">
        <f t="shared" si="33"/>
        <v>365</v>
      </c>
      <c r="S270" s="216" t="str">
        <f>IF($D270="","",IF(VLOOKUP($D270,'Avto. zavar. SŽ Infrastruktura'!$A$16:$P$34,COLUMN()-14,FALSE)=0,"",VLOOKUP($D270,'Avto. zavar. SŽ Infrastruktura'!$A$16:$P$34,COLUMN()-14,FALSE)))</f>
        <v/>
      </c>
      <c r="T270" s="216" t="str">
        <f>IF($D270="","",IF(VLOOKUP($D270,'Avto. zavar. SŽ Infrastruktura'!$A$16:$P$34,COLUMN()-14,FALSE)=0,"",VLOOKUP($D270,'Avto. zavar. SŽ Infrastruktura'!$A$16:$P$34,COLUMN()-14,FALSE)))</f>
        <v/>
      </c>
      <c r="U270" s="216" t="str">
        <f>IF($D270="","",IF(VLOOKUP($D270,'Avto. zavar. SŽ Infrastruktura'!$A$16:$P$34,COLUMN()-14,FALSE)=0,"",VLOOKUP($D270,'Avto. zavar. SŽ Infrastruktura'!$A$16:$P$34,COLUMN()-14,FALSE)))</f>
        <v/>
      </c>
      <c r="V270" s="216" t="str">
        <f>IF($D270="","",IF(VLOOKUP($D270,'Avto. zavar. SŽ Infrastruktura'!$A$16:$P$34,COLUMN()-14,FALSE)=0,"",VLOOKUP($D270,'Avto. zavar. SŽ Infrastruktura'!$A$16:$P$34,COLUMN()-14,FALSE)))</f>
        <v/>
      </c>
      <c r="W270" s="216" t="str">
        <f>IF($D270="","",IF(VLOOKUP($D270,'Avto. zavar. SŽ Infrastruktura'!$A$16:$P$34,COLUMN()-14,FALSE)=0,"",VLOOKUP($D270,'Avto. zavar. SŽ Infrastruktura'!$A$16:$P$34,COLUMN()-14,FALSE)))</f>
        <v/>
      </c>
      <c r="X270" s="216" t="str">
        <f>IF($D270="","",IF(VLOOKUP($D270,'Avto. zavar. SŽ Infrastruktura'!$A$16:$P$34,COLUMN()-14,FALSE)=0,"",VLOOKUP($D270,'Avto. zavar. SŽ Infrastruktura'!$A$16:$P$34,COLUMN()-14,FALSE)))</f>
        <v/>
      </c>
      <c r="Y270" s="216" t="str">
        <f>IF($D270="","",IF(VLOOKUP($D270,'Avto. zavar. SŽ Infrastruktura'!$A$16:$P$34,COLUMN()-14,FALSE)=0,"",VLOOKUP($D270,'Avto. zavar. SŽ Infrastruktura'!$A$16:$P$34,COLUMN()-14,FALSE)))</f>
        <v/>
      </c>
      <c r="Z270" s="216" t="str">
        <f>IF($D270="","",IF(VLOOKUP($D270,'Avto. zavar. SŽ Infrastruktura'!$A$16:$P$34,COLUMN()-14,FALSE)=0,"",VLOOKUP($D270,'Avto. zavar. SŽ Infrastruktura'!$A$16:$P$34,COLUMN()-14,FALSE)))</f>
        <v/>
      </c>
      <c r="AA270" s="216" t="str">
        <f>IF($D270="","",IF(VLOOKUP($D270,'Avto. zavar. SŽ Infrastruktura'!$A$16:$P$34,COLUMN()-14,FALSE)=0,"",VLOOKUP($D270,'Avto. zavar. SŽ Infrastruktura'!$A$16:$P$34,COLUMN()-14,FALSE)))</f>
        <v/>
      </c>
      <c r="AB270" s="216" t="str">
        <f>IF($D270="","",IF(VLOOKUP($D270,'Avto. zavar. SŽ Infrastruktura'!$A$16:$P$34,COLUMN()-14,FALSE)=0,"",VLOOKUP($D270,'Avto. zavar. SŽ Infrastruktura'!$A$16:$P$34,COLUMN()-14,FALSE)))</f>
        <v/>
      </c>
      <c r="AC270" s="430" t="str">
        <f>IF($D270="","",IF(VLOOKUP($D270,'Avto. zavar. SŽ Infrastruktura'!$A$16:$P$34,COLUMN()-14,FALSE)=0,"",VLOOKUP($D270,'Avto. zavar. SŽ Infrastruktura'!$A$16:$P$34,COLUMN()-14,FALSE)))</f>
        <v/>
      </c>
      <c r="AD270" s="216" t="str">
        <f>IF($D270="","",IF(VLOOKUP($D270,'Avto. zavar. SŽ Infrastruktura'!$A$16:$P$34,COLUMN()-14,FALSE)=0,"",VLOOKUP($D270,'Avto. zavar. SŽ Infrastruktura'!$A$16:$P$34,COLUMN()-14,FALSE)))</f>
        <v/>
      </c>
      <c r="AE270" s="216">
        <f t="shared" si="31"/>
        <v>0</v>
      </c>
      <c r="AF270" s="190">
        <f t="shared" si="32"/>
        <v>0</v>
      </c>
      <c r="AG270" s="203"/>
      <c r="AH270" s="92" t="s">
        <v>1169</v>
      </c>
      <c r="AK270" s="211"/>
    </row>
    <row r="271" spans="1:37" s="92" customFormat="1" ht="40" customHeight="1" x14ac:dyDescent="0.25">
      <c r="A271" s="289"/>
      <c r="B271" s="118">
        <f>MAX($B$14:B270)+1</f>
        <v>258</v>
      </c>
      <c r="C271" s="291" t="s">
        <v>550</v>
      </c>
      <c r="D271" s="173" t="s">
        <v>243</v>
      </c>
      <c r="E271" s="118" t="s">
        <v>1172</v>
      </c>
      <c r="F271" s="177" t="s">
        <v>120</v>
      </c>
      <c r="G271" s="177" t="s">
        <v>1141</v>
      </c>
      <c r="H271" s="118" t="s">
        <v>1173</v>
      </c>
      <c r="I271" s="118">
        <v>5</v>
      </c>
      <c r="J271" s="121" t="s">
        <v>1091</v>
      </c>
      <c r="K271" s="122">
        <v>81</v>
      </c>
      <c r="L271" s="440">
        <v>999</v>
      </c>
      <c r="M271" s="122"/>
      <c r="N271" s="122"/>
      <c r="O271" s="123">
        <f t="shared" si="30"/>
        <v>18840.996800000001</v>
      </c>
      <c r="P271" s="332">
        <v>45839</v>
      </c>
      <c r="Q271" s="333">
        <v>46203</v>
      </c>
      <c r="R271" s="124">
        <f t="shared" si="33"/>
        <v>365</v>
      </c>
      <c r="S271" s="216" t="str">
        <f>IF($D271="","",IF(VLOOKUP($D271,'Avto. zavar. SŽ Infrastruktura'!$A$16:$P$34,COLUMN()-14,FALSE)=0,"",VLOOKUP($D271,'Avto. zavar. SŽ Infrastruktura'!$A$16:$P$34,COLUMN()-14,FALSE)))</f>
        <v/>
      </c>
      <c r="T271" s="216" t="str">
        <f>IF($D271="","",IF(VLOOKUP($D271,'Avto. zavar. SŽ Infrastruktura'!$A$16:$P$34,COLUMN()-14,FALSE)=0,"",VLOOKUP($D271,'Avto. zavar. SŽ Infrastruktura'!$A$16:$P$34,COLUMN()-14,FALSE)))</f>
        <v/>
      </c>
      <c r="U271" s="216" t="str">
        <f>IF($D271="","",IF(VLOOKUP($D271,'Avto. zavar. SŽ Infrastruktura'!$A$16:$P$34,COLUMN()-14,FALSE)=0,"",VLOOKUP($D271,'Avto. zavar. SŽ Infrastruktura'!$A$16:$P$34,COLUMN()-14,FALSE)))</f>
        <v/>
      </c>
      <c r="V271" s="216" t="str">
        <f>IF($D271="","",IF(VLOOKUP($D271,'Avto. zavar. SŽ Infrastruktura'!$A$16:$P$34,COLUMN()-14,FALSE)=0,"",VLOOKUP($D271,'Avto. zavar. SŽ Infrastruktura'!$A$16:$P$34,COLUMN()-14,FALSE)))</f>
        <v/>
      </c>
      <c r="W271" s="216" t="str">
        <f>IF($D271="","",IF(VLOOKUP($D271,'Avto. zavar. SŽ Infrastruktura'!$A$16:$P$34,COLUMN()-14,FALSE)=0,"",VLOOKUP($D271,'Avto. zavar. SŽ Infrastruktura'!$A$16:$P$34,COLUMN()-14,FALSE)))</f>
        <v/>
      </c>
      <c r="X271" s="216" t="str">
        <f>IF($D271="","",IF(VLOOKUP($D271,'Avto. zavar. SŽ Infrastruktura'!$A$16:$P$34,COLUMN()-14,FALSE)=0,"",VLOOKUP($D271,'Avto. zavar. SŽ Infrastruktura'!$A$16:$P$34,COLUMN()-14,FALSE)))</f>
        <v/>
      </c>
      <c r="Y271" s="216" t="str">
        <f>IF($D271="","",IF(VLOOKUP($D271,'Avto. zavar. SŽ Infrastruktura'!$A$16:$P$34,COLUMN()-14,FALSE)=0,"",VLOOKUP($D271,'Avto. zavar. SŽ Infrastruktura'!$A$16:$P$34,COLUMN()-14,FALSE)))</f>
        <v/>
      </c>
      <c r="Z271" s="216" t="str">
        <f>IF($D271="","",IF(VLOOKUP($D271,'Avto. zavar. SŽ Infrastruktura'!$A$16:$P$34,COLUMN()-14,FALSE)=0,"",VLOOKUP($D271,'Avto. zavar. SŽ Infrastruktura'!$A$16:$P$34,COLUMN()-14,FALSE)))</f>
        <v/>
      </c>
      <c r="AA271" s="216" t="str">
        <f>IF($D271="","",IF(VLOOKUP($D271,'Avto. zavar. SŽ Infrastruktura'!$A$16:$P$34,COLUMN()-14,FALSE)=0,"",VLOOKUP($D271,'Avto. zavar. SŽ Infrastruktura'!$A$16:$P$34,COLUMN()-14,FALSE)))</f>
        <v/>
      </c>
      <c r="AB271" s="216" t="str">
        <f>IF($D271="","",IF(VLOOKUP($D271,'Avto. zavar. SŽ Infrastruktura'!$A$16:$P$34,COLUMN()-14,FALSE)=0,"",VLOOKUP($D271,'Avto. zavar. SŽ Infrastruktura'!$A$16:$P$34,COLUMN()-14,FALSE)))</f>
        <v/>
      </c>
      <c r="AC271" s="430" t="str">
        <f>IF($D271="","",IF(VLOOKUP($D271,'Avto. zavar. SŽ Infrastruktura'!$A$16:$P$34,COLUMN()-14,FALSE)=0,"",VLOOKUP($D271,'Avto. zavar. SŽ Infrastruktura'!$A$16:$P$34,COLUMN()-14,FALSE)))</f>
        <v/>
      </c>
      <c r="AD271" s="216" t="str">
        <f>IF($D271="","",IF(VLOOKUP($D271,'Avto. zavar. SŽ Infrastruktura'!$A$16:$P$34,COLUMN()-14,FALSE)=0,"",VLOOKUP($D271,'Avto. zavar. SŽ Infrastruktura'!$A$16:$P$34,COLUMN()-14,FALSE)))</f>
        <v/>
      </c>
      <c r="AE271" s="216">
        <f t="shared" si="31"/>
        <v>0</v>
      </c>
      <c r="AF271" s="190">
        <f t="shared" si="32"/>
        <v>0</v>
      </c>
      <c r="AG271" s="203"/>
      <c r="AH271" s="92" t="s">
        <v>1169</v>
      </c>
      <c r="AK271" s="211"/>
    </row>
    <row r="272" spans="1:37" s="92" customFormat="1" ht="40" customHeight="1" x14ac:dyDescent="0.25">
      <c r="A272" s="289"/>
      <c r="B272" s="118">
        <f>MAX($B$14:B271)+1</f>
        <v>259</v>
      </c>
      <c r="C272" s="291" t="s">
        <v>550</v>
      </c>
      <c r="D272" s="173" t="s">
        <v>243</v>
      </c>
      <c r="E272" s="118" t="s">
        <v>1174</v>
      </c>
      <c r="F272" s="177" t="s">
        <v>120</v>
      </c>
      <c r="G272" s="177" t="s">
        <v>1141</v>
      </c>
      <c r="H272" s="118" t="s">
        <v>1175</v>
      </c>
      <c r="I272" s="118">
        <v>5</v>
      </c>
      <c r="J272" s="121" t="s">
        <v>1091</v>
      </c>
      <c r="K272" s="122">
        <v>81</v>
      </c>
      <c r="L272" s="440">
        <v>999</v>
      </c>
      <c r="M272" s="122"/>
      <c r="N272" s="122"/>
      <c r="O272" s="123">
        <f t="shared" si="30"/>
        <v>18840.996800000001</v>
      </c>
      <c r="P272" s="332">
        <v>45839</v>
      </c>
      <c r="Q272" s="333">
        <v>46203</v>
      </c>
      <c r="R272" s="124">
        <f t="shared" si="33"/>
        <v>365</v>
      </c>
      <c r="S272" s="216" t="str">
        <f>IF($D272="","",IF(VLOOKUP($D272,'Avto. zavar. SŽ Infrastruktura'!$A$16:$P$34,COLUMN()-14,FALSE)=0,"",VLOOKUP($D272,'Avto. zavar. SŽ Infrastruktura'!$A$16:$P$34,COLUMN()-14,FALSE)))</f>
        <v/>
      </c>
      <c r="T272" s="216" t="str">
        <f>IF($D272="","",IF(VLOOKUP($D272,'Avto. zavar. SŽ Infrastruktura'!$A$16:$P$34,COLUMN()-14,FALSE)=0,"",VLOOKUP($D272,'Avto. zavar. SŽ Infrastruktura'!$A$16:$P$34,COLUMN()-14,FALSE)))</f>
        <v/>
      </c>
      <c r="U272" s="216" t="str">
        <f>IF($D272="","",IF(VLOOKUP($D272,'Avto. zavar. SŽ Infrastruktura'!$A$16:$P$34,COLUMN()-14,FALSE)=0,"",VLOOKUP($D272,'Avto. zavar. SŽ Infrastruktura'!$A$16:$P$34,COLUMN()-14,FALSE)))</f>
        <v/>
      </c>
      <c r="V272" s="216" t="str">
        <f>IF($D272="","",IF(VLOOKUP($D272,'Avto. zavar. SŽ Infrastruktura'!$A$16:$P$34,COLUMN()-14,FALSE)=0,"",VLOOKUP($D272,'Avto. zavar. SŽ Infrastruktura'!$A$16:$P$34,COLUMN()-14,FALSE)))</f>
        <v/>
      </c>
      <c r="W272" s="216" t="str">
        <f>IF($D272="","",IF(VLOOKUP($D272,'Avto. zavar. SŽ Infrastruktura'!$A$16:$P$34,COLUMN()-14,FALSE)=0,"",VLOOKUP($D272,'Avto. zavar. SŽ Infrastruktura'!$A$16:$P$34,COLUMN()-14,FALSE)))</f>
        <v/>
      </c>
      <c r="X272" s="216" t="str">
        <f>IF($D272="","",IF(VLOOKUP($D272,'Avto. zavar. SŽ Infrastruktura'!$A$16:$P$34,COLUMN()-14,FALSE)=0,"",VLOOKUP($D272,'Avto. zavar. SŽ Infrastruktura'!$A$16:$P$34,COLUMN()-14,FALSE)))</f>
        <v/>
      </c>
      <c r="Y272" s="216" t="str">
        <f>IF($D272="","",IF(VLOOKUP($D272,'Avto. zavar. SŽ Infrastruktura'!$A$16:$P$34,COLUMN()-14,FALSE)=0,"",VLOOKUP($D272,'Avto. zavar. SŽ Infrastruktura'!$A$16:$P$34,COLUMN()-14,FALSE)))</f>
        <v/>
      </c>
      <c r="Z272" s="216" t="str">
        <f>IF($D272="","",IF(VLOOKUP($D272,'Avto. zavar. SŽ Infrastruktura'!$A$16:$P$34,COLUMN()-14,FALSE)=0,"",VLOOKUP($D272,'Avto. zavar. SŽ Infrastruktura'!$A$16:$P$34,COLUMN()-14,FALSE)))</f>
        <v/>
      </c>
      <c r="AA272" s="216" t="str">
        <f>IF($D272="","",IF(VLOOKUP($D272,'Avto. zavar. SŽ Infrastruktura'!$A$16:$P$34,COLUMN()-14,FALSE)=0,"",VLOOKUP($D272,'Avto. zavar. SŽ Infrastruktura'!$A$16:$P$34,COLUMN()-14,FALSE)))</f>
        <v/>
      </c>
      <c r="AB272" s="216" t="str">
        <f>IF($D272="","",IF(VLOOKUP($D272,'Avto. zavar. SŽ Infrastruktura'!$A$16:$P$34,COLUMN()-14,FALSE)=0,"",VLOOKUP($D272,'Avto. zavar. SŽ Infrastruktura'!$A$16:$P$34,COLUMN()-14,FALSE)))</f>
        <v/>
      </c>
      <c r="AC272" s="430" t="str">
        <f>IF($D272="","",IF(VLOOKUP($D272,'Avto. zavar. SŽ Infrastruktura'!$A$16:$P$34,COLUMN()-14,FALSE)=0,"",VLOOKUP($D272,'Avto. zavar. SŽ Infrastruktura'!$A$16:$P$34,COLUMN()-14,FALSE)))</f>
        <v/>
      </c>
      <c r="AD272" s="216" t="str">
        <f>IF($D272="","",IF(VLOOKUP($D272,'Avto. zavar. SŽ Infrastruktura'!$A$16:$P$34,COLUMN()-14,FALSE)=0,"",VLOOKUP($D272,'Avto. zavar. SŽ Infrastruktura'!$A$16:$P$34,COLUMN()-14,FALSE)))</f>
        <v/>
      </c>
      <c r="AE272" s="216">
        <f t="shared" si="31"/>
        <v>0</v>
      </c>
      <c r="AF272" s="190">
        <f t="shared" si="32"/>
        <v>0</v>
      </c>
      <c r="AG272" s="203"/>
      <c r="AH272" s="92" t="s">
        <v>1176</v>
      </c>
      <c r="AK272" s="211"/>
    </row>
    <row r="273" spans="1:37" s="92" customFormat="1" ht="40" customHeight="1" x14ac:dyDescent="0.25">
      <c r="A273" s="289"/>
      <c r="B273" s="118">
        <f>MAX($B$14:B272)+1</f>
        <v>260</v>
      </c>
      <c r="C273" s="291" t="s">
        <v>550</v>
      </c>
      <c r="D273" s="173" t="s">
        <v>243</v>
      </c>
      <c r="E273" s="118" t="s">
        <v>1177</v>
      </c>
      <c r="F273" s="177" t="s">
        <v>120</v>
      </c>
      <c r="G273" s="177" t="s">
        <v>1141</v>
      </c>
      <c r="H273" s="118" t="s">
        <v>1178</v>
      </c>
      <c r="I273" s="118">
        <v>5</v>
      </c>
      <c r="J273" s="121" t="s">
        <v>1091</v>
      </c>
      <c r="K273" s="122">
        <v>81</v>
      </c>
      <c r="L273" s="440">
        <v>999</v>
      </c>
      <c r="M273" s="122"/>
      <c r="N273" s="122"/>
      <c r="O273" s="123">
        <f t="shared" si="30"/>
        <v>18840.996800000001</v>
      </c>
      <c r="P273" s="332">
        <v>45839</v>
      </c>
      <c r="Q273" s="333">
        <v>46203</v>
      </c>
      <c r="R273" s="124">
        <f t="shared" si="33"/>
        <v>365</v>
      </c>
      <c r="S273" s="216" t="str">
        <f>IF($D273="","",IF(VLOOKUP($D273,'Avto. zavar. SŽ Infrastruktura'!$A$16:$P$34,COLUMN()-14,FALSE)=0,"",VLOOKUP($D273,'Avto. zavar. SŽ Infrastruktura'!$A$16:$P$34,COLUMN()-14,FALSE)))</f>
        <v/>
      </c>
      <c r="T273" s="216" t="str">
        <f>IF($D273="","",IF(VLOOKUP($D273,'Avto. zavar. SŽ Infrastruktura'!$A$16:$P$34,COLUMN()-14,FALSE)=0,"",VLOOKUP($D273,'Avto. zavar. SŽ Infrastruktura'!$A$16:$P$34,COLUMN()-14,FALSE)))</f>
        <v/>
      </c>
      <c r="U273" s="216" t="str">
        <f>IF($D273="","",IF(VLOOKUP($D273,'Avto. zavar. SŽ Infrastruktura'!$A$16:$P$34,COLUMN()-14,FALSE)=0,"",VLOOKUP($D273,'Avto. zavar. SŽ Infrastruktura'!$A$16:$P$34,COLUMN()-14,FALSE)))</f>
        <v/>
      </c>
      <c r="V273" s="216" t="str">
        <f>IF($D273="","",IF(VLOOKUP($D273,'Avto. zavar. SŽ Infrastruktura'!$A$16:$P$34,COLUMN()-14,FALSE)=0,"",VLOOKUP($D273,'Avto. zavar. SŽ Infrastruktura'!$A$16:$P$34,COLUMN()-14,FALSE)))</f>
        <v/>
      </c>
      <c r="W273" s="216" t="str">
        <f>IF($D273="","",IF(VLOOKUP($D273,'Avto. zavar. SŽ Infrastruktura'!$A$16:$P$34,COLUMN()-14,FALSE)=0,"",VLOOKUP($D273,'Avto. zavar. SŽ Infrastruktura'!$A$16:$P$34,COLUMN()-14,FALSE)))</f>
        <v/>
      </c>
      <c r="X273" s="216" t="str">
        <f>IF($D273="","",IF(VLOOKUP($D273,'Avto. zavar. SŽ Infrastruktura'!$A$16:$P$34,COLUMN()-14,FALSE)=0,"",VLOOKUP($D273,'Avto. zavar. SŽ Infrastruktura'!$A$16:$P$34,COLUMN()-14,FALSE)))</f>
        <v/>
      </c>
      <c r="Y273" s="216" t="str">
        <f>IF($D273="","",IF(VLOOKUP($D273,'Avto. zavar. SŽ Infrastruktura'!$A$16:$P$34,COLUMN()-14,FALSE)=0,"",VLOOKUP($D273,'Avto. zavar. SŽ Infrastruktura'!$A$16:$P$34,COLUMN()-14,FALSE)))</f>
        <v/>
      </c>
      <c r="Z273" s="216" t="str">
        <f>IF($D273="","",IF(VLOOKUP($D273,'Avto. zavar. SŽ Infrastruktura'!$A$16:$P$34,COLUMN()-14,FALSE)=0,"",VLOOKUP($D273,'Avto. zavar. SŽ Infrastruktura'!$A$16:$P$34,COLUMN()-14,FALSE)))</f>
        <v/>
      </c>
      <c r="AA273" s="216" t="str">
        <f>IF($D273="","",IF(VLOOKUP($D273,'Avto. zavar. SŽ Infrastruktura'!$A$16:$P$34,COLUMN()-14,FALSE)=0,"",VLOOKUP($D273,'Avto. zavar. SŽ Infrastruktura'!$A$16:$P$34,COLUMN()-14,FALSE)))</f>
        <v/>
      </c>
      <c r="AB273" s="216" t="str">
        <f>IF($D273="","",IF(VLOOKUP($D273,'Avto. zavar. SŽ Infrastruktura'!$A$16:$P$34,COLUMN()-14,FALSE)=0,"",VLOOKUP($D273,'Avto. zavar. SŽ Infrastruktura'!$A$16:$P$34,COLUMN()-14,FALSE)))</f>
        <v/>
      </c>
      <c r="AC273" s="430" t="str">
        <f>IF($D273="","",IF(VLOOKUP($D273,'Avto. zavar. SŽ Infrastruktura'!$A$16:$P$34,COLUMN()-14,FALSE)=0,"",VLOOKUP($D273,'Avto. zavar. SŽ Infrastruktura'!$A$16:$P$34,COLUMN()-14,FALSE)))</f>
        <v/>
      </c>
      <c r="AD273" s="216" t="str">
        <f>IF($D273="","",IF(VLOOKUP($D273,'Avto. zavar. SŽ Infrastruktura'!$A$16:$P$34,COLUMN()-14,FALSE)=0,"",VLOOKUP($D273,'Avto. zavar. SŽ Infrastruktura'!$A$16:$P$34,COLUMN()-14,FALSE)))</f>
        <v/>
      </c>
      <c r="AE273" s="216">
        <f t="shared" si="31"/>
        <v>0</v>
      </c>
      <c r="AF273" s="190">
        <f t="shared" si="32"/>
        <v>0</v>
      </c>
      <c r="AG273" s="203"/>
      <c r="AH273" s="92" t="s">
        <v>1176</v>
      </c>
      <c r="AK273" s="211"/>
    </row>
    <row r="274" spans="1:37" s="92" customFormat="1" ht="40" customHeight="1" x14ac:dyDescent="0.25">
      <c r="A274" s="289"/>
      <c r="B274" s="118">
        <f>MAX($B$14:B273)+1</f>
        <v>261</v>
      </c>
      <c r="C274" s="291" t="s">
        <v>550</v>
      </c>
      <c r="D274" s="173" t="s">
        <v>243</v>
      </c>
      <c r="E274" s="118" t="s">
        <v>1179</v>
      </c>
      <c r="F274" s="177" t="s">
        <v>120</v>
      </c>
      <c r="G274" s="177" t="s">
        <v>1141</v>
      </c>
      <c r="H274" s="118" t="s">
        <v>1180</v>
      </c>
      <c r="I274" s="118">
        <v>5</v>
      </c>
      <c r="J274" s="121" t="s">
        <v>1091</v>
      </c>
      <c r="K274" s="122">
        <v>81</v>
      </c>
      <c r="L274" s="440">
        <v>999</v>
      </c>
      <c r="M274" s="122"/>
      <c r="N274" s="122"/>
      <c r="O274" s="123">
        <f t="shared" si="30"/>
        <v>18840.996800000001</v>
      </c>
      <c r="P274" s="332">
        <v>45839</v>
      </c>
      <c r="Q274" s="333">
        <v>46203</v>
      </c>
      <c r="R274" s="124">
        <f t="shared" si="33"/>
        <v>365</v>
      </c>
      <c r="S274" s="216" t="str">
        <f>IF($D274="","",IF(VLOOKUP($D274,'Avto. zavar. SŽ Infrastruktura'!$A$16:$P$34,COLUMN()-14,FALSE)=0,"",VLOOKUP($D274,'Avto. zavar. SŽ Infrastruktura'!$A$16:$P$34,COLUMN()-14,FALSE)))</f>
        <v/>
      </c>
      <c r="T274" s="216" t="str">
        <f>IF($D274="","",IF(VLOOKUP($D274,'Avto. zavar. SŽ Infrastruktura'!$A$16:$P$34,COLUMN()-14,FALSE)=0,"",VLOOKUP($D274,'Avto. zavar. SŽ Infrastruktura'!$A$16:$P$34,COLUMN()-14,FALSE)))</f>
        <v/>
      </c>
      <c r="U274" s="216" t="str">
        <f>IF($D274="","",IF(VLOOKUP($D274,'Avto. zavar. SŽ Infrastruktura'!$A$16:$P$34,COLUMN()-14,FALSE)=0,"",VLOOKUP($D274,'Avto. zavar. SŽ Infrastruktura'!$A$16:$P$34,COLUMN()-14,FALSE)))</f>
        <v/>
      </c>
      <c r="V274" s="216" t="str">
        <f>IF($D274="","",IF(VLOOKUP($D274,'Avto. zavar. SŽ Infrastruktura'!$A$16:$P$34,COLUMN()-14,FALSE)=0,"",VLOOKUP($D274,'Avto. zavar. SŽ Infrastruktura'!$A$16:$P$34,COLUMN()-14,FALSE)))</f>
        <v/>
      </c>
      <c r="W274" s="216" t="str">
        <f>IF($D274="","",IF(VLOOKUP($D274,'Avto. zavar. SŽ Infrastruktura'!$A$16:$P$34,COLUMN()-14,FALSE)=0,"",VLOOKUP($D274,'Avto. zavar. SŽ Infrastruktura'!$A$16:$P$34,COLUMN()-14,FALSE)))</f>
        <v/>
      </c>
      <c r="X274" s="216" t="str">
        <f>IF($D274="","",IF(VLOOKUP($D274,'Avto. zavar. SŽ Infrastruktura'!$A$16:$P$34,COLUMN()-14,FALSE)=0,"",VLOOKUP($D274,'Avto. zavar. SŽ Infrastruktura'!$A$16:$P$34,COLUMN()-14,FALSE)))</f>
        <v/>
      </c>
      <c r="Y274" s="216" t="str">
        <f>IF($D274="","",IF(VLOOKUP($D274,'Avto. zavar. SŽ Infrastruktura'!$A$16:$P$34,COLUMN()-14,FALSE)=0,"",VLOOKUP($D274,'Avto. zavar. SŽ Infrastruktura'!$A$16:$P$34,COLUMN()-14,FALSE)))</f>
        <v/>
      </c>
      <c r="Z274" s="216" t="str">
        <f>IF($D274="","",IF(VLOOKUP($D274,'Avto. zavar. SŽ Infrastruktura'!$A$16:$P$34,COLUMN()-14,FALSE)=0,"",VLOOKUP($D274,'Avto. zavar. SŽ Infrastruktura'!$A$16:$P$34,COLUMN()-14,FALSE)))</f>
        <v/>
      </c>
      <c r="AA274" s="216" t="str">
        <f>IF($D274="","",IF(VLOOKUP($D274,'Avto. zavar. SŽ Infrastruktura'!$A$16:$P$34,COLUMN()-14,FALSE)=0,"",VLOOKUP($D274,'Avto. zavar. SŽ Infrastruktura'!$A$16:$P$34,COLUMN()-14,FALSE)))</f>
        <v/>
      </c>
      <c r="AB274" s="216" t="str">
        <f>IF($D274="","",IF(VLOOKUP($D274,'Avto. zavar. SŽ Infrastruktura'!$A$16:$P$34,COLUMN()-14,FALSE)=0,"",VLOOKUP($D274,'Avto. zavar. SŽ Infrastruktura'!$A$16:$P$34,COLUMN()-14,FALSE)))</f>
        <v/>
      </c>
      <c r="AC274" s="430" t="str">
        <f>IF($D274="","",IF(VLOOKUP($D274,'Avto. zavar. SŽ Infrastruktura'!$A$16:$P$34,COLUMN()-14,FALSE)=0,"",VLOOKUP($D274,'Avto. zavar. SŽ Infrastruktura'!$A$16:$P$34,COLUMN()-14,FALSE)))</f>
        <v/>
      </c>
      <c r="AD274" s="216" t="str">
        <f>IF($D274="","",IF(VLOOKUP($D274,'Avto. zavar. SŽ Infrastruktura'!$A$16:$P$34,COLUMN()-14,FALSE)=0,"",VLOOKUP($D274,'Avto. zavar. SŽ Infrastruktura'!$A$16:$P$34,COLUMN()-14,FALSE)))</f>
        <v/>
      </c>
      <c r="AE274" s="216">
        <f t="shared" si="31"/>
        <v>0</v>
      </c>
      <c r="AF274" s="190">
        <f t="shared" si="32"/>
        <v>0</v>
      </c>
      <c r="AG274" s="203"/>
      <c r="AH274" s="92" t="s">
        <v>1176</v>
      </c>
      <c r="AK274" s="211"/>
    </row>
    <row r="275" spans="1:37" s="92" customFormat="1" ht="40" customHeight="1" x14ac:dyDescent="0.25">
      <c r="A275" s="289"/>
      <c r="B275" s="118">
        <f>MAX($B$14:B274)+1</f>
        <v>262</v>
      </c>
      <c r="C275" s="291" t="s">
        <v>550</v>
      </c>
      <c r="D275" s="173" t="s">
        <v>244</v>
      </c>
      <c r="E275" s="118" t="s">
        <v>1181</v>
      </c>
      <c r="F275" s="177" t="s">
        <v>120</v>
      </c>
      <c r="G275" s="177" t="s">
        <v>1141</v>
      </c>
      <c r="H275" s="118" t="s">
        <v>1182</v>
      </c>
      <c r="I275" s="118">
        <v>5</v>
      </c>
      <c r="J275" s="121" t="s">
        <v>1091</v>
      </c>
      <c r="K275" s="122">
        <v>81</v>
      </c>
      <c r="L275" s="440">
        <v>999</v>
      </c>
      <c r="M275" s="122"/>
      <c r="N275" s="122"/>
      <c r="O275" s="123">
        <f t="shared" si="30"/>
        <v>18840.996800000001</v>
      </c>
      <c r="P275" s="332">
        <v>45839</v>
      </c>
      <c r="Q275" s="333">
        <v>46203</v>
      </c>
      <c r="R275" s="124">
        <f t="shared" si="33"/>
        <v>365</v>
      </c>
      <c r="S275" s="216" t="str">
        <f>IF($D275="","",IF(VLOOKUP($D275,'Avto. zavar. SŽ Infrastruktura'!$A$16:$P$34,COLUMN()-14,FALSE)=0,"",VLOOKUP($D275,'Avto. zavar. SŽ Infrastruktura'!$A$16:$P$34,COLUMN()-14,FALSE)))</f>
        <v/>
      </c>
      <c r="T275" s="216" t="str">
        <f>IF($D275="","",IF(VLOOKUP($D275,'Avto. zavar. SŽ Infrastruktura'!$A$16:$P$34,COLUMN()-14,FALSE)=0,"",VLOOKUP($D275,'Avto. zavar. SŽ Infrastruktura'!$A$16:$P$34,COLUMN()-14,FALSE)))</f>
        <v/>
      </c>
      <c r="U275" s="216" t="str">
        <f>IF($D275="","",IF(VLOOKUP($D275,'Avto. zavar. SŽ Infrastruktura'!$A$16:$P$34,COLUMN()-14,FALSE)=0,"",VLOOKUP($D275,'Avto. zavar. SŽ Infrastruktura'!$A$16:$P$34,COLUMN()-14,FALSE)))</f>
        <v/>
      </c>
      <c r="V275" s="216" t="str">
        <f>IF($D275="","",IF(VLOOKUP($D275,'Avto. zavar. SŽ Infrastruktura'!$A$16:$P$34,COLUMN()-14,FALSE)=0,"",VLOOKUP($D275,'Avto. zavar. SŽ Infrastruktura'!$A$16:$P$34,COLUMN()-14,FALSE)))</f>
        <v/>
      </c>
      <c r="W275" s="216" t="str">
        <f>IF($D275="","",IF(VLOOKUP($D275,'Avto. zavar. SŽ Infrastruktura'!$A$16:$P$34,COLUMN()-14,FALSE)=0,"",VLOOKUP($D275,'Avto. zavar. SŽ Infrastruktura'!$A$16:$P$34,COLUMN()-14,FALSE)))</f>
        <v/>
      </c>
      <c r="X275" s="216" t="str">
        <f>IF($D275="","",IF(VLOOKUP($D275,'Avto. zavar. SŽ Infrastruktura'!$A$16:$P$34,COLUMN()-14,FALSE)=0,"",VLOOKUP($D275,'Avto. zavar. SŽ Infrastruktura'!$A$16:$P$34,COLUMN()-14,FALSE)))</f>
        <v/>
      </c>
      <c r="Y275" s="216" t="str">
        <f>IF($D275="","",IF(VLOOKUP($D275,'Avto. zavar. SŽ Infrastruktura'!$A$16:$P$34,COLUMN()-14,FALSE)=0,"",VLOOKUP($D275,'Avto. zavar. SŽ Infrastruktura'!$A$16:$P$34,COLUMN()-14,FALSE)))</f>
        <v/>
      </c>
      <c r="Z275" s="216" t="str">
        <f>IF($D275="","",IF(VLOOKUP($D275,'Avto. zavar. SŽ Infrastruktura'!$A$16:$P$34,COLUMN()-14,FALSE)=0,"",VLOOKUP($D275,'Avto. zavar. SŽ Infrastruktura'!$A$16:$P$34,COLUMN()-14,FALSE)))</f>
        <v/>
      </c>
      <c r="AA275" s="216" t="str">
        <f>IF($D275="","",IF(VLOOKUP($D275,'Avto. zavar. SŽ Infrastruktura'!$A$16:$P$34,COLUMN()-14,FALSE)=0,"",VLOOKUP($D275,'Avto. zavar. SŽ Infrastruktura'!$A$16:$P$34,COLUMN()-14,FALSE)))</f>
        <v/>
      </c>
      <c r="AB275" s="216" t="str">
        <f>IF($D275="","",IF(VLOOKUP($D275,'Avto. zavar. SŽ Infrastruktura'!$A$16:$P$34,COLUMN()-14,FALSE)=0,"",VLOOKUP($D275,'Avto. zavar. SŽ Infrastruktura'!$A$16:$P$34,COLUMN()-14,FALSE)))</f>
        <v/>
      </c>
      <c r="AC275" s="430" t="str">
        <f>IF($D275="","",IF(VLOOKUP($D275,'Avto. zavar. SŽ Infrastruktura'!$A$16:$P$34,COLUMN()-14,FALSE)=0,"",VLOOKUP($D275,'Avto. zavar. SŽ Infrastruktura'!$A$16:$P$34,COLUMN()-14,FALSE)))</f>
        <v/>
      </c>
      <c r="AD275" s="216" t="str">
        <f>IF($D275="","",IF(VLOOKUP($D275,'Avto. zavar. SŽ Infrastruktura'!$A$16:$P$34,COLUMN()-14,FALSE)=0,"",VLOOKUP($D275,'Avto. zavar. SŽ Infrastruktura'!$A$16:$P$34,COLUMN()-14,FALSE)))</f>
        <v/>
      </c>
      <c r="AE275" s="216">
        <f t="shared" si="31"/>
        <v>0</v>
      </c>
      <c r="AF275" s="190">
        <f t="shared" si="32"/>
        <v>0</v>
      </c>
      <c r="AG275" s="203"/>
      <c r="AH275" s="92" t="s">
        <v>1183</v>
      </c>
      <c r="AK275" s="211"/>
    </row>
    <row r="276" spans="1:37" s="92" customFormat="1" ht="40" customHeight="1" x14ac:dyDescent="0.25">
      <c r="A276" s="289"/>
      <c r="B276" s="118">
        <f>MAX($B$14:B275)+1</f>
        <v>263</v>
      </c>
      <c r="C276" s="291" t="s">
        <v>550</v>
      </c>
      <c r="D276" s="173" t="s">
        <v>244</v>
      </c>
      <c r="E276" s="118" t="s">
        <v>1184</v>
      </c>
      <c r="F276" s="177" t="s">
        <v>120</v>
      </c>
      <c r="G276" s="177" t="s">
        <v>1185</v>
      </c>
      <c r="H276" s="118" t="s">
        <v>1186</v>
      </c>
      <c r="I276" s="118">
        <v>5</v>
      </c>
      <c r="J276" s="121" t="s">
        <v>1091</v>
      </c>
      <c r="K276" s="122">
        <v>81</v>
      </c>
      <c r="L276" s="440">
        <v>999</v>
      </c>
      <c r="M276" s="122"/>
      <c r="N276" s="122"/>
      <c r="O276" s="123">
        <f t="shared" si="30"/>
        <v>18840.996800000001</v>
      </c>
      <c r="P276" s="332">
        <v>45839</v>
      </c>
      <c r="Q276" s="333">
        <v>46203</v>
      </c>
      <c r="R276" s="124">
        <f t="shared" si="33"/>
        <v>365</v>
      </c>
      <c r="S276" s="216" t="str">
        <f>IF($D276="","",IF(VLOOKUP($D276,'Avto. zavar. SŽ Infrastruktura'!$A$16:$P$34,COLUMN()-14,FALSE)=0,"",VLOOKUP($D276,'Avto. zavar. SŽ Infrastruktura'!$A$16:$P$34,COLUMN()-14,FALSE)))</f>
        <v/>
      </c>
      <c r="T276" s="216" t="str">
        <f>IF($D276="","",IF(VLOOKUP($D276,'Avto. zavar. SŽ Infrastruktura'!$A$16:$P$34,COLUMN()-14,FALSE)=0,"",VLOOKUP($D276,'Avto. zavar. SŽ Infrastruktura'!$A$16:$P$34,COLUMN()-14,FALSE)))</f>
        <v/>
      </c>
      <c r="U276" s="216" t="str">
        <f>IF($D276="","",IF(VLOOKUP($D276,'Avto. zavar. SŽ Infrastruktura'!$A$16:$P$34,COLUMN()-14,FALSE)=0,"",VLOOKUP($D276,'Avto. zavar. SŽ Infrastruktura'!$A$16:$P$34,COLUMN()-14,FALSE)))</f>
        <v/>
      </c>
      <c r="V276" s="216" t="str">
        <f>IF($D276="","",IF(VLOOKUP($D276,'Avto. zavar. SŽ Infrastruktura'!$A$16:$P$34,COLUMN()-14,FALSE)=0,"",VLOOKUP($D276,'Avto. zavar. SŽ Infrastruktura'!$A$16:$P$34,COLUMN()-14,FALSE)))</f>
        <v/>
      </c>
      <c r="W276" s="216" t="str">
        <f>IF($D276="","",IF(VLOOKUP($D276,'Avto. zavar. SŽ Infrastruktura'!$A$16:$P$34,COLUMN()-14,FALSE)=0,"",VLOOKUP($D276,'Avto. zavar. SŽ Infrastruktura'!$A$16:$P$34,COLUMN()-14,FALSE)))</f>
        <v/>
      </c>
      <c r="X276" s="216" t="str">
        <f>IF($D276="","",IF(VLOOKUP($D276,'Avto. zavar. SŽ Infrastruktura'!$A$16:$P$34,COLUMN()-14,FALSE)=0,"",VLOOKUP($D276,'Avto. zavar. SŽ Infrastruktura'!$A$16:$P$34,COLUMN()-14,FALSE)))</f>
        <v/>
      </c>
      <c r="Y276" s="216" t="str">
        <f>IF($D276="","",IF(VLOOKUP($D276,'Avto. zavar. SŽ Infrastruktura'!$A$16:$P$34,COLUMN()-14,FALSE)=0,"",VLOOKUP($D276,'Avto. zavar. SŽ Infrastruktura'!$A$16:$P$34,COLUMN()-14,FALSE)))</f>
        <v/>
      </c>
      <c r="Z276" s="216" t="str">
        <f>IF($D276="","",IF(VLOOKUP($D276,'Avto. zavar. SŽ Infrastruktura'!$A$16:$P$34,COLUMN()-14,FALSE)=0,"",VLOOKUP($D276,'Avto. zavar. SŽ Infrastruktura'!$A$16:$P$34,COLUMN()-14,FALSE)))</f>
        <v/>
      </c>
      <c r="AA276" s="216" t="str">
        <f>IF($D276="","",IF(VLOOKUP($D276,'Avto. zavar. SŽ Infrastruktura'!$A$16:$P$34,COLUMN()-14,FALSE)=0,"",VLOOKUP($D276,'Avto. zavar. SŽ Infrastruktura'!$A$16:$P$34,COLUMN()-14,FALSE)))</f>
        <v/>
      </c>
      <c r="AB276" s="216" t="str">
        <f>IF($D276="","",IF(VLOOKUP($D276,'Avto. zavar. SŽ Infrastruktura'!$A$16:$P$34,COLUMN()-14,FALSE)=0,"",VLOOKUP($D276,'Avto. zavar. SŽ Infrastruktura'!$A$16:$P$34,COLUMN()-14,FALSE)))</f>
        <v/>
      </c>
      <c r="AC276" s="430" t="str">
        <f>IF($D276="","",IF(VLOOKUP($D276,'Avto. zavar. SŽ Infrastruktura'!$A$16:$P$34,COLUMN()-14,FALSE)=0,"",VLOOKUP($D276,'Avto. zavar. SŽ Infrastruktura'!$A$16:$P$34,COLUMN()-14,FALSE)))</f>
        <v/>
      </c>
      <c r="AD276" s="216" t="str">
        <f>IF($D276="","",IF(VLOOKUP($D276,'Avto. zavar. SŽ Infrastruktura'!$A$16:$P$34,COLUMN()-14,FALSE)=0,"",VLOOKUP($D276,'Avto. zavar. SŽ Infrastruktura'!$A$16:$P$34,COLUMN()-14,FALSE)))</f>
        <v/>
      </c>
      <c r="AE276" s="216">
        <f t="shared" si="31"/>
        <v>0</v>
      </c>
      <c r="AF276" s="190">
        <f t="shared" si="32"/>
        <v>0</v>
      </c>
      <c r="AG276" s="203"/>
      <c r="AH276" s="92" t="s">
        <v>1143</v>
      </c>
      <c r="AK276" s="211"/>
    </row>
    <row r="277" spans="1:37" s="92" customFormat="1" ht="40" customHeight="1" x14ac:dyDescent="0.25">
      <c r="A277" s="289"/>
      <c r="B277" s="118">
        <f>MAX($B$14:B276)+1</f>
        <v>264</v>
      </c>
      <c r="C277" s="291" t="s">
        <v>550</v>
      </c>
      <c r="D277" s="173" t="s">
        <v>244</v>
      </c>
      <c r="E277" s="118" t="s">
        <v>1187</v>
      </c>
      <c r="F277" s="177" t="s">
        <v>120</v>
      </c>
      <c r="G277" s="177" t="s">
        <v>1188</v>
      </c>
      <c r="H277" s="118" t="s">
        <v>1189</v>
      </c>
      <c r="I277" s="118">
        <v>5</v>
      </c>
      <c r="J277" s="121" t="s">
        <v>1091</v>
      </c>
      <c r="K277" s="122">
        <v>81</v>
      </c>
      <c r="L277" s="440">
        <v>999</v>
      </c>
      <c r="M277" s="122"/>
      <c r="N277" s="122"/>
      <c r="O277" s="123">
        <f t="shared" si="30"/>
        <v>18840.996800000001</v>
      </c>
      <c r="P277" s="332">
        <v>45839</v>
      </c>
      <c r="Q277" s="333">
        <v>46203</v>
      </c>
      <c r="R277" s="124">
        <f t="shared" si="33"/>
        <v>365</v>
      </c>
      <c r="S277" s="216" t="str">
        <f>IF($D277="","",IF(VLOOKUP($D277,'Avto. zavar. SŽ Infrastruktura'!$A$16:$P$34,COLUMN()-14,FALSE)=0,"",VLOOKUP($D277,'Avto. zavar. SŽ Infrastruktura'!$A$16:$P$34,COLUMN()-14,FALSE)))</f>
        <v/>
      </c>
      <c r="T277" s="216" t="str">
        <f>IF($D277="","",IF(VLOOKUP($D277,'Avto. zavar. SŽ Infrastruktura'!$A$16:$P$34,COLUMN()-14,FALSE)=0,"",VLOOKUP($D277,'Avto. zavar. SŽ Infrastruktura'!$A$16:$P$34,COLUMN()-14,FALSE)))</f>
        <v/>
      </c>
      <c r="U277" s="216" t="str">
        <f>IF($D277="","",IF(VLOOKUP($D277,'Avto. zavar. SŽ Infrastruktura'!$A$16:$P$34,COLUMN()-14,FALSE)=0,"",VLOOKUP($D277,'Avto. zavar. SŽ Infrastruktura'!$A$16:$P$34,COLUMN()-14,FALSE)))</f>
        <v/>
      </c>
      <c r="V277" s="216" t="str">
        <f>IF($D277="","",IF(VLOOKUP($D277,'Avto. zavar. SŽ Infrastruktura'!$A$16:$P$34,COLUMN()-14,FALSE)=0,"",VLOOKUP($D277,'Avto. zavar. SŽ Infrastruktura'!$A$16:$P$34,COLUMN()-14,FALSE)))</f>
        <v/>
      </c>
      <c r="W277" s="216" t="str">
        <f>IF($D277="","",IF(VLOOKUP($D277,'Avto. zavar. SŽ Infrastruktura'!$A$16:$P$34,COLUMN()-14,FALSE)=0,"",VLOOKUP($D277,'Avto. zavar. SŽ Infrastruktura'!$A$16:$P$34,COLUMN()-14,FALSE)))</f>
        <v/>
      </c>
      <c r="X277" s="216" t="str">
        <f>IF($D277="","",IF(VLOOKUP($D277,'Avto. zavar. SŽ Infrastruktura'!$A$16:$P$34,COLUMN()-14,FALSE)=0,"",VLOOKUP($D277,'Avto. zavar. SŽ Infrastruktura'!$A$16:$P$34,COLUMN()-14,FALSE)))</f>
        <v/>
      </c>
      <c r="Y277" s="216" t="str">
        <f>IF($D277="","",IF(VLOOKUP($D277,'Avto. zavar. SŽ Infrastruktura'!$A$16:$P$34,COLUMN()-14,FALSE)=0,"",VLOOKUP($D277,'Avto. zavar. SŽ Infrastruktura'!$A$16:$P$34,COLUMN()-14,FALSE)))</f>
        <v/>
      </c>
      <c r="Z277" s="216" t="str">
        <f>IF($D277="","",IF(VLOOKUP($D277,'Avto. zavar. SŽ Infrastruktura'!$A$16:$P$34,COLUMN()-14,FALSE)=0,"",VLOOKUP($D277,'Avto. zavar. SŽ Infrastruktura'!$A$16:$P$34,COLUMN()-14,FALSE)))</f>
        <v/>
      </c>
      <c r="AA277" s="216" t="str">
        <f>IF($D277="","",IF(VLOOKUP($D277,'Avto. zavar. SŽ Infrastruktura'!$A$16:$P$34,COLUMN()-14,FALSE)=0,"",VLOOKUP($D277,'Avto. zavar. SŽ Infrastruktura'!$A$16:$P$34,COLUMN()-14,FALSE)))</f>
        <v/>
      </c>
      <c r="AB277" s="216" t="str">
        <f>IF($D277="","",IF(VLOOKUP($D277,'Avto. zavar. SŽ Infrastruktura'!$A$16:$P$34,COLUMN()-14,FALSE)=0,"",VLOOKUP($D277,'Avto. zavar. SŽ Infrastruktura'!$A$16:$P$34,COLUMN()-14,FALSE)))</f>
        <v/>
      </c>
      <c r="AC277" s="430" t="str">
        <f>IF($D277="","",IF(VLOOKUP($D277,'Avto. zavar. SŽ Infrastruktura'!$A$16:$P$34,COLUMN()-14,FALSE)=0,"",VLOOKUP($D277,'Avto. zavar. SŽ Infrastruktura'!$A$16:$P$34,COLUMN()-14,FALSE)))</f>
        <v/>
      </c>
      <c r="AD277" s="216" t="str">
        <f>IF($D277="","",IF(VLOOKUP($D277,'Avto. zavar. SŽ Infrastruktura'!$A$16:$P$34,COLUMN()-14,FALSE)=0,"",VLOOKUP($D277,'Avto. zavar. SŽ Infrastruktura'!$A$16:$P$34,COLUMN()-14,FALSE)))</f>
        <v/>
      </c>
      <c r="AE277" s="216">
        <f t="shared" si="31"/>
        <v>0</v>
      </c>
      <c r="AF277" s="190">
        <f t="shared" si="32"/>
        <v>0</v>
      </c>
      <c r="AG277" s="203"/>
      <c r="AH277" s="92" t="s">
        <v>1155</v>
      </c>
      <c r="AK277" s="211"/>
    </row>
    <row r="278" spans="1:37" s="92" customFormat="1" ht="40" customHeight="1" x14ac:dyDescent="0.25">
      <c r="A278" s="289"/>
      <c r="B278" s="118">
        <f>MAX($B$14:B277)+1</f>
        <v>265</v>
      </c>
      <c r="C278" s="291" t="s">
        <v>550</v>
      </c>
      <c r="D278" s="173" t="s">
        <v>244</v>
      </c>
      <c r="E278" s="118" t="s">
        <v>1190</v>
      </c>
      <c r="F278" s="177" t="s">
        <v>120</v>
      </c>
      <c r="G278" s="177" t="s">
        <v>1191</v>
      </c>
      <c r="H278" s="118" t="s">
        <v>1192</v>
      </c>
      <c r="I278" s="118">
        <v>5</v>
      </c>
      <c r="J278" s="121" t="s">
        <v>1091</v>
      </c>
      <c r="K278" s="122">
        <v>81</v>
      </c>
      <c r="L278" s="440">
        <v>999</v>
      </c>
      <c r="M278" s="122"/>
      <c r="N278" s="122"/>
      <c r="O278" s="123">
        <f t="shared" si="30"/>
        <v>18840.996800000001</v>
      </c>
      <c r="P278" s="332">
        <v>45839</v>
      </c>
      <c r="Q278" s="333">
        <v>46203</v>
      </c>
      <c r="R278" s="124">
        <f t="shared" si="33"/>
        <v>365</v>
      </c>
      <c r="S278" s="216" t="str">
        <f>IF($D278="","",IF(VLOOKUP($D278,'Avto. zavar. SŽ Infrastruktura'!$A$16:$P$34,COLUMN()-14,FALSE)=0,"",VLOOKUP($D278,'Avto. zavar. SŽ Infrastruktura'!$A$16:$P$34,COLUMN()-14,FALSE)))</f>
        <v/>
      </c>
      <c r="T278" s="216" t="str">
        <f>IF($D278="","",IF(VLOOKUP($D278,'Avto. zavar. SŽ Infrastruktura'!$A$16:$P$34,COLUMN()-14,FALSE)=0,"",VLOOKUP($D278,'Avto. zavar. SŽ Infrastruktura'!$A$16:$P$34,COLUMN()-14,FALSE)))</f>
        <v/>
      </c>
      <c r="U278" s="216" t="str">
        <f>IF($D278="","",IF(VLOOKUP($D278,'Avto. zavar. SŽ Infrastruktura'!$A$16:$P$34,COLUMN()-14,FALSE)=0,"",VLOOKUP($D278,'Avto. zavar. SŽ Infrastruktura'!$A$16:$P$34,COLUMN()-14,FALSE)))</f>
        <v/>
      </c>
      <c r="V278" s="216" t="str">
        <f>IF($D278="","",IF(VLOOKUP($D278,'Avto. zavar. SŽ Infrastruktura'!$A$16:$P$34,COLUMN()-14,FALSE)=0,"",VLOOKUP($D278,'Avto. zavar. SŽ Infrastruktura'!$A$16:$P$34,COLUMN()-14,FALSE)))</f>
        <v/>
      </c>
      <c r="W278" s="216" t="str">
        <f>IF($D278="","",IF(VLOOKUP($D278,'Avto. zavar. SŽ Infrastruktura'!$A$16:$P$34,COLUMN()-14,FALSE)=0,"",VLOOKUP($D278,'Avto. zavar. SŽ Infrastruktura'!$A$16:$P$34,COLUMN()-14,FALSE)))</f>
        <v/>
      </c>
      <c r="X278" s="216" t="str">
        <f>IF($D278="","",IF(VLOOKUP($D278,'Avto. zavar. SŽ Infrastruktura'!$A$16:$P$34,COLUMN()-14,FALSE)=0,"",VLOOKUP($D278,'Avto. zavar. SŽ Infrastruktura'!$A$16:$P$34,COLUMN()-14,FALSE)))</f>
        <v/>
      </c>
      <c r="Y278" s="216" t="str">
        <f>IF($D278="","",IF(VLOOKUP($D278,'Avto. zavar. SŽ Infrastruktura'!$A$16:$P$34,COLUMN()-14,FALSE)=0,"",VLOOKUP($D278,'Avto. zavar. SŽ Infrastruktura'!$A$16:$P$34,COLUMN()-14,FALSE)))</f>
        <v/>
      </c>
      <c r="Z278" s="216" t="str">
        <f>IF($D278="","",IF(VLOOKUP($D278,'Avto. zavar. SŽ Infrastruktura'!$A$16:$P$34,COLUMN()-14,FALSE)=0,"",VLOOKUP($D278,'Avto. zavar. SŽ Infrastruktura'!$A$16:$P$34,COLUMN()-14,FALSE)))</f>
        <v/>
      </c>
      <c r="AA278" s="216" t="str">
        <f>IF($D278="","",IF(VLOOKUP($D278,'Avto. zavar. SŽ Infrastruktura'!$A$16:$P$34,COLUMN()-14,FALSE)=0,"",VLOOKUP($D278,'Avto. zavar. SŽ Infrastruktura'!$A$16:$P$34,COLUMN()-14,FALSE)))</f>
        <v/>
      </c>
      <c r="AB278" s="216" t="str">
        <f>IF($D278="","",IF(VLOOKUP($D278,'Avto. zavar. SŽ Infrastruktura'!$A$16:$P$34,COLUMN()-14,FALSE)=0,"",VLOOKUP($D278,'Avto. zavar. SŽ Infrastruktura'!$A$16:$P$34,COLUMN()-14,FALSE)))</f>
        <v/>
      </c>
      <c r="AC278" s="430" t="str">
        <f>IF($D278="","",IF(VLOOKUP($D278,'Avto. zavar. SŽ Infrastruktura'!$A$16:$P$34,COLUMN()-14,FALSE)=0,"",VLOOKUP($D278,'Avto. zavar. SŽ Infrastruktura'!$A$16:$P$34,COLUMN()-14,FALSE)))</f>
        <v/>
      </c>
      <c r="AD278" s="216" t="str">
        <f>IF($D278="","",IF(VLOOKUP($D278,'Avto. zavar. SŽ Infrastruktura'!$A$16:$P$34,COLUMN()-14,FALSE)=0,"",VLOOKUP($D278,'Avto. zavar. SŽ Infrastruktura'!$A$16:$P$34,COLUMN()-14,FALSE)))</f>
        <v/>
      </c>
      <c r="AE278" s="216">
        <f t="shared" si="31"/>
        <v>0</v>
      </c>
      <c r="AF278" s="190">
        <f t="shared" si="32"/>
        <v>0</v>
      </c>
      <c r="AG278" s="203"/>
      <c r="AH278" s="92" t="s">
        <v>1169</v>
      </c>
      <c r="AK278" s="211"/>
    </row>
    <row r="279" spans="1:37" s="92" customFormat="1" ht="40" customHeight="1" x14ac:dyDescent="0.25">
      <c r="A279" s="289"/>
      <c r="B279" s="118">
        <f>MAX($B$14:B278)+1</f>
        <v>266</v>
      </c>
      <c r="C279" s="291" t="s">
        <v>550</v>
      </c>
      <c r="D279" s="173" t="s">
        <v>244</v>
      </c>
      <c r="E279" s="118" t="s">
        <v>1193</v>
      </c>
      <c r="F279" s="177" t="s">
        <v>120</v>
      </c>
      <c r="G279" s="177" t="s">
        <v>1194</v>
      </c>
      <c r="H279" s="118" t="s">
        <v>1195</v>
      </c>
      <c r="I279" s="118">
        <v>5</v>
      </c>
      <c r="J279" s="121" t="s">
        <v>1091</v>
      </c>
      <c r="K279" s="122">
        <v>81</v>
      </c>
      <c r="L279" s="440">
        <v>999</v>
      </c>
      <c r="M279" s="122"/>
      <c r="N279" s="122"/>
      <c r="O279" s="123">
        <f t="shared" si="30"/>
        <v>18840.996800000001</v>
      </c>
      <c r="P279" s="332">
        <v>45839</v>
      </c>
      <c r="Q279" s="333">
        <v>46203</v>
      </c>
      <c r="R279" s="124">
        <f t="shared" si="33"/>
        <v>365</v>
      </c>
      <c r="S279" s="216" t="str">
        <f>IF($D279="","",IF(VLOOKUP($D279,'Avto. zavar. SŽ Infrastruktura'!$A$16:$P$34,COLUMN()-14,FALSE)=0,"",VLOOKUP($D279,'Avto. zavar. SŽ Infrastruktura'!$A$16:$P$34,COLUMN()-14,FALSE)))</f>
        <v/>
      </c>
      <c r="T279" s="216" t="str">
        <f>IF($D279="","",IF(VLOOKUP($D279,'Avto. zavar. SŽ Infrastruktura'!$A$16:$P$34,COLUMN()-14,FALSE)=0,"",VLOOKUP($D279,'Avto. zavar. SŽ Infrastruktura'!$A$16:$P$34,COLUMN()-14,FALSE)))</f>
        <v/>
      </c>
      <c r="U279" s="216" t="str">
        <f>IF($D279="","",IF(VLOOKUP($D279,'Avto. zavar. SŽ Infrastruktura'!$A$16:$P$34,COLUMN()-14,FALSE)=0,"",VLOOKUP($D279,'Avto. zavar. SŽ Infrastruktura'!$A$16:$P$34,COLUMN()-14,FALSE)))</f>
        <v/>
      </c>
      <c r="V279" s="216" t="str">
        <f>IF($D279="","",IF(VLOOKUP($D279,'Avto. zavar. SŽ Infrastruktura'!$A$16:$P$34,COLUMN()-14,FALSE)=0,"",VLOOKUP($D279,'Avto. zavar. SŽ Infrastruktura'!$A$16:$P$34,COLUMN()-14,FALSE)))</f>
        <v/>
      </c>
      <c r="W279" s="216" t="str">
        <f>IF($D279="","",IF(VLOOKUP($D279,'Avto. zavar. SŽ Infrastruktura'!$A$16:$P$34,COLUMN()-14,FALSE)=0,"",VLOOKUP($D279,'Avto. zavar. SŽ Infrastruktura'!$A$16:$P$34,COLUMN()-14,FALSE)))</f>
        <v/>
      </c>
      <c r="X279" s="216" t="str">
        <f>IF($D279="","",IF(VLOOKUP($D279,'Avto. zavar. SŽ Infrastruktura'!$A$16:$P$34,COLUMN()-14,FALSE)=0,"",VLOOKUP($D279,'Avto. zavar. SŽ Infrastruktura'!$A$16:$P$34,COLUMN()-14,FALSE)))</f>
        <v/>
      </c>
      <c r="Y279" s="216" t="str">
        <f>IF($D279="","",IF(VLOOKUP($D279,'Avto. zavar. SŽ Infrastruktura'!$A$16:$P$34,COLUMN()-14,FALSE)=0,"",VLOOKUP($D279,'Avto. zavar. SŽ Infrastruktura'!$A$16:$P$34,COLUMN()-14,FALSE)))</f>
        <v/>
      </c>
      <c r="Z279" s="216" t="str">
        <f>IF($D279="","",IF(VLOOKUP($D279,'Avto. zavar. SŽ Infrastruktura'!$A$16:$P$34,COLUMN()-14,FALSE)=0,"",VLOOKUP($D279,'Avto. zavar. SŽ Infrastruktura'!$A$16:$P$34,COLUMN()-14,FALSE)))</f>
        <v/>
      </c>
      <c r="AA279" s="216" t="str">
        <f>IF($D279="","",IF(VLOOKUP($D279,'Avto. zavar. SŽ Infrastruktura'!$A$16:$P$34,COLUMN()-14,FALSE)=0,"",VLOOKUP($D279,'Avto. zavar. SŽ Infrastruktura'!$A$16:$P$34,COLUMN()-14,FALSE)))</f>
        <v/>
      </c>
      <c r="AB279" s="216" t="str">
        <f>IF($D279="","",IF(VLOOKUP($D279,'Avto. zavar. SŽ Infrastruktura'!$A$16:$P$34,COLUMN()-14,FALSE)=0,"",VLOOKUP($D279,'Avto. zavar. SŽ Infrastruktura'!$A$16:$P$34,COLUMN()-14,FALSE)))</f>
        <v/>
      </c>
      <c r="AC279" s="430" t="str">
        <f>IF($D279="","",IF(VLOOKUP($D279,'Avto. zavar. SŽ Infrastruktura'!$A$16:$P$34,COLUMN()-14,FALSE)=0,"",VLOOKUP($D279,'Avto. zavar. SŽ Infrastruktura'!$A$16:$P$34,COLUMN()-14,FALSE)))</f>
        <v/>
      </c>
      <c r="AD279" s="216" t="str">
        <f>IF($D279="","",IF(VLOOKUP($D279,'Avto. zavar. SŽ Infrastruktura'!$A$16:$P$34,COLUMN()-14,FALSE)=0,"",VLOOKUP($D279,'Avto. zavar. SŽ Infrastruktura'!$A$16:$P$34,COLUMN()-14,FALSE)))</f>
        <v/>
      </c>
      <c r="AE279" s="216">
        <f t="shared" si="31"/>
        <v>0</v>
      </c>
      <c r="AF279" s="190">
        <f t="shared" si="32"/>
        <v>0</v>
      </c>
      <c r="AG279" s="203"/>
      <c r="AH279" s="92" t="s">
        <v>1162</v>
      </c>
      <c r="AK279" s="211"/>
    </row>
    <row r="280" spans="1:37" s="92" customFormat="1" ht="40" customHeight="1" x14ac:dyDescent="0.25">
      <c r="A280" s="289"/>
      <c r="B280" s="118">
        <f>MAX($B$14:B279)+1</f>
        <v>267</v>
      </c>
      <c r="C280" s="291" t="s">
        <v>550</v>
      </c>
      <c r="D280" s="173" t="s">
        <v>244</v>
      </c>
      <c r="E280" s="118" t="s">
        <v>1196</v>
      </c>
      <c r="F280" s="177" t="s">
        <v>131</v>
      </c>
      <c r="G280" s="177" t="s">
        <v>1197</v>
      </c>
      <c r="H280" s="118" t="s">
        <v>1198</v>
      </c>
      <c r="I280" s="118">
        <v>9</v>
      </c>
      <c r="J280" s="121" t="s">
        <v>1091</v>
      </c>
      <c r="K280" s="122">
        <v>110</v>
      </c>
      <c r="L280" s="440">
        <v>1997</v>
      </c>
      <c r="M280" s="122"/>
      <c r="N280" s="122"/>
      <c r="O280" s="123">
        <f>29018.2*1.22</f>
        <v>35402.203999999998</v>
      </c>
      <c r="P280" s="332">
        <v>45839</v>
      </c>
      <c r="Q280" s="333">
        <v>46203</v>
      </c>
      <c r="R280" s="124">
        <f t="shared" si="33"/>
        <v>365</v>
      </c>
      <c r="S280" s="216" t="str">
        <f>IF($D280="","",IF(VLOOKUP($D280,'Avto. zavar. SŽ Infrastruktura'!$A$16:$P$34,COLUMN()-14,FALSE)=0,"",VLOOKUP($D280,'Avto. zavar. SŽ Infrastruktura'!$A$16:$P$34,COLUMN()-14,FALSE)))</f>
        <v/>
      </c>
      <c r="T280" s="216" t="str">
        <f>IF($D280="","",IF(VLOOKUP($D280,'Avto. zavar. SŽ Infrastruktura'!$A$16:$P$34,COLUMN()-14,FALSE)=0,"",VLOOKUP($D280,'Avto. zavar. SŽ Infrastruktura'!$A$16:$P$34,COLUMN()-14,FALSE)))</f>
        <v/>
      </c>
      <c r="U280" s="216" t="str">
        <f>IF($D280="","",IF(VLOOKUP($D280,'Avto. zavar. SŽ Infrastruktura'!$A$16:$P$34,COLUMN()-14,FALSE)=0,"",VLOOKUP($D280,'Avto. zavar. SŽ Infrastruktura'!$A$16:$P$34,COLUMN()-14,FALSE)))</f>
        <v/>
      </c>
      <c r="V280" s="216" t="str">
        <f>IF($D280="","",IF(VLOOKUP($D280,'Avto. zavar. SŽ Infrastruktura'!$A$16:$P$34,COLUMN()-14,FALSE)=0,"",VLOOKUP($D280,'Avto. zavar. SŽ Infrastruktura'!$A$16:$P$34,COLUMN()-14,FALSE)))</f>
        <v/>
      </c>
      <c r="W280" s="216" t="str">
        <f>IF($D280="","",IF(VLOOKUP($D280,'Avto. zavar. SŽ Infrastruktura'!$A$16:$P$34,COLUMN()-14,FALSE)=0,"",VLOOKUP($D280,'Avto. zavar. SŽ Infrastruktura'!$A$16:$P$34,COLUMN()-14,FALSE)))</f>
        <v/>
      </c>
      <c r="X280" s="216" t="str">
        <f>IF($D280="","",IF(VLOOKUP($D280,'Avto. zavar. SŽ Infrastruktura'!$A$16:$P$34,COLUMN()-14,FALSE)=0,"",VLOOKUP($D280,'Avto. zavar. SŽ Infrastruktura'!$A$16:$P$34,COLUMN()-14,FALSE)))</f>
        <v/>
      </c>
      <c r="Y280" s="216" t="str">
        <f>IF($D280="","",IF(VLOOKUP($D280,'Avto. zavar. SŽ Infrastruktura'!$A$16:$P$34,COLUMN()-14,FALSE)=0,"",VLOOKUP($D280,'Avto. zavar. SŽ Infrastruktura'!$A$16:$P$34,COLUMN()-14,FALSE)))</f>
        <v/>
      </c>
      <c r="Z280" s="216" t="str">
        <f>IF($D280="","",IF(VLOOKUP($D280,'Avto. zavar. SŽ Infrastruktura'!$A$16:$P$34,COLUMN()-14,FALSE)=0,"",VLOOKUP($D280,'Avto. zavar. SŽ Infrastruktura'!$A$16:$P$34,COLUMN()-14,FALSE)))</f>
        <v/>
      </c>
      <c r="AA280" s="216" t="str">
        <f>IF($D280="","",IF(VLOOKUP($D280,'Avto. zavar. SŽ Infrastruktura'!$A$16:$P$34,COLUMN()-14,FALSE)=0,"",VLOOKUP($D280,'Avto. zavar. SŽ Infrastruktura'!$A$16:$P$34,COLUMN()-14,FALSE)))</f>
        <v/>
      </c>
      <c r="AB280" s="216" t="str">
        <f>IF($D280="","",IF(VLOOKUP($D280,'Avto. zavar. SŽ Infrastruktura'!$A$16:$P$34,COLUMN()-14,FALSE)=0,"",VLOOKUP($D280,'Avto. zavar. SŽ Infrastruktura'!$A$16:$P$34,COLUMN()-14,FALSE)))</f>
        <v/>
      </c>
      <c r="AC280" s="430" t="str">
        <f>IF($D280="","",IF(VLOOKUP($D280,'Avto. zavar. SŽ Infrastruktura'!$A$16:$P$34,COLUMN()-14,FALSE)=0,"",VLOOKUP($D280,'Avto. zavar. SŽ Infrastruktura'!$A$16:$P$34,COLUMN()-14,FALSE)))</f>
        <v/>
      </c>
      <c r="AD280" s="216" t="str">
        <f>IF($D280="","",IF(VLOOKUP($D280,'Avto. zavar. SŽ Infrastruktura'!$A$16:$P$34,COLUMN()-14,FALSE)=0,"",VLOOKUP($D280,'Avto. zavar. SŽ Infrastruktura'!$A$16:$P$34,COLUMN()-14,FALSE)))</f>
        <v/>
      </c>
      <c r="AE280" s="216">
        <f t="shared" si="31"/>
        <v>0</v>
      </c>
      <c r="AF280" s="190">
        <f t="shared" si="32"/>
        <v>0</v>
      </c>
      <c r="AG280" s="203"/>
      <c r="AH280" s="92" t="s">
        <v>1143</v>
      </c>
      <c r="AK280" s="211"/>
    </row>
    <row r="281" spans="1:37" s="92" customFormat="1" ht="40" customHeight="1" x14ac:dyDescent="0.25">
      <c r="A281" s="289"/>
      <c r="B281" s="118">
        <f>MAX($B$14:B280)+1</f>
        <v>268</v>
      </c>
      <c r="C281" s="291" t="s">
        <v>550</v>
      </c>
      <c r="D281" s="173" t="s">
        <v>244</v>
      </c>
      <c r="E281" s="118" t="s">
        <v>1199</v>
      </c>
      <c r="F281" s="177" t="s">
        <v>131</v>
      </c>
      <c r="G281" s="177" t="s">
        <v>1197</v>
      </c>
      <c r="H281" s="118" t="s">
        <v>1200</v>
      </c>
      <c r="I281" s="118">
        <v>9</v>
      </c>
      <c r="J281" s="121" t="s">
        <v>1091</v>
      </c>
      <c r="K281" s="122">
        <v>110</v>
      </c>
      <c r="L281" s="440">
        <v>1997</v>
      </c>
      <c r="M281" s="122"/>
      <c r="N281" s="122"/>
      <c r="O281" s="123">
        <f>29018.2*1.22</f>
        <v>35402.203999999998</v>
      </c>
      <c r="P281" s="332">
        <v>45839</v>
      </c>
      <c r="Q281" s="333">
        <v>46203</v>
      </c>
      <c r="R281" s="124">
        <f t="shared" si="33"/>
        <v>365</v>
      </c>
      <c r="S281" s="216" t="str">
        <f>IF($D281="","",IF(VLOOKUP($D281,'Avto. zavar. SŽ Infrastruktura'!$A$16:$P$34,COLUMN()-14,FALSE)=0,"",VLOOKUP($D281,'Avto. zavar. SŽ Infrastruktura'!$A$16:$P$34,COLUMN()-14,FALSE)))</f>
        <v/>
      </c>
      <c r="T281" s="216" t="str">
        <f>IF($D281="","",IF(VLOOKUP($D281,'Avto. zavar. SŽ Infrastruktura'!$A$16:$P$34,COLUMN()-14,FALSE)=0,"",VLOOKUP($D281,'Avto. zavar. SŽ Infrastruktura'!$A$16:$P$34,COLUMN()-14,FALSE)))</f>
        <v/>
      </c>
      <c r="U281" s="216" t="str">
        <f>IF($D281="","",IF(VLOOKUP($D281,'Avto. zavar. SŽ Infrastruktura'!$A$16:$P$34,COLUMN()-14,FALSE)=0,"",VLOOKUP($D281,'Avto. zavar. SŽ Infrastruktura'!$A$16:$P$34,COLUMN()-14,FALSE)))</f>
        <v/>
      </c>
      <c r="V281" s="216" t="str">
        <f>IF($D281="","",IF(VLOOKUP($D281,'Avto. zavar. SŽ Infrastruktura'!$A$16:$P$34,COLUMN()-14,FALSE)=0,"",VLOOKUP($D281,'Avto. zavar. SŽ Infrastruktura'!$A$16:$P$34,COLUMN()-14,FALSE)))</f>
        <v/>
      </c>
      <c r="W281" s="216" t="str">
        <f>IF($D281="","",IF(VLOOKUP($D281,'Avto. zavar. SŽ Infrastruktura'!$A$16:$P$34,COLUMN()-14,FALSE)=0,"",VLOOKUP($D281,'Avto. zavar. SŽ Infrastruktura'!$A$16:$P$34,COLUMN()-14,FALSE)))</f>
        <v/>
      </c>
      <c r="X281" s="216" t="str">
        <f>IF($D281="","",IF(VLOOKUP($D281,'Avto. zavar. SŽ Infrastruktura'!$A$16:$P$34,COLUMN()-14,FALSE)=0,"",VLOOKUP($D281,'Avto. zavar. SŽ Infrastruktura'!$A$16:$P$34,COLUMN()-14,FALSE)))</f>
        <v/>
      </c>
      <c r="Y281" s="216" t="str">
        <f>IF($D281="","",IF(VLOOKUP($D281,'Avto. zavar. SŽ Infrastruktura'!$A$16:$P$34,COLUMN()-14,FALSE)=0,"",VLOOKUP($D281,'Avto. zavar. SŽ Infrastruktura'!$A$16:$P$34,COLUMN()-14,FALSE)))</f>
        <v/>
      </c>
      <c r="Z281" s="216" t="str">
        <f>IF($D281="","",IF(VLOOKUP($D281,'Avto. zavar. SŽ Infrastruktura'!$A$16:$P$34,COLUMN()-14,FALSE)=0,"",VLOOKUP($D281,'Avto. zavar. SŽ Infrastruktura'!$A$16:$P$34,COLUMN()-14,FALSE)))</f>
        <v/>
      </c>
      <c r="AA281" s="216" t="str">
        <f>IF($D281="","",IF(VLOOKUP($D281,'Avto. zavar. SŽ Infrastruktura'!$A$16:$P$34,COLUMN()-14,FALSE)=0,"",VLOOKUP($D281,'Avto. zavar. SŽ Infrastruktura'!$A$16:$P$34,COLUMN()-14,FALSE)))</f>
        <v/>
      </c>
      <c r="AB281" s="216" t="str">
        <f>IF($D281="","",IF(VLOOKUP($D281,'Avto. zavar. SŽ Infrastruktura'!$A$16:$P$34,COLUMN()-14,FALSE)=0,"",VLOOKUP($D281,'Avto. zavar. SŽ Infrastruktura'!$A$16:$P$34,COLUMN()-14,FALSE)))</f>
        <v/>
      </c>
      <c r="AC281" s="430" t="str">
        <f>IF($D281="","",IF(VLOOKUP($D281,'Avto. zavar. SŽ Infrastruktura'!$A$16:$P$34,COLUMN()-14,FALSE)=0,"",VLOOKUP($D281,'Avto. zavar. SŽ Infrastruktura'!$A$16:$P$34,COLUMN()-14,FALSE)))</f>
        <v/>
      </c>
      <c r="AD281" s="216" t="str">
        <f>IF($D281="","",IF(VLOOKUP($D281,'Avto. zavar. SŽ Infrastruktura'!$A$16:$P$34,COLUMN()-14,FALSE)=0,"",VLOOKUP($D281,'Avto. zavar. SŽ Infrastruktura'!$A$16:$P$34,COLUMN()-14,FALSE)))</f>
        <v/>
      </c>
      <c r="AE281" s="216">
        <f t="shared" si="31"/>
        <v>0</v>
      </c>
      <c r="AF281" s="190">
        <f t="shared" si="32"/>
        <v>0</v>
      </c>
      <c r="AG281" s="203"/>
      <c r="AH281" s="92" t="s">
        <v>1148</v>
      </c>
      <c r="AK281" s="211"/>
    </row>
    <row r="282" spans="1:37" s="92" customFormat="1" ht="40" customHeight="1" x14ac:dyDescent="0.25">
      <c r="A282" s="289"/>
      <c r="B282" s="118">
        <v>269</v>
      </c>
      <c r="C282" s="291" t="s">
        <v>550</v>
      </c>
      <c r="D282" s="173" t="s">
        <v>244</v>
      </c>
      <c r="E282" s="118" t="s">
        <v>1203</v>
      </c>
      <c r="F282" s="177" t="s">
        <v>120</v>
      </c>
      <c r="G282" s="177" t="s">
        <v>1141</v>
      </c>
      <c r="H282" s="118" t="s">
        <v>1204</v>
      </c>
      <c r="I282" s="118">
        <v>5</v>
      </c>
      <c r="J282" s="121" t="s">
        <v>1091</v>
      </c>
      <c r="K282" s="122">
        <v>81</v>
      </c>
      <c r="L282" s="440">
        <v>999</v>
      </c>
      <c r="M282" s="122"/>
      <c r="N282" s="122"/>
      <c r="O282" s="123">
        <f t="shared" ref="O282:O287" si="34">15443.44*1.22</f>
        <v>18840.996800000001</v>
      </c>
      <c r="P282" s="332">
        <v>45839</v>
      </c>
      <c r="Q282" s="333">
        <v>46203</v>
      </c>
      <c r="R282" s="124">
        <f t="shared" si="33"/>
        <v>365</v>
      </c>
      <c r="S282" s="216" t="str">
        <f>IF($D282="","",IF(VLOOKUP($D282,'Avto. zavar. SŽ Infrastruktura'!$A$16:$P$34,COLUMN()-14,FALSE)=0,"",VLOOKUP($D282,'Avto. zavar. SŽ Infrastruktura'!$A$16:$P$34,COLUMN()-14,FALSE)))</f>
        <v/>
      </c>
      <c r="T282" s="216" t="str">
        <f>IF($D282="","",IF(VLOOKUP($D282,'Avto. zavar. SŽ Infrastruktura'!$A$16:$P$34,COLUMN()-14,FALSE)=0,"",VLOOKUP($D282,'Avto. zavar. SŽ Infrastruktura'!$A$16:$P$34,COLUMN()-14,FALSE)))</f>
        <v/>
      </c>
      <c r="U282" s="216" t="str">
        <f>IF($D282="","",IF(VLOOKUP($D282,'Avto. zavar. SŽ Infrastruktura'!$A$16:$P$34,COLUMN()-14,FALSE)=0,"",VLOOKUP($D282,'Avto. zavar. SŽ Infrastruktura'!$A$16:$P$34,COLUMN()-14,FALSE)))</f>
        <v/>
      </c>
      <c r="V282" s="216" t="str">
        <f>IF($D282="","",IF(VLOOKUP($D282,'Avto. zavar. SŽ Infrastruktura'!$A$16:$P$34,COLUMN()-14,FALSE)=0,"",VLOOKUP($D282,'Avto. zavar. SŽ Infrastruktura'!$A$16:$P$34,COLUMN()-14,FALSE)))</f>
        <v/>
      </c>
      <c r="W282" s="216" t="str">
        <f>IF($D282="","",IF(VLOOKUP($D282,'Avto. zavar. SŽ Infrastruktura'!$A$16:$P$34,COLUMN()-14,FALSE)=0,"",VLOOKUP($D282,'Avto. zavar. SŽ Infrastruktura'!$A$16:$P$34,COLUMN()-14,FALSE)))</f>
        <v/>
      </c>
      <c r="X282" s="216" t="str">
        <f>IF($D282="","",IF(VLOOKUP($D282,'Avto. zavar. SŽ Infrastruktura'!$A$16:$P$34,COLUMN()-14,FALSE)=0,"",VLOOKUP($D282,'Avto. zavar. SŽ Infrastruktura'!$A$16:$P$34,COLUMN()-14,FALSE)))</f>
        <v/>
      </c>
      <c r="Y282" s="216" t="str">
        <f>IF($D282="","",IF(VLOOKUP($D282,'Avto. zavar. SŽ Infrastruktura'!$A$16:$P$34,COLUMN()-14,FALSE)=0,"",VLOOKUP($D282,'Avto. zavar. SŽ Infrastruktura'!$A$16:$P$34,COLUMN()-14,FALSE)))</f>
        <v/>
      </c>
      <c r="Z282" s="216" t="str">
        <f>IF($D282="","",IF(VLOOKUP($D282,'Avto. zavar. SŽ Infrastruktura'!$A$16:$P$34,COLUMN()-14,FALSE)=0,"",VLOOKUP($D282,'Avto. zavar. SŽ Infrastruktura'!$A$16:$P$34,COLUMN()-14,FALSE)))</f>
        <v/>
      </c>
      <c r="AA282" s="216" t="str">
        <f>IF($D282="","",IF(VLOOKUP($D282,'Avto. zavar. SŽ Infrastruktura'!$A$16:$P$34,COLUMN()-14,FALSE)=0,"",VLOOKUP($D282,'Avto. zavar. SŽ Infrastruktura'!$A$16:$P$34,COLUMN()-14,FALSE)))</f>
        <v/>
      </c>
      <c r="AB282" s="216" t="str">
        <f>IF($D282="","",IF(VLOOKUP($D282,'Avto. zavar. SŽ Infrastruktura'!$A$16:$P$34,COLUMN()-14,FALSE)=0,"",VLOOKUP($D282,'Avto. zavar. SŽ Infrastruktura'!$A$16:$P$34,COLUMN()-14,FALSE)))</f>
        <v/>
      </c>
      <c r="AC282" s="430" t="str">
        <f>IF($D282="","",IF(VLOOKUP($D282,'Avto. zavar. SŽ Infrastruktura'!$A$16:$P$34,COLUMN()-14,FALSE)=0,"",VLOOKUP($D282,'Avto. zavar. SŽ Infrastruktura'!$A$16:$P$34,COLUMN()-14,FALSE)))</f>
        <v/>
      </c>
      <c r="AD282" s="216" t="str">
        <f>IF($D282="","",IF(VLOOKUP($D282,'Avto. zavar. SŽ Infrastruktura'!$A$16:$P$34,COLUMN()-14,FALSE)=0,"",VLOOKUP($D282,'Avto. zavar. SŽ Infrastruktura'!$A$16:$P$34,COLUMN()-14,FALSE)))</f>
        <v/>
      </c>
      <c r="AE282" s="216">
        <f t="shared" si="31"/>
        <v>0</v>
      </c>
      <c r="AF282" s="190">
        <f t="shared" si="32"/>
        <v>0</v>
      </c>
      <c r="AG282" s="203"/>
      <c r="AH282" s="92" t="s">
        <v>1202</v>
      </c>
      <c r="AK282" s="211"/>
    </row>
    <row r="283" spans="1:37" s="92" customFormat="1" ht="40" customHeight="1" x14ac:dyDescent="0.25">
      <c r="A283" s="289"/>
      <c r="B283" s="118">
        <f>MAX($B$14:B282)+1</f>
        <v>270</v>
      </c>
      <c r="C283" s="291" t="s">
        <v>550</v>
      </c>
      <c r="D283" s="173" t="s">
        <v>244</v>
      </c>
      <c r="E283" s="118" t="s">
        <v>1205</v>
      </c>
      <c r="F283" s="177" t="s">
        <v>120</v>
      </c>
      <c r="G283" s="177" t="s">
        <v>1141</v>
      </c>
      <c r="H283" s="118" t="s">
        <v>1206</v>
      </c>
      <c r="I283" s="118">
        <v>5</v>
      </c>
      <c r="J283" s="121" t="s">
        <v>1091</v>
      </c>
      <c r="K283" s="122">
        <v>81</v>
      </c>
      <c r="L283" s="440">
        <v>999</v>
      </c>
      <c r="M283" s="122"/>
      <c r="N283" s="122"/>
      <c r="O283" s="123">
        <f t="shared" si="34"/>
        <v>18840.996800000001</v>
      </c>
      <c r="P283" s="332">
        <v>45839</v>
      </c>
      <c r="Q283" s="333">
        <v>46203</v>
      </c>
      <c r="R283" s="124">
        <f t="shared" si="33"/>
        <v>365</v>
      </c>
      <c r="S283" s="216" t="str">
        <f>IF($D283="","",IF(VLOOKUP($D283,'Avto. zavar. SŽ Infrastruktura'!$A$16:$P$34,COLUMN()-14,FALSE)=0,"",VLOOKUP($D283,'Avto. zavar. SŽ Infrastruktura'!$A$16:$P$34,COLUMN()-14,FALSE)))</f>
        <v/>
      </c>
      <c r="T283" s="216" t="str">
        <f>IF($D283="","",IF(VLOOKUP($D283,'Avto. zavar. SŽ Infrastruktura'!$A$16:$P$34,COLUMN()-14,FALSE)=0,"",VLOOKUP($D283,'Avto. zavar. SŽ Infrastruktura'!$A$16:$P$34,COLUMN()-14,FALSE)))</f>
        <v/>
      </c>
      <c r="U283" s="216" t="str">
        <f>IF($D283="","",IF(VLOOKUP($D283,'Avto. zavar. SŽ Infrastruktura'!$A$16:$P$34,COLUMN()-14,FALSE)=0,"",VLOOKUP($D283,'Avto. zavar. SŽ Infrastruktura'!$A$16:$P$34,COLUMN()-14,FALSE)))</f>
        <v/>
      </c>
      <c r="V283" s="216" t="str">
        <f>IF($D283="","",IF(VLOOKUP($D283,'Avto. zavar. SŽ Infrastruktura'!$A$16:$P$34,COLUMN()-14,FALSE)=0,"",VLOOKUP($D283,'Avto. zavar. SŽ Infrastruktura'!$A$16:$P$34,COLUMN()-14,FALSE)))</f>
        <v/>
      </c>
      <c r="W283" s="216" t="str">
        <f>IF($D283="","",IF(VLOOKUP($D283,'Avto. zavar. SŽ Infrastruktura'!$A$16:$P$34,COLUMN()-14,FALSE)=0,"",VLOOKUP($D283,'Avto. zavar. SŽ Infrastruktura'!$A$16:$P$34,COLUMN()-14,FALSE)))</f>
        <v/>
      </c>
      <c r="X283" s="216" t="str">
        <f>IF($D283="","",IF(VLOOKUP($D283,'Avto. zavar. SŽ Infrastruktura'!$A$16:$P$34,COLUMN()-14,FALSE)=0,"",VLOOKUP($D283,'Avto. zavar. SŽ Infrastruktura'!$A$16:$P$34,COLUMN()-14,FALSE)))</f>
        <v/>
      </c>
      <c r="Y283" s="216" t="str">
        <f>IF($D283="","",IF(VLOOKUP($D283,'Avto. zavar. SŽ Infrastruktura'!$A$16:$P$34,COLUMN()-14,FALSE)=0,"",VLOOKUP($D283,'Avto. zavar. SŽ Infrastruktura'!$A$16:$P$34,COLUMN()-14,FALSE)))</f>
        <v/>
      </c>
      <c r="Z283" s="216" t="str">
        <f>IF($D283="","",IF(VLOOKUP($D283,'Avto. zavar. SŽ Infrastruktura'!$A$16:$P$34,COLUMN()-14,FALSE)=0,"",VLOOKUP($D283,'Avto. zavar. SŽ Infrastruktura'!$A$16:$P$34,COLUMN()-14,FALSE)))</f>
        <v/>
      </c>
      <c r="AA283" s="216" t="str">
        <f>IF($D283="","",IF(VLOOKUP($D283,'Avto. zavar. SŽ Infrastruktura'!$A$16:$P$34,COLUMN()-14,FALSE)=0,"",VLOOKUP($D283,'Avto. zavar. SŽ Infrastruktura'!$A$16:$P$34,COLUMN()-14,FALSE)))</f>
        <v/>
      </c>
      <c r="AB283" s="216" t="str">
        <f>IF($D283="","",IF(VLOOKUP($D283,'Avto. zavar. SŽ Infrastruktura'!$A$16:$P$34,COLUMN()-14,FALSE)=0,"",VLOOKUP($D283,'Avto. zavar. SŽ Infrastruktura'!$A$16:$P$34,COLUMN()-14,FALSE)))</f>
        <v/>
      </c>
      <c r="AC283" s="430" t="str">
        <f>IF($D283="","",IF(VLOOKUP($D283,'Avto. zavar. SŽ Infrastruktura'!$A$16:$P$34,COLUMN()-14,FALSE)=0,"",VLOOKUP($D283,'Avto. zavar. SŽ Infrastruktura'!$A$16:$P$34,COLUMN()-14,FALSE)))</f>
        <v/>
      </c>
      <c r="AD283" s="216" t="str">
        <f>IF($D283="","",IF(VLOOKUP($D283,'Avto. zavar. SŽ Infrastruktura'!$A$16:$P$34,COLUMN()-14,FALSE)=0,"",VLOOKUP($D283,'Avto. zavar. SŽ Infrastruktura'!$A$16:$P$34,COLUMN()-14,FALSE)))</f>
        <v/>
      </c>
      <c r="AE283" s="216">
        <f t="shared" si="31"/>
        <v>0</v>
      </c>
      <c r="AF283" s="190">
        <f t="shared" si="32"/>
        <v>0</v>
      </c>
      <c r="AG283" s="203"/>
      <c r="AH283" s="92" t="s">
        <v>1202</v>
      </c>
      <c r="AK283" s="211"/>
    </row>
    <row r="284" spans="1:37" s="92" customFormat="1" ht="40" customHeight="1" x14ac:dyDescent="0.25">
      <c r="A284" s="289"/>
      <c r="B284" s="118">
        <f>MAX($B$14:B283)+1</f>
        <v>271</v>
      </c>
      <c r="C284" s="291" t="s">
        <v>550</v>
      </c>
      <c r="D284" s="173" t="s">
        <v>244</v>
      </c>
      <c r="E284" s="118" t="s">
        <v>1207</v>
      </c>
      <c r="F284" s="177" t="s">
        <v>120</v>
      </c>
      <c r="G284" s="177" t="s">
        <v>1141</v>
      </c>
      <c r="H284" s="118" t="s">
        <v>1208</v>
      </c>
      <c r="I284" s="118">
        <v>5</v>
      </c>
      <c r="J284" s="121" t="s">
        <v>1091</v>
      </c>
      <c r="K284" s="122">
        <v>81</v>
      </c>
      <c r="L284" s="440">
        <v>999</v>
      </c>
      <c r="M284" s="122"/>
      <c r="N284" s="122"/>
      <c r="O284" s="123">
        <f t="shared" si="34"/>
        <v>18840.996800000001</v>
      </c>
      <c r="P284" s="332">
        <v>45839</v>
      </c>
      <c r="Q284" s="333">
        <v>46203</v>
      </c>
      <c r="R284" s="124">
        <f t="shared" si="33"/>
        <v>365</v>
      </c>
      <c r="S284" s="216" t="str">
        <f>IF($D284="","",IF(VLOOKUP($D284,'Avto. zavar. SŽ Infrastruktura'!$A$16:$P$34,COLUMN()-14,FALSE)=0,"",VLOOKUP($D284,'Avto. zavar. SŽ Infrastruktura'!$A$16:$P$34,COLUMN()-14,FALSE)))</f>
        <v/>
      </c>
      <c r="T284" s="216" t="str">
        <f>IF($D284="","",IF(VLOOKUP($D284,'Avto. zavar. SŽ Infrastruktura'!$A$16:$P$34,COLUMN()-14,FALSE)=0,"",VLOOKUP($D284,'Avto. zavar. SŽ Infrastruktura'!$A$16:$P$34,COLUMN()-14,FALSE)))</f>
        <v/>
      </c>
      <c r="U284" s="216" t="str">
        <f>IF($D284="","",IF(VLOOKUP($D284,'Avto. zavar. SŽ Infrastruktura'!$A$16:$P$34,COLUMN()-14,FALSE)=0,"",VLOOKUP($D284,'Avto. zavar. SŽ Infrastruktura'!$A$16:$P$34,COLUMN()-14,FALSE)))</f>
        <v/>
      </c>
      <c r="V284" s="216" t="str">
        <f>IF($D284="","",IF(VLOOKUP($D284,'Avto. zavar. SŽ Infrastruktura'!$A$16:$P$34,COLUMN()-14,FALSE)=0,"",VLOOKUP($D284,'Avto. zavar. SŽ Infrastruktura'!$A$16:$P$34,COLUMN()-14,FALSE)))</f>
        <v/>
      </c>
      <c r="W284" s="216" t="str">
        <f>IF($D284="","",IF(VLOOKUP($D284,'Avto. zavar. SŽ Infrastruktura'!$A$16:$P$34,COLUMN()-14,FALSE)=0,"",VLOOKUP($D284,'Avto. zavar. SŽ Infrastruktura'!$A$16:$P$34,COLUMN()-14,FALSE)))</f>
        <v/>
      </c>
      <c r="X284" s="216" t="str">
        <f>IF($D284="","",IF(VLOOKUP($D284,'Avto. zavar. SŽ Infrastruktura'!$A$16:$P$34,COLUMN()-14,FALSE)=0,"",VLOOKUP($D284,'Avto. zavar. SŽ Infrastruktura'!$A$16:$P$34,COLUMN()-14,FALSE)))</f>
        <v/>
      </c>
      <c r="Y284" s="216" t="str">
        <f>IF($D284="","",IF(VLOOKUP($D284,'Avto. zavar. SŽ Infrastruktura'!$A$16:$P$34,COLUMN()-14,FALSE)=0,"",VLOOKUP($D284,'Avto. zavar. SŽ Infrastruktura'!$A$16:$P$34,COLUMN()-14,FALSE)))</f>
        <v/>
      </c>
      <c r="Z284" s="216" t="str">
        <f>IF($D284="","",IF(VLOOKUP($D284,'Avto. zavar. SŽ Infrastruktura'!$A$16:$P$34,COLUMN()-14,FALSE)=0,"",VLOOKUP($D284,'Avto. zavar. SŽ Infrastruktura'!$A$16:$P$34,COLUMN()-14,FALSE)))</f>
        <v/>
      </c>
      <c r="AA284" s="216" t="str">
        <f>IF($D284="","",IF(VLOOKUP($D284,'Avto. zavar. SŽ Infrastruktura'!$A$16:$P$34,COLUMN()-14,FALSE)=0,"",VLOOKUP($D284,'Avto. zavar. SŽ Infrastruktura'!$A$16:$P$34,COLUMN()-14,FALSE)))</f>
        <v/>
      </c>
      <c r="AB284" s="216" t="str">
        <f>IF($D284="","",IF(VLOOKUP($D284,'Avto. zavar. SŽ Infrastruktura'!$A$16:$P$34,COLUMN()-14,FALSE)=0,"",VLOOKUP($D284,'Avto. zavar. SŽ Infrastruktura'!$A$16:$P$34,COLUMN()-14,FALSE)))</f>
        <v/>
      </c>
      <c r="AC284" s="430" t="str">
        <f>IF($D284="","",IF(VLOOKUP($D284,'Avto. zavar. SŽ Infrastruktura'!$A$16:$P$34,COLUMN()-14,FALSE)=0,"",VLOOKUP($D284,'Avto. zavar. SŽ Infrastruktura'!$A$16:$P$34,COLUMN()-14,FALSE)))</f>
        <v/>
      </c>
      <c r="AD284" s="216" t="str">
        <f>IF($D284="","",IF(VLOOKUP($D284,'Avto. zavar. SŽ Infrastruktura'!$A$16:$P$34,COLUMN()-14,FALSE)=0,"",VLOOKUP($D284,'Avto. zavar. SŽ Infrastruktura'!$A$16:$P$34,COLUMN()-14,FALSE)))</f>
        <v/>
      </c>
      <c r="AE284" s="216">
        <f t="shared" si="31"/>
        <v>0</v>
      </c>
      <c r="AF284" s="190">
        <f t="shared" si="32"/>
        <v>0</v>
      </c>
      <c r="AG284" s="203"/>
      <c r="AH284" s="92" t="s">
        <v>1202</v>
      </c>
      <c r="AK284" s="211"/>
    </row>
    <row r="285" spans="1:37" s="92" customFormat="1" ht="40" customHeight="1" x14ac:dyDescent="0.25">
      <c r="A285" s="289"/>
      <c r="B285" s="118">
        <f>MAX($B$14:B284)+1</f>
        <v>272</v>
      </c>
      <c r="C285" s="291" t="s">
        <v>550</v>
      </c>
      <c r="D285" s="173" t="s">
        <v>244</v>
      </c>
      <c r="E285" s="118" t="s">
        <v>1209</v>
      </c>
      <c r="F285" s="177" t="s">
        <v>120</v>
      </c>
      <c r="G285" s="177" t="s">
        <v>1141</v>
      </c>
      <c r="H285" s="118" t="s">
        <v>1210</v>
      </c>
      <c r="I285" s="118">
        <v>5</v>
      </c>
      <c r="J285" s="121" t="s">
        <v>1091</v>
      </c>
      <c r="K285" s="122">
        <v>81</v>
      </c>
      <c r="L285" s="440">
        <v>999</v>
      </c>
      <c r="M285" s="122"/>
      <c r="N285" s="122"/>
      <c r="O285" s="123">
        <f t="shared" si="34"/>
        <v>18840.996800000001</v>
      </c>
      <c r="P285" s="332">
        <v>45839</v>
      </c>
      <c r="Q285" s="333">
        <v>46203</v>
      </c>
      <c r="R285" s="124">
        <f t="shared" si="33"/>
        <v>365</v>
      </c>
      <c r="S285" s="216" t="str">
        <f>IF($D285="","",IF(VLOOKUP($D285,'Avto. zavar. SŽ Infrastruktura'!$A$16:$P$34,COLUMN()-14,FALSE)=0,"",VLOOKUP($D285,'Avto. zavar. SŽ Infrastruktura'!$A$16:$P$34,COLUMN()-14,FALSE)))</f>
        <v/>
      </c>
      <c r="T285" s="216" t="str">
        <f>IF($D285="","",IF(VLOOKUP($D285,'Avto. zavar. SŽ Infrastruktura'!$A$16:$P$34,COLUMN()-14,FALSE)=0,"",VLOOKUP($D285,'Avto. zavar. SŽ Infrastruktura'!$A$16:$P$34,COLUMN()-14,FALSE)))</f>
        <v/>
      </c>
      <c r="U285" s="216" t="str">
        <f>IF($D285="","",IF(VLOOKUP($D285,'Avto. zavar. SŽ Infrastruktura'!$A$16:$P$34,COLUMN()-14,FALSE)=0,"",VLOOKUP($D285,'Avto. zavar. SŽ Infrastruktura'!$A$16:$P$34,COLUMN()-14,FALSE)))</f>
        <v/>
      </c>
      <c r="V285" s="216" t="str">
        <f>IF($D285="","",IF(VLOOKUP($D285,'Avto. zavar. SŽ Infrastruktura'!$A$16:$P$34,COLUMN()-14,FALSE)=0,"",VLOOKUP($D285,'Avto. zavar. SŽ Infrastruktura'!$A$16:$P$34,COLUMN()-14,FALSE)))</f>
        <v/>
      </c>
      <c r="W285" s="216" t="str">
        <f>IF($D285="","",IF(VLOOKUP($D285,'Avto. zavar. SŽ Infrastruktura'!$A$16:$P$34,COLUMN()-14,FALSE)=0,"",VLOOKUP($D285,'Avto. zavar. SŽ Infrastruktura'!$A$16:$P$34,COLUMN()-14,FALSE)))</f>
        <v/>
      </c>
      <c r="X285" s="216" t="str">
        <f>IF($D285="","",IF(VLOOKUP($D285,'Avto. zavar. SŽ Infrastruktura'!$A$16:$P$34,COLUMN()-14,FALSE)=0,"",VLOOKUP($D285,'Avto. zavar. SŽ Infrastruktura'!$A$16:$P$34,COLUMN()-14,FALSE)))</f>
        <v/>
      </c>
      <c r="Y285" s="216" t="str">
        <f>IF($D285="","",IF(VLOOKUP($D285,'Avto. zavar. SŽ Infrastruktura'!$A$16:$P$34,COLUMN()-14,FALSE)=0,"",VLOOKUP($D285,'Avto. zavar. SŽ Infrastruktura'!$A$16:$P$34,COLUMN()-14,FALSE)))</f>
        <v/>
      </c>
      <c r="Z285" s="216" t="str">
        <f>IF($D285="","",IF(VLOOKUP($D285,'Avto. zavar. SŽ Infrastruktura'!$A$16:$P$34,COLUMN()-14,FALSE)=0,"",VLOOKUP($D285,'Avto. zavar. SŽ Infrastruktura'!$A$16:$P$34,COLUMN()-14,FALSE)))</f>
        <v/>
      </c>
      <c r="AA285" s="216" t="str">
        <f>IF($D285="","",IF(VLOOKUP($D285,'Avto. zavar. SŽ Infrastruktura'!$A$16:$P$34,COLUMN()-14,FALSE)=0,"",VLOOKUP($D285,'Avto. zavar. SŽ Infrastruktura'!$A$16:$P$34,COLUMN()-14,FALSE)))</f>
        <v/>
      </c>
      <c r="AB285" s="216" t="str">
        <f>IF($D285="","",IF(VLOOKUP($D285,'Avto. zavar. SŽ Infrastruktura'!$A$16:$P$34,COLUMN()-14,FALSE)=0,"",VLOOKUP($D285,'Avto. zavar. SŽ Infrastruktura'!$A$16:$P$34,COLUMN()-14,FALSE)))</f>
        <v/>
      </c>
      <c r="AC285" s="430" t="str">
        <f>IF($D285="","",IF(VLOOKUP($D285,'Avto. zavar. SŽ Infrastruktura'!$A$16:$P$34,COLUMN()-14,FALSE)=0,"",VLOOKUP($D285,'Avto. zavar. SŽ Infrastruktura'!$A$16:$P$34,COLUMN()-14,FALSE)))</f>
        <v/>
      </c>
      <c r="AD285" s="216" t="str">
        <f>IF($D285="","",IF(VLOOKUP($D285,'Avto. zavar. SŽ Infrastruktura'!$A$16:$P$34,COLUMN()-14,FALSE)=0,"",VLOOKUP($D285,'Avto. zavar. SŽ Infrastruktura'!$A$16:$P$34,COLUMN()-14,FALSE)))</f>
        <v/>
      </c>
      <c r="AE285" s="216">
        <f t="shared" si="31"/>
        <v>0</v>
      </c>
      <c r="AF285" s="190">
        <f t="shared" si="32"/>
        <v>0</v>
      </c>
      <c r="AG285" s="203"/>
      <c r="AH285" s="92" t="s">
        <v>1202</v>
      </c>
      <c r="AK285" s="211"/>
    </row>
    <row r="286" spans="1:37" s="92" customFormat="1" ht="40" customHeight="1" x14ac:dyDescent="0.25">
      <c r="A286" s="289"/>
      <c r="B286" s="118">
        <f>MAX($B$14:B285)+1</f>
        <v>273</v>
      </c>
      <c r="C286" s="291" t="s">
        <v>550</v>
      </c>
      <c r="D286" s="173" t="s">
        <v>244</v>
      </c>
      <c r="E286" s="118" t="s">
        <v>1211</v>
      </c>
      <c r="F286" s="177" t="s">
        <v>120</v>
      </c>
      <c r="G286" s="177" t="s">
        <v>1141</v>
      </c>
      <c r="H286" s="118" t="s">
        <v>1212</v>
      </c>
      <c r="I286" s="118">
        <v>5</v>
      </c>
      <c r="J286" s="121" t="s">
        <v>1091</v>
      </c>
      <c r="K286" s="122">
        <v>81</v>
      </c>
      <c r="L286" s="440">
        <v>999</v>
      </c>
      <c r="M286" s="122"/>
      <c r="N286" s="122"/>
      <c r="O286" s="123">
        <f t="shared" si="34"/>
        <v>18840.996800000001</v>
      </c>
      <c r="P286" s="332">
        <v>45839</v>
      </c>
      <c r="Q286" s="333">
        <v>46203</v>
      </c>
      <c r="R286" s="124">
        <f t="shared" si="33"/>
        <v>365</v>
      </c>
      <c r="S286" s="216" t="str">
        <f>IF($D286="","",IF(VLOOKUP($D286,'Avto. zavar. SŽ Infrastruktura'!$A$16:$P$34,COLUMN()-14,FALSE)=0,"",VLOOKUP($D286,'Avto. zavar. SŽ Infrastruktura'!$A$16:$P$34,COLUMN()-14,FALSE)))</f>
        <v/>
      </c>
      <c r="T286" s="216" t="str">
        <f>IF($D286="","",IF(VLOOKUP($D286,'Avto. zavar. SŽ Infrastruktura'!$A$16:$P$34,COLUMN()-14,FALSE)=0,"",VLOOKUP($D286,'Avto. zavar. SŽ Infrastruktura'!$A$16:$P$34,COLUMN()-14,FALSE)))</f>
        <v/>
      </c>
      <c r="U286" s="216" t="str">
        <f>IF($D286="","",IF(VLOOKUP($D286,'Avto. zavar. SŽ Infrastruktura'!$A$16:$P$34,COLUMN()-14,FALSE)=0,"",VLOOKUP($D286,'Avto. zavar. SŽ Infrastruktura'!$A$16:$P$34,COLUMN()-14,FALSE)))</f>
        <v/>
      </c>
      <c r="V286" s="216" t="str">
        <f>IF($D286="","",IF(VLOOKUP($D286,'Avto. zavar. SŽ Infrastruktura'!$A$16:$P$34,COLUMN()-14,FALSE)=0,"",VLOOKUP($D286,'Avto. zavar. SŽ Infrastruktura'!$A$16:$P$34,COLUMN()-14,FALSE)))</f>
        <v/>
      </c>
      <c r="W286" s="216" t="str">
        <f>IF($D286="","",IF(VLOOKUP($D286,'Avto. zavar. SŽ Infrastruktura'!$A$16:$P$34,COLUMN()-14,FALSE)=0,"",VLOOKUP($D286,'Avto. zavar. SŽ Infrastruktura'!$A$16:$P$34,COLUMN()-14,FALSE)))</f>
        <v/>
      </c>
      <c r="X286" s="216" t="str">
        <f>IF($D286="","",IF(VLOOKUP($D286,'Avto. zavar. SŽ Infrastruktura'!$A$16:$P$34,COLUMN()-14,FALSE)=0,"",VLOOKUP($D286,'Avto. zavar. SŽ Infrastruktura'!$A$16:$P$34,COLUMN()-14,FALSE)))</f>
        <v/>
      </c>
      <c r="Y286" s="216" t="str">
        <f>IF($D286="","",IF(VLOOKUP($D286,'Avto. zavar. SŽ Infrastruktura'!$A$16:$P$34,COLUMN()-14,FALSE)=0,"",VLOOKUP($D286,'Avto. zavar. SŽ Infrastruktura'!$A$16:$P$34,COLUMN()-14,FALSE)))</f>
        <v/>
      </c>
      <c r="Z286" s="216" t="str">
        <f>IF($D286="","",IF(VLOOKUP($D286,'Avto. zavar. SŽ Infrastruktura'!$A$16:$P$34,COLUMN()-14,FALSE)=0,"",VLOOKUP($D286,'Avto. zavar. SŽ Infrastruktura'!$A$16:$P$34,COLUMN()-14,FALSE)))</f>
        <v/>
      </c>
      <c r="AA286" s="216" t="str">
        <f>IF($D286="","",IF(VLOOKUP($D286,'Avto. zavar. SŽ Infrastruktura'!$A$16:$P$34,COLUMN()-14,FALSE)=0,"",VLOOKUP($D286,'Avto. zavar. SŽ Infrastruktura'!$A$16:$P$34,COLUMN()-14,FALSE)))</f>
        <v/>
      </c>
      <c r="AB286" s="216" t="str">
        <f>IF($D286="","",IF(VLOOKUP($D286,'Avto. zavar. SŽ Infrastruktura'!$A$16:$P$34,COLUMN()-14,FALSE)=0,"",VLOOKUP($D286,'Avto. zavar. SŽ Infrastruktura'!$A$16:$P$34,COLUMN()-14,FALSE)))</f>
        <v/>
      </c>
      <c r="AC286" s="430" t="str">
        <f>IF($D286="","",IF(VLOOKUP($D286,'Avto. zavar. SŽ Infrastruktura'!$A$16:$P$34,COLUMN()-14,FALSE)=0,"",VLOOKUP($D286,'Avto. zavar. SŽ Infrastruktura'!$A$16:$P$34,COLUMN()-14,FALSE)))</f>
        <v/>
      </c>
      <c r="AD286" s="216" t="str">
        <f>IF($D286="","",IF(VLOOKUP($D286,'Avto. zavar. SŽ Infrastruktura'!$A$16:$P$34,COLUMN()-14,FALSE)=0,"",VLOOKUP($D286,'Avto. zavar. SŽ Infrastruktura'!$A$16:$P$34,COLUMN()-14,FALSE)))</f>
        <v/>
      </c>
      <c r="AE286" s="216">
        <f t="shared" si="31"/>
        <v>0</v>
      </c>
      <c r="AF286" s="190">
        <f t="shared" si="32"/>
        <v>0</v>
      </c>
      <c r="AG286" s="203"/>
      <c r="AH286" s="92" t="s">
        <v>1202</v>
      </c>
      <c r="AK286" s="211"/>
    </row>
    <row r="287" spans="1:37" s="92" customFormat="1" ht="40" customHeight="1" x14ac:dyDescent="0.25">
      <c r="A287" s="289"/>
      <c r="B287" s="118">
        <f>MAX($B$14:B286)+1</f>
        <v>274</v>
      </c>
      <c r="C287" s="291" t="s">
        <v>550</v>
      </c>
      <c r="D287" s="173" t="s">
        <v>244</v>
      </c>
      <c r="E287" s="118" t="s">
        <v>1213</v>
      </c>
      <c r="F287" s="177" t="s">
        <v>120</v>
      </c>
      <c r="G287" s="177" t="s">
        <v>1141</v>
      </c>
      <c r="H287" s="118" t="s">
        <v>1214</v>
      </c>
      <c r="I287" s="118">
        <v>5</v>
      </c>
      <c r="J287" s="121" t="s">
        <v>1091</v>
      </c>
      <c r="K287" s="122">
        <v>81</v>
      </c>
      <c r="L287" s="440">
        <v>999</v>
      </c>
      <c r="M287" s="122"/>
      <c r="N287" s="122"/>
      <c r="O287" s="123">
        <f t="shared" si="34"/>
        <v>18840.996800000001</v>
      </c>
      <c r="P287" s="332">
        <v>45839</v>
      </c>
      <c r="Q287" s="333">
        <v>46203</v>
      </c>
      <c r="R287" s="124">
        <f t="shared" si="33"/>
        <v>365</v>
      </c>
      <c r="S287" s="216" t="str">
        <f>IF($D287="","",IF(VLOOKUP($D287,'Avto. zavar. SŽ Infrastruktura'!$A$16:$P$34,COLUMN()-14,FALSE)=0,"",VLOOKUP($D287,'Avto. zavar. SŽ Infrastruktura'!$A$16:$P$34,COLUMN()-14,FALSE)))</f>
        <v/>
      </c>
      <c r="T287" s="216" t="str">
        <f>IF($D287="","",IF(VLOOKUP($D287,'Avto. zavar. SŽ Infrastruktura'!$A$16:$P$34,COLUMN()-14,FALSE)=0,"",VLOOKUP($D287,'Avto. zavar. SŽ Infrastruktura'!$A$16:$P$34,COLUMN()-14,FALSE)))</f>
        <v/>
      </c>
      <c r="U287" s="216" t="str">
        <f>IF($D287="","",IF(VLOOKUP($D287,'Avto. zavar. SŽ Infrastruktura'!$A$16:$P$34,COLUMN()-14,FALSE)=0,"",VLOOKUP($D287,'Avto. zavar. SŽ Infrastruktura'!$A$16:$P$34,COLUMN()-14,FALSE)))</f>
        <v/>
      </c>
      <c r="V287" s="216" t="str">
        <f>IF($D287="","",IF(VLOOKUP($D287,'Avto. zavar. SŽ Infrastruktura'!$A$16:$P$34,COLUMN()-14,FALSE)=0,"",VLOOKUP($D287,'Avto. zavar. SŽ Infrastruktura'!$A$16:$P$34,COLUMN()-14,FALSE)))</f>
        <v/>
      </c>
      <c r="W287" s="216" t="str">
        <f>IF($D287="","",IF(VLOOKUP($D287,'Avto. zavar. SŽ Infrastruktura'!$A$16:$P$34,COLUMN()-14,FALSE)=0,"",VLOOKUP($D287,'Avto. zavar. SŽ Infrastruktura'!$A$16:$P$34,COLUMN()-14,FALSE)))</f>
        <v/>
      </c>
      <c r="X287" s="216" t="str">
        <f>IF($D287="","",IF(VLOOKUP($D287,'Avto. zavar. SŽ Infrastruktura'!$A$16:$P$34,COLUMN()-14,FALSE)=0,"",VLOOKUP($D287,'Avto. zavar. SŽ Infrastruktura'!$A$16:$P$34,COLUMN()-14,FALSE)))</f>
        <v/>
      </c>
      <c r="Y287" s="216" t="str">
        <f>IF($D287="","",IF(VLOOKUP($D287,'Avto. zavar. SŽ Infrastruktura'!$A$16:$P$34,COLUMN()-14,FALSE)=0,"",VLOOKUP($D287,'Avto. zavar. SŽ Infrastruktura'!$A$16:$P$34,COLUMN()-14,FALSE)))</f>
        <v/>
      </c>
      <c r="Z287" s="216" t="str">
        <f>IF($D287="","",IF(VLOOKUP($D287,'Avto. zavar. SŽ Infrastruktura'!$A$16:$P$34,COLUMN()-14,FALSE)=0,"",VLOOKUP($D287,'Avto. zavar. SŽ Infrastruktura'!$A$16:$P$34,COLUMN()-14,FALSE)))</f>
        <v/>
      </c>
      <c r="AA287" s="216" t="str">
        <f>IF($D287="","",IF(VLOOKUP($D287,'Avto. zavar. SŽ Infrastruktura'!$A$16:$P$34,COLUMN()-14,FALSE)=0,"",VLOOKUP($D287,'Avto. zavar. SŽ Infrastruktura'!$A$16:$P$34,COLUMN()-14,FALSE)))</f>
        <v/>
      </c>
      <c r="AB287" s="216" t="str">
        <f>IF($D287="","",IF(VLOOKUP($D287,'Avto. zavar. SŽ Infrastruktura'!$A$16:$P$34,COLUMN()-14,FALSE)=0,"",VLOOKUP($D287,'Avto. zavar. SŽ Infrastruktura'!$A$16:$P$34,COLUMN()-14,FALSE)))</f>
        <v/>
      </c>
      <c r="AC287" s="430" t="str">
        <f>IF($D287="","",IF(VLOOKUP($D287,'Avto. zavar. SŽ Infrastruktura'!$A$16:$P$34,COLUMN()-14,FALSE)=0,"",VLOOKUP($D287,'Avto. zavar. SŽ Infrastruktura'!$A$16:$P$34,COLUMN()-14,FALSE)))</f>
        <v/>
      </c>
      <c r="AD287" s="216" t="str">
        <f>IF($D287="","",IF(VLOOKUP($D287,'Avto. zavar. SŽ Infrastruktura'!$A$16:$P$34,COLUMN()-14,FALSE)=0,"",VLOOKUP($D287,'Avto. zavar. SŽ Infrastruktura'!$A$16:$P$34,COLUMN()-14,FALSE)))</f>
        <v/>
      </c>
      <c r="AE287" s="216">
        <f t="shared" si="31"/>
        <v>0</v>
      </c>
      <c r="AF287" s="190">
        <f t="shared" si="32"/>
        <v>0</v>
      </c>
      <c r="AG287" s="203"/>
      <c r="AH287" s="92" t="s">
        <v>1202</v>
      </c>
      <c r="AK287" s="211"/>
    </row>
    <row r="288" spans="1:37" s="92" customFormat="1" ht="40" customHeight="1" x14ac:dyDescent="0.25">
      <c r="A288" s="289"/>
      <c r="B288" s="118">
        <v>275</v>
      </c>
      <c r="C288" s="291" t="s">
        <v>550</v>
      </c>
      <c r="D288" s="173" t="s">
        <v>310</v>
      </c>
      <c r="E288" s="118" t="s">
        <v>1221</v>
      </c>
      <c r="F288" s="177" t="s">
        <v>832</v>
      </c>
      <c r="G288" s="177" t="s">
        <v>1222</v>
      </c>
      <c r="H288" s="118" t="s">
        <v>1223</v>
      </c>
      <c r="I288" s="118">
        <v>7</v>
      </c>
      <c r="J288" s="121" t="s">
        <v>188</v>
      </c>
      <c r="K288" s="122">
        <v>121</v>
      </c>
      <c r="L288" s="440">
        <v>2179</v>
      </c>
      <c r="M288" s="122"/>
      <c r="N288" s="122"/>
      <c r="O288" s="123"/>
      <c r="P288" s="332">
        <v>45839</v>
      </c>
      <c r="Q288" s="333">
        <v>46203</v>
      </c>
      <c r="R288" s="124">
        <f t="shared" si="33"/>
        <v>365</v>
      </c>
      <c r="S288" s="216" t="str">
        <f>IF($D288="","",IF(VLOOKUP($D288,'Avto. zavar. SŽ Infrastruktura'!$A$16:$P$34,COLUMN()-14,FALSE)=0,"",VLOOKUP($D288,'Avto. zavar. SŽ Infrastruktura'!$A$16:$P$34,COLUMN()-14,FALSE)))</f>
        <v/>
      </c>
      <c r="T288" s="216" t="str">
        <f>IF($D288="","",IF(VLOOKUP($D288,'Avto. zavar. SŽ Infrastruktura'!$A$16:$P$34,COLUMN()-14,FALSE)=0,"",VLOOKUP($D288,'Avto. zavar. SŽ Infrastruktura'!$A$16:$P$34,COLUMN()-14,FALSE)))</f>
        <v/>
      </c>
      <c r="U288" s="216" t="str">
        <f>IF($D288="","",IF(VLOOKUP($D288,'Avto. zavar. SŽ Infrastruktura'!$A$16:$P$34,COLUMN()-14,FALSE)=0,"",VLOOKUP($D288,'Avto. zavar. SŽ Infrastruktura'!$A$16:$P$34,COLUMN()-14,FALSE)))</f>
        <v/>
      </c>
      <c r="V288" s="216" t="str">
        <f>IF($D288="","",IF(VLOOKUP($D288,'Avto. zavar. SŽ Infrastruktura'!$A$16:$P$34,COLUMN()-14,FALSE)=0,"",VLOOKUP($D288,'Avto. zavar. SŽ Infrastruktura'!$A$16:$P$34,COLUMN()-14,FALSE)))</f>
        <v/>
      </c>
      <c r="W288" s="216" t="str">
        <f>IF($D288="","",IF(VLOOKUP($D288,'Avto. zavar. SŽ Infrastruktura'!$A$16:$P$34,COLUMN()-14,FALSE)=0,"",VLOOKUP($D288,'Avto. zavar. SŽ Infrastruktura'!$A$16:$P$34,COLUMN()-14,FALSE)))</f>
        <v/>
      </c>
      <c r="X288" s="216" t="str">
        <f>IF($D288="","",IF(VLOOKUP($D288,'Avto. zavar. SŽ Infrastruktura'!$A$16:$P$34,COLUMN()-14,FALSE)=0,"",VLOOKUP($D288,'Avto. zavar. SŽ Infrastruktura'!$A$16:$P$34,COLUMN()-14,FALSE)))</f>
        <v/>
      </c>
      <c r="Y288" s="216" t="str">
        <f>IF($D288="","",IF(VLOOKUP($D288,'Avto. zavar. SŽ Infrastruktura'!$A$16:$P$34,COLUMN()-14,FALSE)=0,"",VLOOKUP($D288,'Avto. zavar. SŽ Infrastruktura'!$A$16:$P$34,COLUMN()-14,FALSE)))</f>
        <v/>
      </c>
      <c r="Z288" s="216" t="str">
        <f>IF($D288="","",IF(VLOOKUP($D288,'Avto. zavar. SŽ Infrastruktura'!$A$16:$P$34,COLUMN()-14,FALSE)=0,"",VLOOKUP($D288,'Avto. zavar. SŽ Infrastruktura'!$A$16:$P$34,COLUMN()-14,FALSE)))</f>
        <v/>
      </c>
      <c r="AA288" s="216" t="str">
        <f>IF($D288="","",IF(VLOOKUP($D288,'Avto. zavar. SŽ Infrastruktura'!$A$16:$P$34,COLUMN()-14,FALSE)=0,"",VLOOKUP($D288,'Avto. zavar. SŽ Infrastruktura'!$A$16:$P$34,COLUMN()-14,FALSE)))</f>
        <v/>
      </c>
      <c r="AB288" s="216" t="str">
        <f>IF($D288="","",IF(VLOOKUP($D288,'Avto. zavar. SŽ Infrastruktura'!$A$16:$P$34,COLUMN()-14,FALSE)=0,"",VLOOKUP($D288,'Avto. zavar. SŽ Infrastruktura'!$A$16:$P$34,COLUMN()-14,FALSE)))</f>
        <v/>
      </c>
      <c r="AC288" s="430" t="str">
        <f>IF($D288="","",IF(VLOOKUP($D288,'Avto. zavar. SŽ Infrastruktura'!$A$16:$P$34,COLUMN()-14,FALSE)=0,"",VLOOKUP($D288,'Avto. zavar. SŽ Infrastruktura'!$A$16:$P$34,COLUMN()-14,FALSE)))</f>
        <v/>
      </c>
      <c r="AD288" s="216" t="str">
        <f>IF($D288="","",IF(VLOOKUP($D288,'Avto. zavar. SŽ Infrastruktura'!$A$16:$P$34,COLUMN()-14,FALSE)=0,"",VLOOKUP($D288,'Avto. zavar. SŽ Infrastruktura'!$A$16:$P$34,COLUMN()-14,FALSE)))</f>
        <v/>
      </c>
      <c r="AE288" s="216">
        <f t="shared" si="31"/>
        <v>0</v>
      </c>
      <c r="AF288" s="190">
        <f t="shared" si="32"/>
        <v>0</v>
      </c>
      <c r="AG288" s="203"/>
      <c r="AH288" s="92" t="s">
        <v>1224</v>
      </c>
      <c r="AK288" s="211"/>
    </row>
    <row r="289" spans="1:37" s="92" customFormat="1" ht="40" customHeight="1" x14ac:dyDescent="0.25">
      <c r="A289" s="289"/>
      <c r="B289" s="118">
        <v>276</v>
      </c>
      <c r="C289" s="291" t="s">
        <v>550</v>
      </c>
      <c r="D289" s="173" t="s">
        <v>310</v>
      </c>
      <c r="E289" s="118" t="s">
        <v>1225</v>
      </c>
      <c r="F289" s="177" t="s">
        <v>832</v>
      </c>
      <c r="G289" s="177" t="s">
        <v>1222</v>
      </c>
      <c r="H289" s="118" t="s">
        <v>1226</v>
      </c>
      <c r="I289" s="118">
        <v>7</v>
      </c>
      <c r="J289" s="121" t="s">
        <v>188</v>
      </c>
      <c r="K289" s="122">
        <v>121</v>
      </c>
      <c r="L289" s="440">
        <v>2179</v>
      </c>
      <c r="M289" s="122"/>
      <c r="N289" s="122"/>
      <c r="O289" s="123"/>
      <c r="P289" s="332">
        <v>45839</v>
      </c>
      <c r="Q289" s="333">
        <v>46203</v>
      </c>
      <c r="R289" s="124">
        <f t="shared" si="33"/>
        <v>365</v>
      </c>
      <c r="S289" s="216" t="str">
        <f>IF($D289="","",IF(VLOOKUP($D289,'Avto. zavar. SŽ Infrastruktura'!$A$16:$P$34,COLUMN()-14,FALSE)=0,"",VLOOKUP($D289,'Avto. zavar. SŽ Infrastruktura'!$A$16:$P$34,COLUMN()-14,FALSE)))</f>
        <v/>
      </c>
      <c r="T289" s="216" t="str">
        <f>IF($D289="","",IF(VLOOKUP($D289,'Avto. zavar. SŽ Infrastruktura'!$A$16:$P$34,COLUMN()-14,FALSE)=0,"",VLOOKUP($D289,'Avto. zavar. SŽ Infrastruktura'!$A$16:$P$34,COLUMN()-14,FALSE)))</f>
        <v/>
      </c>
      <c r="U289" s="216" t="str">
        <f>IF($D289="","",IF(VLOOKUP($D289,'Avto. zavar. SŽ Infrastruktura'!$A$16:$P$34,COLUMN()-14,FALSE)=0,"",VLOOKUP($D289,'Avto. zavar. SŽ Infrastruktura'!$A$16:$P$34,COLUMN()-14,FALSE)))</f>
        <v/>
      </c>
      <c r="V289" s="216" t="str">
        <f>IF($D289="","",IF(VLOOKUP($D289,'Avto. zavar. SŽ Infrastruktura'!$A$16:$P$34,COLUMN()-14,FALSE)=0,"",VLOOKUP($D289,'Avto. zavar. SŽ Infrastruktura'!$A$16:$P$34,COLUMN()-14,FALSE)))</f>
        <v/>
      </c>
      <c r="W289" s="216" t="str">
        <f>IF($D289="","",IF(VLOOKUP($D289,'Avto. zavar. SŽ Infrastruktura'!$A$16:$P$34,COLUMN()-14,FALSE)=0,"",VLOOKUP($D289,'Avto. zavar. SŽ Infrastruktura'!$A$16:$P$34,COLUMN()-14,FALSE)))</f>
        <v/>
      </c>
      <c r="X289" s="216" t="str">
        <f>IF($D289="","",IF(VLOOKUP($D289,'Avto. zavar. SŽ Infrastruktura'!$A$16:$P$34,COLUMN()-14,FALSE)=0,"",VLOOKUP($D289,'Avto. zavar. SŽ Infrastruktura'!$A$16:$P$34,COLUMN()-14,FALSE)))</f>
        <v/>
      </c>
      <c r="Y289" s="216" t="str">
        <f>IF($D289="","",IF(VLOOKUP($D289,'Avto. zavar. SŽ Infrastruktura'!$A$16:$P$34,COLUMN()-14,FALSE)=0,"",VLOOKUP($D289,'Avto. zavar. SŽ Infrastruktura'!$A$16:$P$34,COLUMN()-14,FALSE)))</f>
        <v/>
      </c>
      <c r="Z289" s="216" t="str">
        <f>IF($D289="","",IF(VLOOKUP($D289,'Avto. zavar. SŽ Infrastruktura'!$A$16:$P$34,COLUMN()-14,FALSE)=0,"",VLOOKUP($D289,'Avto. zavar. SŽ Infrastruktura'!$A$16:$P$34,COLUMN()-14,FALSE)))</f>
        <v/>
      </c>
      <c r="AA289" s="216" t="str">
        <f>IF($D289="","",IF(VLOOKUP($D289,'Avto. zavar. SŽ Infrastruktura'!$A$16:$P$34,COLUMN()-14,FALSE)=0,"",VLOOKUP($D289,'Avto. zavar. SŽ Infrastruktura'!$A$16:$P$34,COLUMN()-14,FALSE)))</f>
        <v/>
      </c>
      <c r="AB289" s="216" t="str">
        <f>IF($D289="","",IF(VLOOKUP($D289,'Avto. zavar. SŽ Infrastruktura'!$A$16:$P$34,COLUMN()-14,FALSE)=0,"",VLOOKUP($D289,'Avto. zavar. SŽ Infrastruktura'!$A$16:$P$34,COLUMN()-14,FALSE)))</f>
        <v/>
      </c>
      <c r="AC289" s="430" t="str">
        <f>IF($D289="","",IF(VLOOKUP($D289,'Avto. zavar. SŽ Infrastruktura'!$A$16:$P$34,COLUMN()-14,FALSE)=0,"",VLOOKUP($D289,'Avto. zavar. SŽ Infrastruktura'!$A$16:$P$34,COLUMN()-14,FALSE)))</f>
        <v/>
      </c>
      <c r="AD289" s="216" t="str">
        <f>IF($D289="","",IF(VLOOKUP($D289,'Avto. zavar. SŽ Infrastruktura'!$A$16:$P$34,COLUMN()-14,FALSE)=0,"",VLOOKUP($D289,'Avto. zavar. SŽ Infrastruktura'!$A$16:$P$34,COLUMN()-14,FALSE)))</f>
        <v/>
      </c>
      <c r="AE289" s="216">
        <f t="shared" si="31"/>
        <v>0</v>
      </c>
      <c r="AF289" s="190">
        <f t="shared" si="32"/>
        <v>0</v>
      </c>
      <c r="AG289" s="203"/>
      <c r="AH289" s="92" t="s">
        <v>1224</v>
      </c>
      <c r="AK289" s="211"/>
    </row>
    <row r="290" spans="1:37" s="92" customFormat="1" ht="40" customHeight="1" x14ac:dyDescent="0.25">
      <c r="A290" s="289"/>
      <c r="B290" s="118">
        <f>MAX($B$14:B289)+1</f>
        <v>277</v>
      </c>
      <c r="C290" s="291" t="s">
        <v>550</v>
      </c>
      <c r="D290" s="173" t="s">
        <v>310</v>
      </c>
      <c r="E290" s="118" t="s">
        <v>1227</v>
      </c>
      <c r="F290" s="177" t="s">
        <v>832</v>
      </c>
      <c r="G290" s="177" t="s">
        <v>1228</v>
      </c>
      <c r="H290" s="118" t="s">
        <v>1229</v>
      </c>
      <c r="I290" s="118">
        <v>7</v>
      </c>
      <c r="J290" s="121" t="s">
        <v>188</v>
      </c>
      <c r="K290" s="122">
        <v>121</v>
      </c>
      <c r="L290" s="440">
        <v>2179</v>
      </c>
      <c r="M290" s="122"/>
      <c r="N290" s="122"/>
      <c r="O290" s="123"/>
      <c r="P290" s="332">
        <v>45839</v>
      </c>
      <c r="Q290" s="333">
        <v>46203</v>
      </c>
      <c r="R290" s="124">
        <f t="shared" si="33"/>
        <v>365</v>
      </c>
      <c r="S290" s="216" t="str">
        <f>IF($D290="","",IF(VLOOKUP($D290,'Avto. zavar. SŽ Infrastruktura'!$A$16:$P$34,COLUMN()-14,FALSE)=0,"",VLOOKUP($D290,'Avto. zavar. SŽ Infrastruktura'!$A$16:$P$34,COLUMN()-14,FALSE)))</f>
        <v/>
      </c>
      <c r="T290" s="216" t="str">
        <f>IF($D290="","",IF(VLOOKUP($D290,'Avto. zavar. SŽ Infrastruktura'!$A$16:$P$34,COLUMN()-14,FALSE)=0,"",VLOOKUP($D290,'Avto. zavar. SŽ Infrastruktura'!$A$16:$P$34,COLUMN()-14,FALSE)))</f>
        <v/>
      </c>
      <c r="U290" s="216" t="str">
        <f>IF($D290="","",IF(VLOOKUP($D290,'Avto. zavar. SŽ Infrastruktura'!$A$16:$P$34,COLUMN()-14,FALSE)=0,"",VLOOKUP($D290,'Avto. zavar. SŽ Infrastruktura'!$A$16:$P$34,COLUMN()-14,FALSE)))</f>
        <v/>
      </c>
      <c r="V290" s="216" t="str">
        <f>IF($D290="","",IF(VLOOKUP($D290,'Avto. zavar. SŽ Infrastruktura'!$A$16:$P$34,COLUMN()-14,FALSE)=0,"",VLOOKUP($D290,'Avto. zavar. SŽ Infrastruktura'!$A$16:$P$34,COLUMN()-14,FALSE)))</f>
        <v/>
      </c>
      <c r="W290" s="216" t="str">
        <f>IF($D290="","",IF(VLOOKUP($D290,'Avto. zavar. SŽ Infrastruktura'!$A$16:$P$34,COLUMN()-14,FALSE)=0,"",VLOOKUP($D290,'Avto. zavar. SŽ Infrastruktura'!$A$16:$P$34,COLUMN()-14,FALSE)))</f>
        <v/>
      </c>
      <c r="X290" s="216" t="str">
        <f>IF($D290="","",IF(VLOOKUP($D290,'Avto. zavar. SŽ Infrastruktura'!$A$16:$P$34,COLUMN()-14,FALSE)=0,"",VLOOKUP($D290,'Avto. zavar. SŽ Infrastruktura'!$A$16:$P$34,COLUMN()-14,FALSE)))</f>
        <v/>
      </c>
      <c r="Y290" s="216" t="str">
        <f>IF($D290="","",IF(VLOOKUP($D290,'Avto. zavar. SŽ Infrastruktura'!$A$16:$P$34,COLUMN()-14,FALSE)=0,"",VLOOKUP($D290,'Avto. zavar. SŽ Infrastruktura'!$A$16:$P$34,COLUMN()-14,FALSE)))</f>
        <v/>
      </c>
      <c r="Z290" s="216" t="str">
        <f>IF($D290="","",IF(VLOOKUP($D290,'Avto. zavar. SŽ Infrastruktura'!$A$16:$P$34,COLUMN()-14,FALSE)=0,"",VLOOKUP($D290,'Avto. zavar. SŽ Infrastruktura'!$A$16:$P$34,COLUMN()-14,FALSE)))</f>
        <v/>
      </c>
      <c r="AA290" s="216" t="str">
        <f>IF($D290="","",IF(VLOOKUP($D290,'Avto. zavar. SŽ Infrastruktura'!$A$16:$P$34,COLUMN()-14,FALSE)=0,"",VLOOKUP($D290,'Avto. zavar. SŽ Infrastruktura'!$A$16:$P$34,COLUMN()-14,FALSE)))</f>
        <v/>
      </c>
      <c r="AB290" s="216" t="str">
        <f>IF($D290="","",IF(VLOOKUP($D290,'Avto. zavar. SŽ Infrastruktura'!$A$16:$P$34,COLUMN()-14,FALSE)=0,"",VLOOKUP($D290,'Avto. zavar. SŽ Infrastruktura'!$A$16:$P$34,COLUMN()-14,FALSE)))</f>
        <v/>
      </c>
      <c r="AC290" s="430" t="str">
        <f>IF($D290="","",IF(VLOOKUP($D290,'Avto. zavar. SŽ Infrastruktura'!$A$16:$P$34,COLUMN()-14,FALSE)=0,"",VLOOKUP($D290,'Avto. zavar. SŽ Infrastruktura'!$A$16:$P$34,COLUMN()-14,FALSE)))</f>
        <v/>
      </c>
      <c r="AD290" s="216" t="str">
        <f>IF($D290="","",IF(VLOOKUP($D290,'Avto. zavar. SŽ Infrastruktura'!$A$16:$P$34,COLUMN()-14,FALSE)=0,"",VLOOKUP($D290,'Avto. zavar. SŽ Infrastruktura'!$A$16:$P$34,COLUMN()-14,FALSE)))</f>
        <v/>
      </c>
      <c r="AE290" s="216">
        <f t="shared" si="31"/>
        <v>0</v>
      </c>
      <c r="AF290" s="190">
        <f t="shared" si="32"/>
        <v>0</v>
      </c>
      <c r="AG290" s="203"/>
      <c r="AH290" s="92" t="s">
        <v>1230</v>
      </c>
      <c r="AK290" s="211"/>
    </row>
    <row r="291" spans="1:37" s="92" customFormat="1" ht="40" customHeight="1" x14ac:dyDescent="0.25">
      <c r="A291" s="289"/>
      <c r="B291" s="118">
        <f>MAX($B$14:B290)+1</f>
        <v>278</v>
      </c>
      <c r="C291" s="291" t="s">
        <v>550</v>
      </c>
      <c r="D291" s="173" t="s">
        <v>310</v>
      </c>
      <c r="E291" s="118" t="s">
        <v>1231</v>
      </c>
      <c r="F291" s="177" t="s">
        <v>131</v>
      </c>
      <c r="G291" s="177" t="s">
        <v>1232</v>
      </c>
      <c r="H291" s="118" t="s">
        <v>1233</v>
      </c>
      <c r="I291" s="118">
        <v>6</v>
      </c>
      <c r="J291" s="121" t="s">
        <v>188</v>
      </c>
      <c r="K291" s="122">
        <v>110</v>
      </c>
      <c r="L291" s="440">
        <v>1997</v>
      </c>
      <c r="M291" s="122"/>
      <c r="N291" s="122"/>
      <c r="O291" s="123"/>
      <c r="P291" s="332">
        <v>45839</v>
      </c>
      <c r="Q291" s="333">
        <v>46203</v>
      </c>
      <c r="R291" s="124">
        <f t="shared" si="33"/>
        <v>365</v>
      </c>
      <c r="S291" s="216" t="str">
        <f>IF($D291="","",IF(VLOOKUP($D291,'Avto. zavar. SŽ Infrastruktura'!$A$16:$P$34,COLUMN()-14,FALSE)=0,"",VLOOKUP($D291,'Avto. zavar. SŽ Infrastruktura'!$A$16:$P$34,COLUMN()-14,FALSE)))</f>
        <v/>
      </c>
      <c r="T291" s="216" t="str">
        <f>IF($D291="","",IF(VLOOKUP($D291,'Avto. zavar. SŽ Infrastruktura'!$A$16:$P$34,COLUMN()-14,FALSE)=0,"",VLOOKUP($D291,'Avto. zavar. SŽ Infrastruktura'!$A$16:$P$34,COLUMN()-14,FALSE)))</f>
        <v/>
      </c>
      <c r="U291" s="216" t="str">
        <f>IF($D291="","",IF(VLOOKUP($D291,'Avto. zavar. SŽ Infrastruktura'!$A$16:$P$34,COLUMN()-14,FALSE)=0,"",VLOOKUP($D291,'Avto. zavar. SŽ Infrastruktura'!$A$16:$P$34,COLUMN()-14,FALSE)))</f>
        <v/>
      </c>
      <c r="V291" s="216" t="str">
        <f>IF($D291="","",IF(VLOOKUP($D291,'Avto. zavar. SŽ Infrastruktura'!$A$16:$P$34,COLUMN()-14,FALSE)=0,"",VLOOKUP($D291,'Avto. zavar. SŽ Infrastruktura'!$A$16:$P$34,COLUMN()-14,FALSE)))</f>
        <v/>
      </c>
      <c r="W291" s="216" t="str">
        <f>IF($D291="","",IF(VLOOKUP($D291,'Avto. zavar. SŽ Infrastruktura'!$A$16:$P$34,COLUMN()-14,FALSE)=0,"",VLOOKUP($D291,'Avto. zavar. SŽ Infrastruktura'!$A$16:$P$34,COLUMN()-14,FALSE)))</f>
        <v/>
      </c>
      <c r="X291" s="216" t="str">
        <f>IF($D291="","",IF(VLOOKUP($D291,'Avto. zavar. SŽ Infrastruktura'!$A$16:$P$34,COLUMN()-14,FALSE)=0,"",VLOOKUP($D291,'Avto. zavar. SŽ Infrastruktura'!$A$16:$P$34,COLUMN()-14,FALSE)))</f>
        <v/>
      </c>
      <c r="Y291" s="216" t="str">
        <f>IF($D291="","",IF(VLOOKUP($D291,'Avto. zavar. SŽ Infrastruktura'!$A$16:$P$34,COLUMN()-14,FALSE)=0,"",VLOOKUP($D291,'Avto. zavar. SŽ Infrastruktura'!$A$16:$P$34,COLUMN()-14,FALSE)))</f>
        <v/>
      </c>
      <c r="Z291" s="216" t="str">
        <f>IF($D291="","",IF(VLOOKUP($D291,'Avto. zavar. SŽ Infrastruktura'!$A$16:$P$34,COLUMN()-14,FALSE)=0,"",VLOOKUP($D291,'Avto. zavar. SŽ Infrastruktura'!$A$16:$P$34,COLUMN()-14,FALSE)))</f>
        <v/>
      </c>
      <c r="AA291" s="216" t="str">
        <f>IF($D291="","",IF(VLOOKUP($D291,'Avto. zavar. SŽ Infrastruktura'!$A$16:$P$34,COLUMN()-14,FALSE)=0,"",VLOOKUP($D291,'Avto. zavar. SŽ Infrastruktura'!$A$16:$P$34,COLUMN()-14,FALSE)))</f>
        <v/>
      </c>
      <c r="AB291" s="216" t="str">
        <f>IF($D291="","",IF(VLOOKUP($D291,'Avto. zavar. SŽ Infrastruktura'!$A$16:$P$34,COLUMN()-14,FALSE)=0,"",VLOOKUP($D291,'Avto. zavar. SŽ Infrastruktura'!$A$16:$P$34,COLUMN()-14,FALSE)))</f>
        <v/>
      </c>
      <c r="AC291" s="430" t="str">
        <f>IF($D291="","",IF(VLOOKUP($D291,'Avto. zavar. SŽ Infrastruktura'!$A$16:$P$34,COLUMN()-14,FALSE)=0,"",VLOOKUP($D291,'Avto. zavar. SŽ Infrastruktura'!$A$16:$P$34,COLUMN()-14,FALSE)))</f>
        <v/>
      </c>
      <c r="AD291" s="216" t="str">
        <f>IF($D291="","",IF(VLOOKUP($D291,'Avto. zavar. SŽ Infrastruktura'!$A$16:$P$34,COLUMN()-14,FALSE)=0,"",VLOOKUP($D291,'Avto. zavar. SŽ Infrastruktura'!$A$16:$P$34,COLUMN()-14,FALSE)))</f>
        <v/>
      </c>
      <c r="AE291" s="216">
        <f t="shared" si="31"/>
        <v>0</v>
      </c>
      <c r="AF291" s="190">
        <f t="shared" si="32"/>
        <v>0</v>
      </c>
      <c r="AG291" s="203"/>
      <c r="AH291" s="92" t="s">
        <v>1234</v>
      </c>
      <c r="AK291" s="211"/>
    </row>
    <row r="292" spans="1:37" s="92" customFormat="1" ht="40" customHeight="1" x14ac:dyDescent="0.25">
      <c r="A292" s="289"/>
      <c r="B292" s="118">
        <f>MAX($B$14:B291)+1</f>
        <v>279</v>
      </c>
      <c r="C292" s="291" t="s">
        <v>550</v>
      </c>
      <c r="D292" s="173" t="s">
        <v>545</v>
      </c>
      <c r="E292" s="118" t="s">
        <v>1235</v>
      </c>
      <c r="F292" s="177" t="s">
        <v>990</v>
      </c>
      <c r="G292" s="177" t="s">
        <v>1236</v>
      </c>
      <c r="H292" s="118" t="s">
        <v>1237</v>
      </c>
      <c r="I292" s="118"/>
      <c r="J292" s="121" t="s">
        <v>1091</v>
      </c>
      <c r="K292" s="122"/>
      <c r="L292" s="440"/>
      <c r="M292" s="122">
        <v>11900</v>
      </c>
      <c r="N292" s="122"/>
      <c r="O292" s="123">
        <f>27965*1.22</f>
        <v>34117.299999999996</v>
      </c>
      <c r="P292" s="332">
        <v>45839</v>
      </c>
      <c r="Q292" s="333">
        <v>46203</v>
      </c>
      <c r="R292" s="124">
        <f t="shared" si="33"/>
        <v>365</v>
      </c>
      <c r="S292" s="216" t="str">
        <f>IF($D292="","",IF(VLOOKUP($D292,'Avto. zavar. SŽ Infrastruktura'!$A$16:$P$34,COLUMN()-14,FALSE)=0,"",VLOOKUP($D292,'Avto. zavar. SŽ Infrastruktura'!$A$16:$P$34,COLUMN()-14,FALSE)))</f>
        <v/>
      </c>
      <c r="T292" s="216" t="str">
        <f>IF($D292="","",IF(VLOOKUP($D292,'Avto. zavar. SŽ Infrastruktura'!$A$16:$P$34,COLUMN()-14,FALSE)=0,"",VLOOKUP($D292,'Avto. zavar. SŽ Infrastruktura'!$A$16:$P$34,COLUMN()-14,FALSE)))</f>
        <v/>
      </c>
      <c r="U292" s="216" t="str">
        <f>IF($D292="","",IF(VLOOKUP($D292,'Avto. zavar. SŽ Infrastruktura'!$A$16:$P$34,COLUMN()-14,FALSE)=0,"",VLOOKUP($D292,'Avto. zavar. SŽ Infrastruktura'!$A$16:$P$34,COLUMN()-14,FALSE)))</f>
        <v/>
      </c>
      <c r="V292" s="216" t="str">
        <f>IF($D292="","",IF(VLOOKUP($D292,'Avto. zavar. SŽ Infrastruktura'!$A$16:$P$34,COLUMN()-14,FALSE)=0,"",VLOOKUP($D292,'Avto. zavar. SŽ Infrastruktura'!$A$16:$P$34,COLUMN()-14,FALSE)))</f>
        <v/>
      </c>
      <c r="W292" s="216" t="str">
        <f>IF($D292="","",IF(VLOOKUP($D292,'Avto. zavar. SŽ Infrastruktura'!$A$16:$P$34,COLUMN()-14,FALSE)=0,"",VLOOKUP($D292,'Avto. zavar. SŽ Infrastruktura'!$A$16:$P$34,COLUMN()-14,FALSE)))</f>
        <v/>
      </c>
      <c r="X292" s="216" t="str">
        <f>IF($D292="","",IF(VLOOKUP($D292,'Avto. zavar. SŽ Infrastruktura'!$A$16:$P$34,COLUMN()-14,FALSE)=0,"",VLOOKUP($D292,'Avto. zavar. SŽ Infrastruktura'!$A$16:$P$34,COLUMN()-14,FALSE)))</f>
        <v/>
      </c>
      <c r="Y292" s="216" t="str">
        <f>IF($D292="","",IF(VLOOKUP($D292,'Avto. zavar. SŽ Infrastruktura'!$A$16:$P$34,COLUMN()-14,FALSE)=0,"",VLOOKUP($D292,'Avto. zavar. SŽ Infrastruktura'!$A$16:$P$34,COLUMN()-14,FALSE)))</f>
        <v/>
      </c>
      <c r="Z292" s="216" t="str">
        <f>IF($D292="","",IF(VLOOKUP($D292,'Avto. zavar. SŽ Infrastruktura'!$A$16:$P$34,COLUMN()-14,FALSE)=0,"",VLOOKUP($D292,'Avto. zavar. SŽ Infrastruktura'!$A$16:$P$34,COLUMN()-14,FALSE)))</f>
        <v/>
      </c>
      <c r="AA292" s="216" t="str">
        <f>IF($D292="","",IF(VLOOKUP($D292,'Avto. zavar. SŽ Infrastruktura'!$A$16:$P$34,COLUMN()-14,FALSE)=0,"",VLOOKUP($D292,'Avto. zavar. SŽ Infrastruktura'!$A$16:$P$34,COLUMN()-14,FALSE)))</f>
        <v/>
      </c>
      <c r="AB292" s="216" t="str">
        <f>IF($D292="","",IF(VLOOKUP($D292,'Avto. zavar. SŽ Infrastruktura'!$A$16:$P$34,COLUMN()-14,FALSE)=0,"",VLOOKUP($D292,'Avto. zavar. SŽ Infrastruktura'!$A$16:$P$34,COLUMN()-14,FALSE)))</f>
        <v/>
      </c>
      <c r="AC292" s="430" t="str">
        <f>IF($D292="","",IF(VLOOKUP($D292,'Avto. zavar. SŽ Infrastruktura'!$A$16:$P$34,COLUMN()-14,FALSE)=0,"",VLOOKUP($D292,'Avto. zavar. SŽ Infrastruktura'!$A$16:$P$34,COLUMN()-14,FALSE)))</f>
        <v/>
      </c>
      <c r="AD292" s="216" t="str">
        <f>IF($D292="","",IF(VLOOKUP($D292,'Avto. zavar. SŽ Infrastruktura'!$A$16:$P$34,COLUMN()-14,FALSE)=0,"",VLOOKUP($D292,'Avto. zavar. SŽ Infrastruktura'!$A$16:$P$34,COLUMN()-14,FALSE)))</f>
        <v/>
      </c>
      <c r="AE292" s="216">
        <f t="shared" si="31"/>
        <v>0</v>
      </c>
      <c r="AF292" s="190">
        <f t="shared" si="32"/>
        <v>0</v>
      </c>
      <c r="AG292" s="203"/>
      <c r="AH292" s="92" t="s">
        <v>1238</v>
      </c>
      <c r="AK292" s="211"/>
    </row>
    <row r="293" spans="1:37" s="92" customFormat="1" ht="40" customHeight="1" x14ac:dyDescent="0.25">
      <c r="A293" s="289"/>
      <c r="B293" s="118">
        <f>MAX($B$14:B292)+1</f>
        <v>280</v>
      </c>
      <c r="C293" s="291" t="s">
        <v>550</v>
      </c>
      <c r="D293" s="173" t="s">
        <v>545</v>
      </c>
      <c r="E293" s="118" t="s">
        <v>1088</v>
      </c>
      <c r="F293" s="177" t="s">
        <v>990</v>
      </c>
      <c r="G293" s="177" t="s">
        <v>1089</v>
      </c>
      <c r="H293" s="118" t="s">
        <v>1239</v>
      </c>
      <c r="I293" s="118"/>
      <c r="J293" s="121" t="s">
        <v>1091</v>
      </c>
      <c r="K293" s="122"/>
      <c r="L293" s="440"/>
      <c r="M293" s="122">
        <v>1950</v>
      </c>
      <c r="N293" s="120"/>
      <c r="O293" s="123">
        <v>5970</v>
      </c>
      <c r="P293" s="332">
        <v>45839</v>
      </c>
      <c r="Q293" s="333">
        <v>46203</v>
      </c>
      <c r="R293" s="124">
        <f t="shared" ref="R293:R323" si="35">(Q293-P293)+1</f>
        <v>365</v>
      </c>
      <c r="S293" s="216" t="str">
        <f>IF($D293="","",IF(VLOOKUP($D293,'Avto. zavar. SŽ Infrastruktura'!$A$16:$P$34,COLUMN()-14,FALSE)=0,"",VLOOKUP($D293,'Avto. zavar. SŽ Infrastruktura'!$A$16:$P$34,COLUMN()-14,FALSE)))</f>
        <v/>
      </c>
      <c r="T293" s="216" t="str">
        <f>IF($D293="","",IF(VLOOKUP($D293,'Avto. zavar. SŽ Infrastruktura'!$A$16:$P$34,COLUMN()-14,FALSE)=0,"",VLOOKUP($D293,'Avto. zavar. SŽ Infrastruktura'!$A$16:$P$34,COLUMN()-14,FALSE)))</f>
        <v/>
      </c>
      <c r="U293" s="216" t="str">
        <f>IF($D293="","",IF(VLOOKUP($D293,'Avto. zavar. SŽ Infrastruktura'!$A$16:$P$34,COLUMN()-14,FALSE)=0,"",VLOOKUP($D293,'Avto. zavar. SŽ Infrastruktura'!$A$16:$P$34,COLUMN()-14,FALSE)))</f>
        <v/>
      </c>
      <c r="V293" s="216" t="str">
        <f>IF($D293="","",IF(VLOOKUP($D293,'Avto. zavar. SŽ Infrastruktura'!$A$16:$P$34,COLUMN()-14,FALSE)=0,"",VLOOKUP($D293,'Avto. zavar. SŽ Infrastruktura'!$A$16:$P$34,COLUMN()-14,FALSE)))</f>
        <v/>
      </c>
      <c r="W293" s="216" t="str">
        <f>IF($D293="","",IF(VLOOKUP($D293,'Avto. zavar. SŽ Infrastruktura'!$A$16:$P$34,COLUMN()-14,FALSE)=0,"",VLOOKUP($D293,'Avto. zavar. SŽ Infrastruktura'!$A$16:$P$34,COLUMN()-14,FALSE)))</f>
        <v/>
      </c>
      <c r="X293" s="216" t="str">
        <f>IF($D293="","",IF(VLOOKUP($D293,'Avto. zavar. SŽ Infrastruktura'!$A$16:$P$34,COLUMN()-14,FALSE)=0,"",VLOOKUP($D293,'Avto. zavar. SŽ Infrastruktura'!$A$16:$P$34,COLUMN()-14,FALSE)))</f>
        <v/>
      </c>
      <c r="Y293" s="216" t="str">
        <f>IF($D293="","",IF(VLOOKUP($D293,'Avto. zavar. SŽ Infrastruktura'!$A$16:$P$34,COLUMN()-14,FALSE)=0,"",VLOOKUP($D293,'Avto. zavar. SŽ Infrastruktura'!$A$16:$P$34,COLUMN()-14,FALSE)))</f>
        <v/>
      </c>
      <c r="Z293" s="216" t="str">
        <f>IF($D293="","",IF(VLOOKUP($D293,'Avto. zavar. SŽ Infrastruktura'!$A$16:$P$34,COLUMN()-14,FALSE)=0,"",VLOOKUP($D293,'Avto. zavar. SŽ Infrastruktura'!$A$16:$P$34,COLUMN()-14,FALSE)))</f>
        <v/>
      </c>
      <c r="AA293" s="216" t="str">
        <f>IF($D293="","",IF(VLOOKUP($D293,'Avto. zavar. SŽ Infrastruktura'!$A$16:$P$34,COLUMN()-14,FALSE)=0,"",VLOOKUP($D293,'Avto. zavar. SŽ Infrastruktura'!$A$16:$P$34,COLUMN()-14,FALSE)))</f>
        <v/>
      </c>
      <c r="AB293" s="216" t="str">
        <f>IF($D293="","",IF(VLOOKUP($D293,'Avto. zavar. SŽ Infrastruktura'!$A$16:$P$34,COLUMN()-14,FALSE)=0,"",VLOOKUP($D293,'Avto. zavar. SŽ Infrastruktura'!$A$16:$P$34,COLUMN()-14,FALSE)))</f>
        <v/>
      </c>
      <c r="AC293" s="430" t="str">
        <f>IF($D293="","",IF(VLOOKUP($D293,'Avto. zavar. SŽ Infrastruktura'!$A$16:$P$34,COLUMN()-14,FALSE)=0,"",VLOOKUP($D293,'Avto. zavar. SŽ Infrastruktura'!$A$16:$P$34,COLUMN()-14,FALSE)))</f>
        <v/>
      </c>
      <c r="AD293" s="216" t="str">
        <f>IF($D293="","",IF(VLOOKUP($D293,'Avto. zavar. SŽ Infrastruktura'!$A$16:$P$34,COLUMN()-14,FALSE)=0,"",VLOOKUP($D293,'Avto. zavar. SŽ Infrastruktura'!$A$16:$P$34,COLUMN()-14,FALSE)))</f>
        <v/>
      </c>
      <c r="AE293" s="216">
        <f t="shared" si="31"/>
        <v>0</v>
      </c>
      <c r="AF293" s="190">
        <f t="shared" si="32"/>
        <v>0</v>
      </c>
      <c r="AG293" s="203"/>
      <c r="AH293" s="147"/>
      <c r="AK293" s="211"/>
    </row>
    <row r="294" spans="1:37" s="92" customFormat="1" ht="40" customHeight="1" x14ac:dyDescent="0.25">
      <c r="A294" s="289"/>
      <c r="B294" s="118">
        <f>MAX($B$14:B293)+1</f>
        <v>281</v>
      </c>
      <c r="C294" s="291" t="s">
        <v>550</v>
      </c>
      <c r="D294" s="173" t="s">
        <v>83</v>
      </c>
      <c r="E294" s="118"/>
      <c r="F294" s="177" t="s">
        <v>1240</v>
      </c>
      <c r="G294" s="177" t="s">
        <v>1241</v>
      </c>
      <c r="H294" s="118" t="s">
        <v>1242</v>
      </c>
      <c r="I294" s="118"/>
      <c r="J294" s="121" t="s">
        <v>188</v>
      </c>
      <c r="K294" s="122">
        <v>36</v>
      </c>
      <c r="L294" s="440"/>
      <c r="M294" s="122"/>
      <c r="N294" s="122"/>
      <c r="O294" s="123">
        <v>73926</v>
      </c>
      <c r="P294" s="332">
        <v>45839</v>
      </c>
      <c r="Q294" s="333">
        <v>46203</v>
      </c>
      <c r="R294" s="124">
        <f t="shared" si="35"/>
        <v>365</v>
      </c>
      <c r="S294" s="216" t="str">
        <f>IF($D294="","",IF(VLOOKUP($D294,'Avto. zavar. SŽ Infrastruktura'!$A$16:$P$34,COLUMN()-14,FALSE)=0,"",VLOOKUP($D294,'Avto. zavar. SŽ Infrastruktura'!$A$16:$P$34,COLUMN()-14,FALSE)))</f>
        <v/>
      </c>
      <c r="T294" s="216" t="str">
        <f>IF($D294="","",IF(VLOOKUP($D294,'Avto. zavar. SŽ Infrastruktura'!$A$16:$P$34,COLUMN()-14,FALSE)=0,"",VLOOKUP($D294,'Avto. zavar. SŽ Infrastruktura'!$A$16:$P$34,COLUMN()-14,FALSE)))</f>
        <v/>
      </c>
      <c r="U294" s="216" t="str">
        <f>IF($D294="","",IF(VLOOKUP($D294,'Avto. zavar. SŽ Infrastruktura'!$A$16:$P$34,COLUMN()-14,FALSE)=0,"",VLOOKUP($D294,'Avto. zavar. SŽ Infrastruktura'!$A$16:$P$34,COLUMN()-14,FALSE)))</f>
        <v/>
      </c>
      <c r="V294" s="216" t="str">
        <f>IF($D294="","",IF(VLOOKUP($D294,'Avto. zavar. SŽ Infrastruktura'!$A$16:$P$34,COLUMN()-14,FALSE)=0,"",VLOOKUP($D294,'Avto. zavar. SŽ Infrastruktura'!$A$16:$P$34,COLUMN()-14,FALSE)))</f>
        <v/>
      </c>
      <c r="W294" s="216" t="str">
        <f>IF($D294="","",IF(VLOOKUP($D294,'Avto. zavar. SŽ Infrastruktura'!$A$16:$P$34,COLUMN()-14,FALSE)=0,"",VLOOKUP($D294,'Avto. zavar. SŽ Infrastruktura'!$A$16:$P$34,COLUMN()-14,FALSE)))</f>
        <v/>
      </c>
      <c r="X294" s="216" t="str">
        <f>IF($D294="","",IF(VLOOKUP($D294,'Avto. zavar. SŽ Infrastruktura'!$A$16:$P$34,COLUMN()-14,FALSE)=0,"",VLOOKUP($D294,'Avto. zavar. SŽ Infrastruktura'!$A$16:$P$34,COLUMN()-14,FALSE)))</f>
        <v/>
      </c>
      <c r="Y294" s="216" t="str">
        <f>IF($D294="","",IF(VLOOKUP($D294,'Avto. zavar. SŽ Infrastruktura'!$A$16:$P$34,COLUMN()-14,FALSE)=0,"",VLOOKUP($D294,'Avto. zavar. SŽ Infrastruktura'!$A$16:$P$34,COLUMN()-14,FALSE)))</f>
        <v/>
      </c>
      <c r="Z294" s="216" t="str">
        <f>IF($D294="","",IF(VLOOKUP($D294,'Avto. zavar. SŽ Infrastruktura'!$A$16:$P$34,COLUMN()-14,FALSE)=0,"",VLOOKUP($D294,'Avto. zavar. SŽ Infrastruktura'!$A$16:$P$34,COLUMN()-14,FALSE)))</f>
        <v/>
      </c>
      <c r="AA294" s="216" t="str">
        <f>IF($D294="","",IF(VLOOKUP($D294,'Avto. zavar. SŽ Infrastruktura'!$A$16:$P$34,COLUMN()-14,FALSE)=0,"",VLOOKUP($D294,'Avto. zavar. SŽ Infrastruktura'!$A$16:$P$34,COLUMN()-14,FALSE)))</f>
        <v/>
      </c>
      <c r="AB294" s="216" t="str">
        <f>IF($D294="","",IF(VLOOKUP($D294,'Avto. zavar. SŽ Infrastruktura'!$A$16:$P$34,COLUMN()-14,FALSE)=0,"",VLOOKUP($D294,'Avto. zavar. SŽ Infrastruktura'!$A$16:$P$34,COLUMN()-14,FALSE)))</f>
        <v/>
      </c>
      <c r="AC294" s="430" t="str">
        <f>IF($D294="","",IF(VLOOKUP($D294,'Avto. zavar. SŽ Infrastruktura'!$A$16:$P$34,COLUMN()-14,FALSE)=0,"",VLOOKUP($D294,'Avto. zavar. SŽ Infrastruktura'!$A$16:$P$34,COLUMN()-14,FALSE)))</f>
        <v/>
      </c>
      <c r="AD294" s="216" t="str">
        <f>IF($D294="","",IF(VLOOKUP($D294,'Avto. zavar. SŽ Infrastruktura'!$A$16:$P$34,COLUMN()-14,FALSE)=0,"",VLOOKUP($D294,'Avto. zavar. SŽ Infrastruktura'!$A$16:$P$34,COLUMN()-14,FALSE)))</f>
        <v/>
      </c>
      <c r="AE294" s="216">
        <f t="shared" si="31"/>
        <v>0</v>
      </c>
      <c r="AF294" s="190">
        <f t="shared" si="32"/>
        <v>0</v>
      </c>
      <c r="AG294" s="203"/>
      <c r="AK294" s="211"/>
    </row>
    <row r="295" spans="1:37" s="92" customFormat="1" ht="40" customHeight="1" x14ac:dyDescent="0.25">
      <c r="A295" s="289"/>
      <c r="B295" s="118">
        <f>MAX($B$14:B294)+1</f>
        <v>282</v>
      </c>
      <c r="C295" s="291" t="s">
        <v>550</v>
      </c>
      <c r="D295" s="173" t="s">
        <v>83</v>
      </c>
      <c r="E295" s="118"/>
      <c r="F295" s="177" t="s">
        <v>1240</v>
      </c>
      <c r="G295" s="177" t="s">
        <v>1241</v>
      </c>
      <c r="H295" s="118" t="s">
        <v>1243</v>
      </c>
      <c r="I295" s="118"/>
      <c r="J295" s="121" t="s">
        <v>188</v>
      </c>
      <c r="K295" s="122">
        <v>36</v>
      </c>
      <c r="L295" s="440"/>
      <c r="M295" s="122"/>
      <c r="N295" s="122"/>
      <c r="O295" s="123">
        <v>73926</v>
      </c>
      <c r="P295" s="332">
        <v>45839</v>
      </c>
      <c r="Q295" s="333">
        <v>46203</v>
      </c>
      <c r="R295" s="124">
        <f t="shared" si="35"/>
        <v>365</v>
      </c>
      <c r="S295" s="216" t="str">
        <f>IF($D295="","",IF(VLOOKUP($D295,'Avto. zavar. SŽ Infrastruktura'!$A$16:$P$34,COLUMN()-14,FALSE)=0,"",VLOOKUP($D295,'Avto. zavar. SŽ Infrastruktura'!$A$16:$P$34,COLUMN()-14,FALSE)))</f>
        <v/>
      </c>
      <c r="T295" s="216" t="str">
        <f>IF($D295="","",IF(VLOOKUP($D295,'Avto. zavar. SŽ Infrastruktura'!$A$16:$P$34,COLUMN()-14,FALSE)=0,"",VLOOKUP($D295,'Avto. zavar. SŽ Infrastruktura'!$A$16:$P$34,COLUMN()-14,FALSE)))</f>
        <v/>
      </c>
      <c r="U295" s="216" t="str">
        <f>IF($D295="","",IF(VLOOKUP($D295,'Avto. zavar. SŽ Infrastruktura'!$A$16:$P$34,COLUMN()-14,FALSE)=0,"",VLOOKUP($D295,'Avto. zavar. SŽ Infrastruktura'!$A$16:$P$34,COLUMN()-14,FALSE)))</f>
        <v/>
      </c>
      <c r="V295" s="216" t="str">
        <f>IF($D295="","",IF(VLOOKUP($D295,'Avto. zavar. SŽ Infrastruktura'!$A$16:$P$34,COLUMN()-14,FALSE)=0,"",VLOOKUP($D295,'Avto. zavar. SŽ Infrastruktura'!$A$16:$P$34,COLUMN()-14,FALSE)))</f>
        <v/>
      </c>
      <c r="W295" s="216" t="str">
        <f>IF($D295="","",IF(VLOOKUP($D295,'Avto. zavar. SŽ Infrastruktura'!$A$16:$P$34,COLUMN()-14,FALSE)=0,"",VLOOKUP($D295,'Avto. zavar. SŽ Infrastruktura'!$A$16:$P$34,COLUMN()-14,FALSE)))</f>
        <v/>
      </c>
      <c r="X295" s="216" t="str">
        <f>IF($D295="","",IF(VLOOKUP($D295,'Avto. zavar. SŽ Infrastruktura'!$A$16:$P$34,COLUMN()-14,FALSE)=0,"",VLOOKUP($D295,'Avto. zavar. SŽ Infrastruktura'!$A$16:$P$34,COLUMN()-14,FALSE)))</f>
        <v/>
      </c>
      <c r="Y295" s="216" t="str">
        <f>IF($D295="","",IF(VLOOKUP($D295,'Avto. zavar. SŽ Infrastruktura'!$A$16:$P$34,COLUMN()-14,FALSE)=0,"",VLOOKUP($D295,'Avto. zavar. SŽ Infrastruktura'!$A$16:$P$34,COLUMN()-14,FALSE)))</f>
        <v/>
      </c>
      <c r="Z295" s="216" t="str">
        <f>IF($D295="","",IF(VLOOKUP($D295,'Avto. zavar. SŽ Infrastruktura'!$A$16:$P$34,COLUMN()-14,FALSE)=0,"",VLOOKUP($D295,'Avto. zavar. SŽ Infrastruktura'!$A$16:$P$34,COLUMN()-14,FALSE)))</f>
        <v/>
      </c>
      <c r="AA295" s="216" t="str">
        <f>IF($D295="","",IF(VLOOKUP($D295,'Avto. zavar. SŽ Infrastruktura'!$A$16:$P$34,COLUMN()-14,FALSE)=0,"",VLOOKUP($D295,'Avto. zavar. SŽ Infrastruktura'!$A$16:$P$34,COLUMN()-14,FALSE)))</f>
        <v/>
      </c>
      <c r="AB295" s="216" t="str">
        <f>IF($D295="","",IF(VLOOKUP($D295,'Avto. zavar. SŽ Infrastruktura'!$A$16:$P$34,COLUMN()-14,FALSE)=0,"",VLOOKUP($D295,'Avto. zavar. SŽ Infrastruktura'!$A$16:$P$34,COLUMN()-14,FALSE)))</f>
        <v/>
      </c>
      <c r="AC295" s="430" t="str">
        <f>IF($D295="","",IF(VLOOKUP($D295,'Avto. zavar. SŽ Infrastruktura'!$A$16:$P$34,COLUMN()-14,FALSE)=0,"",VLOOKUP($D295,'Avto. zavar. SŽ Infrastruktura'!$A$16:$P$34,COLUMN()-14,FALSE)))</f>
        <v/>
      </c>
      <c r="AD295" s="216" t="str">
        <f>IF($D295="","",IF(VLOOKUP($D295,'Avto. zavar. SŽ Infrastruktura'!$A$16:$P$34,COLUMN()-14,FALSE)=0,"",VLOOKUP($D295,'Avto. zavar. SŽ Infrastruktura'!$A$16:$P$34,COLUMN()-14,FALSE)))</f>
        <v/>
      </c>
      <c r="AE295" s="216">
        <f t="shared" si="31"/>
        <v>0</v>
      </c>
      <c r="AF295" s="190">
        <f t="shared" si="32"/>
        <v>0</v>
      </c>
      <c r="AG295" s="203"/>
      <c r="AK295" s="211"/>
    </row>
    <row r="296" spans="1:37" s="92" customFormat="1" ht="40" customHeight="1" x14ac:dyDescent="0.25">
      <c r="A296" s="289"/>
      <c r="B296" s="118">
        <f>MAX($B$14:B295)+1</f>
        <v>283</v>
      </c>
      <c r="C296" s="291" t="s">
        <v>550</v>
      </c>
      <c r="D296" s="173" t="s">
        <v>83</v>
      </c>
      <c r="E296" s="118"/>
      <c r="F296" s="177" t="s">
        <v>1076</v>
      </c>
      <c r="G296" s="177" t="s">
        <v>1244</v>
      </c>
      <c r="H296" s="118" t="s">
        <v>1245</v>
      </c>
      <c r="I296" s="118">
        <v>1</v>
      </c>
      <c r="J296" s="121" t="s">
        <v>1091</v>
      </c>
      <c r="K296" s="122">
        <v>18</v>
      </c>
      <c r="L296" s="440">
        <v>1642</v>
      </c>
      <c r="M296" s="122"/>
      <c r="N296" s="122"/>
      <c r="O296" s="123">
        <v>59557</v>
      </c>
      <c r="P296" s="332">
        <v>45839</v>
      </c>
      <c r="Q296" s="333">
        <v>46203</v>
      </c>
      <c r="R296" s="124">
        <f t="shared" si="35"/>
        <v>365</v>
      </c>
      <c r="S296" s="216" t="str">
        <f>IF($D296="","",IF(VLOOKUP($D296,'Avto. zavar. SŽ Infrastruktura'!$A$16:$P$34,COLUMN()-14,FALSE)=0,"",VLOOKUP($D296,'Avto. zavar. SŽ Infrastruktura'!$A$16:$P$34,COLUMN()-14,FALSE)))</f>
        <v/>
      </c>
      <c r="T296" s="216" t="str">
        <f>IF($D296="","",IF(VLOOKUP($D296,'Avto. zavar. SŽ Infrastruktura'!$A$16:$P$34,COLUMN()-14,FALSE)=0,"",VLOOKUP($D296,'Avto. zavar. SŽ Infrastruktura'!$A$16:$P$34,COLUMN()-14,FALSE)))</f>
        <v/>
      </c>
      <c r="U296" s="216" t="str">
        <f>IF($D296="","",IF(VLOOKUP($D296,'Avto. zavar. SŽ Infrastruktura'!$A$16:$P$34,COLUMN()-14,FALSE)=0,"",VLOOKUP($D296,'Avto. zavar. SŽ Infrastruktura'!$A$16:$P$34,COLUMN()-14,FALSE)))</f>
        <v/>
      </c>
      <c r="V296" s="216" t="str">
        <f>IF($D296="","",IF(VLOOKUP($D296,'Avto. zavar. SŽ Infrastruktura'!$A$16:$P$34,COLUMN()-14,FALSE)=0,"",VLOOKUP($D296,'Avto. zavar. SŽ Infrastruktura'!$A$16:$P$34,COLUMN()-14,FALSE)))</f>
        <v/>
      </c>
      <c r="W296" s="216" t="str">
        <f>IF($D296="","",IF(VLOOKUP($D296,'Avto. zavar. SŽ Infrastruktura'!$A$16:$P$34,COLUMN()-14,FALSE)=0,"",VLOOKUP($D296,'Avto. zavar. SŽ Infrastruktura'!$A$16:$P$34,COLUMN()-14,FALSE)))</f>
        <v/>
      </c>
      <c r="X296" s="216" t="str">
        <f>IF($D296="","",IF(VLOOKUP($D296,'Avto. zavar. SŽ Infrastruktura'!$A$16:$P$34,COLUMN()-14,FALSE)=0,"",VLOOKUP($D296,'Avto. zavar. SŽ Infrastruktura'!$A$16:$P$34,COLUMN()-14,FALSE)))</f>
        <v/>
      </c>
      <c r="Y296" s="216" t="str">
        <f>IF($D296="","",IF(VLOOKUP($D296,'Avto. zavar. SŽ Infrastruktura'!$A$16:$P$34,COLUMN()-14,FALSE)=0,"",VLOOKUP($D296,'Avto. zavar. SŽ Infrastruktura'!$A$16:$P$34,COLUMN()-14,FALSE)))</f>
        <v/>
      </c>
      <c r="Z296" s="216" t="str">
        <f>IF($D296="","",IF(VLOOKUP($D296,'Avto. zavar. SŽ Infrastruktura'!$A$16:$P$34,COLUMN()-14,FALSE)=0,"",VLOOKUP($D296,'Avto. zavar. SŽ Infrastruktura'!$A$16:$P$34,COLUMN()-14,FALSE)))</f>
        <v/>
      </c>
      <c r="AA296" s="216" t="str">
        <f>IF($D296="","",IF(VLOOKUP($D296,'Avto. zavar. SŽ Infrastruktura'!$A$16:$P$34,COLUMN()-14,FALSE)=0,"",VLOOKUP($D296,'Avto. zavar. SŽ Infrastruktura'!$A$16:$P$34,COLUMN()-14,FALSE)))</f>
        <v/>
      </c>
      <c r="AB296" s="216" t="str">
        <f>IF($D296="","",IF(VLOOKUP($D296,'Avto. zavar. SŽ Infrastruktura'!$A$16:$P$34,COLUMN()-14,FALSE)=0,"",VLOOKUP($D296,'Avto. zavar. SŽ Infrastruktura'!$A$16:$P$34,COLUMN()-14,FALSE)))</f>
        <v/>
      </c>
      <c r="AC296" s="430" t="str">
        <f>IF($D296="","",IF(VLOOKUP($D296,'Avto. zavar. SŽ Infrastruktura'!$A$16:$P$34,COLUMN()-14,FALSE)=0,"",VLOOKUP($D296,'Avto. zavar. SŽ Infrastruktura'!$A$16:$P$34,COLUMN()-14,FALSE)))</f>
        <v/>
      </c>
      <c r="AD296" s="216" t="str">
        <f>IF($D296="","",IF(VLOOKUP($D296,'Avto. zavar. SŽ Infrastruktura'!$A$16:$P$34,COLUMN()-14,FALSE)=0,"",VLOOKUP($D296,'Avto. zavar. SŽ Infrastruktura'!$A$16:$P$34,COLUMN()-14,FALSE)))</f>
        <v/>
      </c>
      <c r="AE296" s="216">
        <f t="shared" si="31"/>
        <v>0</v>
      </c>
      <c r="AF296" s="190">
        <f t="shared" si="32"/>
        <v>0</v>
      </c>
      <c r="AG296" s="203"/>
      <c r="AK296" s="211"/>
    </row>
    <row r="297" spans="1:37" s="92" customFormat="1" ht="40" customHeight="1" x14ac:dyDescent="0.25">
      <c r="A297" s="289"/>
      <c r="B297" s="118">
        <f>MAX($B$14:B296)+1</f>
        <v>284</v>
      </c>
      <c r="C297" s="291" t="s">
        <v>550</v>
      </c>
      <c r="D297" s="173" t="s">
        <v>83</v>
      </c>
      <c r="E297" s="118"/>
      <c r="F297" s="177" t="s">
        <v>1076</v>
      </c>
      <c r="G297" s="177" t="s">
        <v>1244</v>
      </c>
      <c r="H297" s="118" t="s">
        <v>1246</v>
      </c>
      <c r="I297" s="118">
        <v>1</v>
      </c>
      <c r="J297" s="121" t="s">
        <v>1091</v>
      </c>
      <c r="K297" s="122">
        <v>18</v>
      </c>
      <c r="L297" s="440">
        <v>1642</v>
      </c>
      <c r="M297" s="122"/>
      <c r="N297" s="122"/>
      <c r="O297" s="123">
        <v>59557</v>
      </c>
      <c r="P297" s="332">
        <v>45839</v>
      </c>
      <c r="Q297" s="333">
        <v>46203</v>
      </c>
      <c r="R297" s="124">
        <f t="shared" si="35"/>
        <v>365</v>
      </c>
      <c r="S297" s="216" t="str">
        <f>IF($D297="","",IF(VLOOKUP($D297,'Avto. zavar. SŽ Infrastruktura'!$A$16:$P$34,COLUMN()-14,FALSE)=0,"",VLOOKUP($D297,'Avto. zavar. SŽ Infrastruktura'!$A$16:$P$34,COLUMN()-14,FALSE)))</f>
        <v/>
      </c>
      <c r="T297" s="216" t="str">
        <f>IF($D297="","",IF(VLOOKUP($D297,'Avto. zavar. SŽ Infrastruktura'!$A$16:$P$34,COLUMN()-14,FALSE)=0,"",VLOOKUP($D297,'Avto. zavar. SŽ Infrastruktura'!$A$16:$P$34,COLUMN()-14,FALSE)))</f>
        <v/>
      </c>
      <c r="U297" s="216" t="str">
        <f>IF($D297="","",IF(VLOOKUP($D297,'Avto. zavar. SŽ Infrastruktura'!$A$16:$P$34,COLUMN()-14,FALSE)=0,"",VLOOKUP($D297,'Avto. zavar. SŽ Infrastruktura'!$A$16:$P$34,COLUMN()-14,FALSE)))</f>
        <v/>
      </c>
      <c r="V297" s="216" t="str">
        <f>IF($D297="","",IF(VLOOKUP($D297,'Avto. zavar. SŽ Infrastruktura'!$A$16:$P$34,COLUMN()-14,FALSE)=0,"",VLOOKUP($D297,'Avto. zavar. SŽ Infrastruktura'!$A$16:$P$34,COLUMN()-14,FALSE)))</f>
        <v/>
      </c>
      <c r="W297" s="216" t="str">
        <f>IF($D297="","",IF(VLOOKUP($D297,'Avto. zavar. SŽ Infrastruktura'!$A$16:$P$34,COLUMN()-14,FALSE)=0,"",VLOOKUP($D297,'Avto. zavar. SŽ Infrastruktura'!$A$16:$P$34,COLUMN()-14,FALSE)))</f>
        <v/>
      </c>
      <c r="X297" s="216" t="str">
        <f>IF($D297="","",IF(VLOOKUP($D297,'Avto. zavar. SŽ Infrastruktura'!$A$16:$P$34,COLUMN()-14,FALSE)=0,"",VLOOKUP($D297,'Avto. zavar. SŽ Infrastruktura'!$A$16:$P$34,COLUMN()-14,FALSE)))</f>
        <v/>
      </c>
      <c r="Y297" s="216" t="str">
        <f>IF($D297="","",IF(VLOOKUP($D297,'Avto. zavar. SŽ Infrastruktura'!$A$16:$P$34,COLUMN()-14,FALSE)=0,"",VLOOKUP($D297,'Avto. zavar. SŽ Infrastruktura'!$A$16:$P$34,COLUMN()-14,FALSE)))</f>
        <v/>
      </c>
      <c r="Z297" s="216" t="str">
        <f>IF($D297="","",IF(VLOOKUP($D297,'Avto. zavar. SŽ Infrastruktura'!$A$16:$P$34,COLUMN()-14,FALSE)=0,"",VLOOKUP($D297,'Avto. zavar. SŽ Infrastruktura'!$A$16:$P$34,COLUMN()-14,FALSE)))</f>
        <v/>
      </c>
      <c r="AA297" s="216" t="str">
        <f>IF($D297="","",IF(VLOOKUP($D297,'Avto. zavar. SŽ Infrastruktura'!$A$16:$P$34,COLUMN()-14,FALSE)=0,"",VLOOKUP($D297,'Avto. zavar. SŽ Infrastruktura'!$A$16:$P$34,COLUMN()-14,FALSE)))</f>
        <v/>
      </c>
      <c r="AB297" s="216" t="str">
        <f>IF($D297="","",IF(VLOOKUP($D297,'Avto. zavar. SŽ Infrastruktura'!$A$16:$P$34,COLUMN()-14,FALSE)=0,"",VLOOKUP($D297,'Avto. zavar. SŽ Infrastruktura'!$A$16:$P$34,COLUMN()-14,FALSE)))</f>
        <v/>
      </c>
      <c r="AC297" s="430" t="str">
        <f>IF($D297="","",IF(VLOOKUP($D297,'Avto. zavar. SŽ Infrastruktura'!$A$16:$P$34,COLUMN()-14,FALSE)=0,"",VLOOKUP($D297,'Avto. zavar. SŽ Infrastruktura'!$A$16:$P$34,COLUMN()-14,FALSE)))</f>
        <v/>
      </c>
      <c r="AD297" s="216" t="str">
        <f>IF($D297="","",IF(VLOOKUP($D297,'Avto. zavar. SŽ Infrastruktura'!$A$16:$P$34,COLUMN()-14,FALSE)=0,"",VLOOKUP($D297,'Avto. zavar. SŽ Infrastruktura'!$A$16:$P$34,COLUMN()-14,FALSE)))</f>
        <v/>
      </c>
      <c r="AE297" s="216">
        <f t="shared" si="31"/>
        <v>0</v>
      </c>
      <c r="AF297" s="190">
        <f t="shared" si="32"/>
        <v>0</v>
      </c>
      <c r="AG297" s="203"/>
      <c r="AK297" s="211"/>
    </row>
    <row r="298" spans="1:37" s="92" customFormat="1" ht="40" customHeight="1" x14ac:dyDescent="0.25">
      <c r="A298" s="289"/>
      <c r="B298" s="118">
        <f>MAX($B$14:B297)+1</f>
        <v>285</v>
      </c>
      <c r="C298" s="291" t="s">
        <v>550</v>
      </c>
      <c r="D298" s="173" t="s">
        <v>83</v>
      </c>
      <c r="E298" s="118"/>
      <c r="F298" s="177" t="s">
        <v>1240</v>
      </c>
      <c r="G298" s="177" t="s">
        <v>1241</v>
      </c>
      <c r="H298" s="118" t="s">
        <v>1247</v>
      </c>
      <c r="I298" s="118">
        <v>0</v>
      </c>
      <c r="J298" s="121" t="s">
        <v>188</v>
      </c>
      <c r="K298" s="122">
        <v>36</v>
      </c>
      <c r="L298" s="440"/>
      <c r="M298" s="122"/>
      <c r="N298" s="122"/>
      <c r="O298" s="123">
        <v>73926</v>
      </c>
      <c r="P298" s="332">
        <v>45839</v>
      </c>
      <c r="Q298" s="333">
        <v>46203</v>
      </c>
      <c r="R298" s="124">
        <f t="shared" si="35"/>
        <v>365</v>
      </c>
      <c r="S298" s="216" t="str">
        <f>IF($D298="","",IF(VLOOKUP($D298,'Avto. zavar. SŽ Infrastruktura'!$A$16:$P$34,COLUMN()-14,FALSE)=0,"",VLOOKUP($D298,'Avto. zavar. SŽ Infrastruktura'!$A$16:$P$34,COLUMN()-14,FALSE)))</f>
        <v/>
      </c>
      <c r="T298" s="216" t="str">
        <f>IF($D298="","",IF(VLOOKUP($D298,'Avto. zavar. SŽ Infrastruktura'!$A$16:$P$34,COLUMN()-14,FALSE)=0,"",VLOOKUP($D298,'Avto. zavar. SŽ Infrastruktura'!$A$16:$P$34,COLUMN()-14,FALSE)))</f>
        <v/>
      </c>
      <c r="U298" s="216" t="str">
        <f>IF($D298="","",IF(VLOOKUP($D298,'Avto. zavar. SŽ Infrastruktura'!$A$16:$P$34,COLUMN()-14,FALSE)=0,"",VLOOKUP($D298,'Avto. zavar. SŽ Infrastruktura'!$A$16:$P$34,COLUMN()-14,FALSE)))</f>
        <v/>
      </c>
      <c r="V298" s="216" t="str">
        <f>IF($D298="","",IF(VLOOKUP($D298,'Avto. zavar. SŽ Infrastruktura'!$A$16:$P$34,COLUMN()-14,FALSE)=0,"",VLOOKUP($D298,'Avto. zavar. SŽ Infrastruktura'!$A$16:$P$34,COLUMN()-14,FALSE)))</f>
        <v/>
      </c>
      <c r="W298" s="216" t="str">
        <f>IF($D298="","",IF(VLOOKUP($D298,'Avto. zavar. SŽ Infrastruktura'!$A$16:$P$34,COLUMN()-14,FALSE)=0,"",VLOOKUP($D298,'Avto. zavar. SŽ Infrastruktura'!$A$16:$P$34,COLUMN()-14,FALSE)))</f>
        <v/>
      </c>
      <c r="X298" s="216" t="str">
        <f>IF($D298="","",IF(VLOOKUP($D298,'Avto. zavar. SŽ Infrastruktura'!$A$16:$P$34,COLUMN()-14,FALSE)=0,"",VLOOKUP($D298,'Avto. zavar. SŽ Infrastruktura'!$A$16:$P$34,COLUMN()-14,FALSE)))</f>
        <v/>
      </c>
      <c r="Y298" s="216" t="str">
        <f>IF($D298="","",IF(VLOOKUP($D298,'Avto. zavar. SŽ Infrastruktura'!$A$16:$P$34,COLUMN()-14,FALSE)=0,"",VLOOKUP($D298,'Avto. zavar. SŽ Infrastruktura'!$A$16:$P$34,COLUMN()-14,FALSE)))</f>
        <v/>
      </c>
      <c r="Z298" s="216" t="str">
        <f>IF($D298="","",IF(VLOOKUP($D298,'Avto. zavar. SŽ Infrastruktura'!$A$16:$P$34,COLUMN()-14,FALSE)=0,"",VLOOKUP($D298,'Avto. zavar. SŽ Infrastruktura'!$A$16:$P$34,COLUMN()-14,FALSE)))</f>
        <v/>
      </c>
      <c r="AA298" s="216" t="str">
        <f>IF($D298="","",IF(VLOOKUP($D298,'Avto. zavar. SŽ Infrastruktura'!$A$16:$P$34,COLUMN()-14,FALSE)=0,"",VLOOKUP($D298,'Avto. zavar. SŽ Infrastruktura'!$A$16:$P$34,COLUMN()-14,FALSE)))</f>
        <v/>
      </c>
      <c r="AB298" s="216" t="str">
        <f>IF($D298="","",IF(VLOOKUP($D298,'Avto. zavar. SŽ Infrastruktura'!$A$16:$P$34,COLUMN()-14,FALSE)=0,"",VLOOKUP($D298,'Avto. zavar. SŽ Infrastruktura'!$A$16:$P$34,COLUMN()-14,FALSE)))</f>
        <v/>
      </c>
      <c r="AC298" s="430" t="str">
        <f>IF($D298="","",IF(VLOOKUP($D298,'Avto. zavar. SŽ Infrastruktura'!$A$16:$P$34,COLUMN()-14,FALSE)=0,"",VLOOKUP($D298,'Avto. zavar. SŽ Infrastruktura'!$A$16:$P$34,COLUMN()-14,FALSE)))</f>
        <v/>
      </c>
      <c r="AD298" s="216" t="str">
        <f>IF($D298="","",IF(VLOOKUP($D298,'Avto. zavar. SŽ Infrastruktura'!$A$16:$P$34,COLUMN()-14,FALSE)=0,"",VLOOKUP($D298,'Avto. zavar. SŽ Infrastruktura'!$A$16:$P$34,COLUMN()-14,FALSE)))</f>
        <v/>
      </c>
      <c r="AE298" s="216">
        <f t="shared" si="31"/>
        <v>0</v>
      </c>
      <c r="AF298" s="190">
        <f t="shared" si="32"/>
        <v>0</v>
      </c>
      <c r="AG298" s="203"/>
      <c r="AK298" s="211"/>
    </row>
    <row r="299" spans="1:37" s="92" customFormat="1" ht="40" customHeight="1" x14ac:dyDescent="0.25">
      <c r="A299" s="289"/>
      <c r="B299" s="118">
        <f>MAX($B$14:B298)+1</f>
        <v>286</v>
      </c>
      <c r="C299" s="291" t="s">
        <v>550</v>
      </c>
      <c r="D299" s="173" t="s">
        <v>83</v>
      </c>
      <c r="E299" s="118"/>
      <c r="F299" s="177" t="s">
        <v>1240</v>
      </c>
      <c r="G299" s="177" t="s">
        <v>1241</v>
      </c>
      <c r="H299" s="118" t="s">
        <v>1248</v>
      </c>
      <c r="I299" s="118">
        <v>0</v>
      </c>
      <c r="J299" s="121" t="s">
        <v>188</v>
      </c>
      <c r="K299" s="122">
        <v>36</v>
      </c>
      <c r="L299" s="440"/>
      <c r="M299" s="122"/>
      <c r="N299" s="122"/>
      <c r="O299" s="123">
        <v>73926</v>
      </c>
      <c r="P299" s="332">
        <v>45839</v>
      </c>
      <c r="Q299" s="333">
        <v>46203</v>
      </c>
      <c r="R299" s="124">
        <f t="shared" si="35"/>
        <v>365</v>
      </c>
      <c r="S299" s="216" t="str">
        <f>IF($D299="","",IF(VLOOKUP($D299,'Avto. zavar. SŽ Infrastruktura'!$A$16:$P$34,COLUMN()-14,FALSE)=0,"",VLOOKUP($D299,'Avto. zavar. SŽ Infrastruktura'!$A$16:$P$34,COLUMN()-14,FALSE)))</f>
        <v/>
      </c>
      <c r="T299" s="216" t="str">
        <f>IF($D299="","",IF(VLOOKUP($D299,'Avto. zavar. SŽ Infrastruktura'!$A$16:$P$34,COLUMN()-14,FALSE)=0,"",VLOOKUP($D299,'Avto. zavar. SŽ Infrastruktura'!$A$16:$P$34,COLUMN()-14,FALSE)))</f>
        <v/>
      </c>
      <c r="U299" s="216" t="str">
        <f>IF($D299="","",IF(VLOOKUP($D299,'Avto. zavar. SŽ Infrastruktura'!$A$16:$P$34,COLUMN()-14,FALSE)=0,"",VLOOKUP($D299,'Avto. zavar. SŽ Infrastruktura'!$A$16:$P$34,COLUMN()-14,FALSE)))</f>
        <v/>
      </c>
      <c r="V299" s="216" t="str">
        <f>IF($D299="","",IF(VLOOKUP($D299,'Avto. zavar. SŽ Infrastruktura'!$A$16:$P$34,COLUMN()-14,FALSE)=0,"",VLOOKUP($D299,'Avto. zavar. SŽ Infrastruktura'!$A$16:$P$34,COLUMN()-14,FALSE)))</f>
        <v/>
      </c>
      <c r="W299" s="216" t="str">
        <f>IF($D299="","",IF(VLOOKUP($D299,'Avto. zavar. SŽ Infrastruktura'!$A$16:$P$34,COLUMN()-14,FALSE)=0,"",VLOOKUP($D299,'Avto. zavar. SŽ Infrastruktura'!$A$16:$P$34,COLUMN()-14,FALSE)))</f>
        <v/>
      </c>
      <c r="X299" s="216" t="str">
        <f>IF($D299="","",IF(VLOOKUP($D299,'Avto. zavar. SŽ Infrastruktura'!$A$16:$P$34,COLUMN()-14,FALSE)=0,"",VLOOKUP($D299,'Avto. zavar. SŽ Infrastruktura'!$A$16:$P$34,COLUMN()-14,FALSE)))</f>
        <v/>
      </c>
      <c r="Y299" s="216" t="str">
        <f>IF($D299="","",IF(VLOOKUP($D299,'Avto. zavar. SŽ Infrastruktura'!$A$16:$P$34,COLUMN()-14,FALSE)=0,"",VLOOKUP($D299,'Avto. zavar. SŽ Infrastruktura'!$A$16:$P$34,COLUMN()-14,FALSE)))</f>
        <v/>
      </c>
      <c r="Z299" s="216" t="str">
        <f>IF($D299="","",IF(VLOOKUP($D299,'Avto. zavar. SŽ Infrastruktura'!$A$16:$P$34,COLUMN()-14,FALSE)=0,"",VLOOKUP($D299,'Avto. zavar. SŽ Infrastruktura'!$A$16:$P$34,COLUMN()-14,FALSE)))</f>
        <v/>
      </c>
      <c r="AA299" s="216" t="str">
        <f>IF($D299="","",IF(VLOOKUP($D299,'Avto. zavar. SŽ Infrastruktura'!$A$16:$P$34,COLUMN()-14,FALSE)=0,"",VLOOKUP($D299,'Avto. zavar. SŽ Infrastruktura'!$A$16:$P$34,COLUMN()-14,FALSE)))</f>
        <v/>
      </c>
      <c r="AB299" s="216" t="str">
        <f>IF($D299="","",IF(VLOOKUP($D299,'Avto. zavar. SŽ Infrastruktura'!$A$16:$P$34,COLUMN()-14,FALSE)=0,"",VLOOKUP($D299,'Avto. zavar. SŽ Infrastruktura'!$A$16:$P$34,COLUMN()-14,FALSE)))</f>
        <v/>
      </c>
      <c r="AC299" s="430" t="str">
        <f>IF($D299="","",IF(VLOOKUP($D299,'Avto. zavar. SŽ Infrastruktura'!$A$16:$P$34,COLUMN()-14,FALSE)=0,"",VLOOKUP($D299,'Avto. zavar. SŽ Infrastruktura'!$A$16:$P$34,COLUMN()-14,FALSE)))</f>
        <v/>
      </c>
      <c r="AD299" s="216" t="str">
        <f>IF($D299="","",IF(VLOOKUP($D299,'Avto. zavar. SŽ Infrastruktura'!$A$16:$P$34,COLUMN()-14,FALSE)=0,"",VLOOKUP($D299,'Avto. zavar. SŽ Infrastruktura'!$A$16:$P$34,COLUMN()-14,FALSE)))</f>
        <v/>
      </c>
      <c r="AE299" s="216">
        <f t="shared" si="31"/>
        <v>0</v>
      </c>
      <c r="AF299" s="190">
        <f t="shared" si="32"/>
        <v>0</v>
      </c>
      <c r="AG299" s="203"/>
      <c r="AK299" s="211"/>
    </row>
    <row r="300" spans="1:37" s="92" customFormat="1" ht="40" customHeight="1" x14ac:dyDescent="0.25">
      <c r="A300" s="289"/>
      <c r="B300" s="118">
        <f>MAX($B$14:B299)+1</f>
        <v>287</v>
      </c>
      <c r="C300" s="291" t="s">
        <v>550</v>
      </c>
      <c r="D300" s="173" t="s">
        <v>83</v>
      </c>
      <c r="E300" s="118"/>
      <c r="F300" s="177" t="s">
        <v>1240</v>
      </c>
      <c r="G300" s="177" t="s">
        <v>1241</v>
      </c>
      <c r="H300" s="118" t="s">
        <v>1249</v>
      </c>
      <c r="I300" s="118">
        <v>0</v>
      </c>
      <c r="J300" s="121" t="s">
        <v>188</v>
      </c>
      <c r="K300" s="122">
        <v>36</v>
      </c>
      <c r="L300" s="440"/>
      <c r="M300" s="122"/>
      <c r="N300" s="122"/>
      <c r="O300" s="123">
        <v>73926</v>
      </c>
      <c r="P300" s="332">
        <v>45839</v>
      </c>
      <c r="Q300" s="333">
        <v>46203</v>
      </c>
      <c r="R300" s="124">
        <f t="shared" si="35"/>
        <v>365</v>
      </c>
      <c r="S300" s="216" t="str">
        <f>IF($D300="","",IF(VLOOKUP($D300,'Avto. zavar. SŽ Infrastruktura'!$A$16:$P$34,COLUMN()-14,FALSE)=0,"",VLOOKUP($D300,'Avto. zavar. SŽ Infrastruktura'!$A$16:$P$34,COLUMN()-14,FALSE)))</f>
        <v/>
      </c>
      <c r="T300" s="216" t="str">
        <f>IF($D300="","",IF(VLOOKUP($D300,'Avto. zavar. SŽ Infrastruktura'!$A$16:$P$34,COLUMN()-14,FALSE)=0,"",VLOOKUP($D300,'Avto. zavar. SŽ Infrastruktura'!$A$16:$P$34,COLUMN()-14,FALSE)))</f>
        <v/>
      </c>
      <c r="U300" s="216" t="str">
        <f>IF($D300="","",IF(VLOOKUP($D300,'Avto. zavar. SŽ Infrastruktura'!$A$16:$P$34,COLUMN()-14,FALSE)=0,"",VLOOKUP($D300,'Avto. zavar. SŽ Infrastruktura'!$A$16:$P$34,COLUMN()-14,FALSE)))</f>
        <v/>
      </c>
      <c r="V300" s="216" t="str">
        <f>IF($D300="","",IF(VLOOKUP($D300,'Avto. zavar. SŽ Infrastruktura'!$A$16:$P$34,COLUMN()-14,FALSE)=0,"",VLOOKUP($D300,'Avto. zavar. SŽ Infrastruktura'!$A$16:$P$34,COLUMN()-14,FALSE)))</f>
        <v/>
      </c>
      <c r="W300" s="216" t="str">
        <f>IF($D300="","",IF(VLOOKUP($D300,'Avto. zavar. SŽ Infrastruktura'!$A$16:$P$34,COLUMN()-14,FALSE)=0,"",VLOOKUP($D300,'Avto. zavar. SŽ Infrastruktura'!$A$16:$P$34,COLUMN()-14,FALSE)))</f>
        <v/>
      </c>
      <c r="X300" s="216" t="str">
        <f>IF($D300="","",IF(VLOOKUP($D300,'Avto. zavar. SŽ Infrastruktura'!$A$16:$P$34,COLUMN()-14,FALSE)=0,"",VLOOKUP($D300,'Avto. zavar. SŽ Infrastruktura'!$A$16:$P$34,COLUMN()-14,FALSE)))</f>
        <v/>
      </c>
      <c r="Y300" s="216" t="str">
        <f>IF($D300="","",IF(VLOOKUP($D300,'Avto. zavar. SŽ Infrastruktura'!$A$16:$P$34,COLUMN()-14,FALSE)=0,"",VLOOKUP($D300,'Avto. zavar. SŽ Infrastruktura'!$A$16:$P$34,COLUMN()-14,FALSE)))</f>
        <v/>
      </c>
      <c r="Z300" s="216" t="str">
        <f>IF($D300="","",IF(VLOOKUP($D300,'Avto. zavar. SŽ Infrastruktura'!$A$16:$P$34,COLUMN()-14,FALSE)=0,"",VLOOKUP($D300,'Avto. zavar. SŽ Infrastruktura'!$A$16:$P$34,COLUMN()-14,FALSE)))</f>
        <v/>
      </c>
      <c r="AA300" s="216" t="str">
        <f>IF($D300="","",IF(VLOOKUP($D300,'Avto. zavar. SŽ Infrastruktura'!$A$16:$P$34,COLUMN()-14,FALSE)=0,"",VLOOKUP($D300,'Avto. zavar. SŽ Infrastruktura'!$A$16:$P$34,COLUMN()-14,FALSE)))</f>
        <v/>
      </c>
      <c r="AB300" s="216" t="str">
        <f>IF($D300="","",IF(VLOOKUP($D300,'Avto. zavar. SŽ Infrastruktura'!$A$16:$P$34,COLUMN()-14,FALSE)=0,"",VLOOKUP($D300,'Avto. zavar. SŽ Infrastruktura'!$A$16:$P$34,COLUMN()-14,FALSE)))</f>
        <v/>
      </c>
      <c r="AC300" s="430" t="str">
        <f>IF($D300="","",IF(VLOOKUP($D300,'Avto. zavar. SŽ Infrastruktura'!$A$16:$P$34,COLUMN()-14,FALSE)=0,"",VLOOKUP($D300,'Avto. zavar. SŽ Infrastruktura'!$A$16:$P$34,COLUMN()-14,FALSE)))</f>
        <v/>
      </c>
      <c r="AD300" s="216" t="str">
        <f>IF($D300="","",IF(VLOOKUP($D300,'Avto. zavar. SŽ Infrastruktura'!$A$16:$P$34,COLUMN()-14,FALSE)=0,"",VLOOKUP($D300,'Avto. zavar. SŽ Infrastruktura'!$A$16:$P$34,COLUMN()-14,FALSE)))</f>
        <v/>
      </c>
      <c r="AE300" s="216">
        <f t="shared" si="31"/>
        <v>0</v>
      </c>
      <c r="AF300" s="190">
        <f t="shared" si="32"/>
        <v>0</v>
      </c>
      <c r="AG300" s="203"/>
      <c r="AK300" s="211"/>
    </row>
    <row r="301" spans="1:37" s="92" customFormat="1" ht="40" customHeight="1" x14ac:dyDescent="0.25">
      <c r="A301" s="289"/>
      <c r="B301" s="118">
        <f>MAX($B$14:B300)+1</f>
        <v>288</v>
      </c>
      <c r="C301" s="291" t="s">
        <v>550</v>
      </c>
      <c r="D301" s="173" t="s">
        <v>83</v>
      </c>
      <c r="E301" s="118"/>
      <c r="F301" s="177" t="s">
        <v>1240</v>
      </c>
      <c r="G301" s="177" t="s">
        <v>1241</v>
      </c>
      <c r="H301" s="118" t="s">
        <v>1250</v>
      </c>
      <c r="I301" s="118">
        <v>0</v>
      </c>
      <c r="J301" s="121" t="s">
        <v>188</v>
      </c>
      <c r="K301" s="122">
        <v>36</v>
      </c>
      <c r="L301" s="440"/>
      <c r="M301" s="122"/>
      <c r="N301" s="122"/>
      <c r="O301" s="123">
        <v>73926</v>
      </c>
      <c r="P301" s="332">
        <v>45839</v>
      </c>
      <c r="Q301" s="333">
        <v>46203</v>
      </c>
      <c r="R301" s="124">
        <f t="shared" si="35"/>
        <v>365</v>
      </c>
      <c r="S301" s="216" t="str">
        <f>IF($D301="","",IF(VLOOKUP($D301,'Avto. zavar. SŽ Infrastruktura'!$A$16:$P$34,COLUMN()-14,FALSE)=0,"",VLOOKUP($D301,'Avto. zavar. SŽ Infrastruktura'!$A$16:$P$34,COLUMN()-14,FALSE)))</f>
        <v/>
      </c>
      <c r="T301" s="216" t="str">
        <f>IF($D301="","",IF(VLOOKUP($D301,'Avto. zavar. SŽ Infrastruktura'!$A$16:$P$34,COLUMN()-14,FALSE)=0,"",VLOOKUP($D301,'Avto. zavar. SŽ Infrastruktura'!$A$16:$P$34,COLUMN()-14,FALSE)))</f>
        <v/>
      </c>
      <c r="U301" s="216" t="str">
        <f>IF($D301="","",IF(VLOOKUP($D301,'Avto. zavar. SŽ Infrastruktura'!$A$16:$P$34,COLUMN()-14,FALSE)=0,"",VLOOKUP($D301,'Avto. zavar. SŽ Infrastruktura'!$A$16:$P$34,COLUMN()-14,FALSE)))</f>
        <v/>
      </c>
      <c r="V301" s="216" t="str">
        <f>IF($D301="","",IF(VLOOKUP($D301,'Avto. zavar. SŽ Infrastruktura'!$A$16:$P$34,COLUMN()-14,FALSE)=0,"",VLOOKUP($D301,'Avto. zavar. SŽ Infrastruktura'!$A$16:$P$34,COLUMN()-14,FALSE)))</f>
        <v/>
      </c>
      <c r="W301" s="216" t="str">
        <f>IF($D301="","",IF(VLOOKUP($D301,'Avto. zavar. SŽ Infrastruktura'!$A$16:$P$34,COLUMN()-14,FALSE)=0,"",VLOOKUP($D301,'Avto. zavar. SŽ Infrastruktura'!$A$16:$P$34,COLUMN()-14,FALSE)))</f>
        <v/>
      </c>
      <c r="X301" s="216" t="str">
        <f>IF($D301="","",IF(VLOOKUP($D301,'Avto. zavar. SŽ Infrastruktura'!$A$16:$P$34,COLUMN()-14,FALSE)=0,"",VLOOKUP($D301,'Avto. zavar. SŽ Infrastruktura'!$A$16:$P$34,COLUMN()-14,FALSE)))</f>
        <v/>
      </c>
      <c r="Y301" s="216" t="str">
        <f>IF($D301="","",IF(VLOOKUP($D301,'Avto. zavar. SŽ Infrastruktura'!$A$16:$P$34,COLUMN()-14,FALSE)=0,"",VLOOKUP($D301,'Avto. zavar. SŽ Infrastruktura'!$A$16:$P$34,COLUMN()-14,FALSE)))</f>
        <v/>
      </c>
      <c r="Z301" s="216" t="str">
        <f>IF($D301="","",IF(VLOOKUP($D301,'Avto. zavar. SŽ Infrastruktura'!$A$16:$P$34,COLUMN()-14,FALSE)=0,"",VLOOKUP($D301,'Avto. zavar. SŽ Infrastruktura'!$A$16:$P$34,COLUMN()-14,FALSE)))</f>
        <v/>
      </c>
      <c r="AA301" s="216" t="str">
        <f>IF($D301="","",IF(VLOOKUP($D301,'Avto. zavar. SŽ Infrastruktura'!$A$16:$P$34,COLUMN()-14,FALSE)=0,"",VLOOKUP($D301,'Avto. zavar. SŽ Infrastruktura'!$A$16:$P$34,COLUMN()-14,FALSE)))</f>
        <v/>
      </c>
      <c r="AB301" s="216" t="str">
        <f>IF($D301="","",IF(VLOOKUP($D301,'Avto. zavar. SŽ Infrastruktura'!$A$16:$P$34,COLUMN()-14,FALSE)=0,"",VLOOKUP($D301,'Avto. zavar. SŽ Infrastruktura'!$A$16:$P$34,COLUMN()-14,FALSE)))</f>
        <v/>
      </c>
      <c r="AC301" s="430" t="str">
        <f>IF($D301="","",IF(VLOOKUP($D301,'Avto. zavar. SŽ Infrastruktura'!$A$16:$P$34,COLUMN()-14,FALSE)=0,"",VLOOKUP($D301,'Avto. zavar. SŽ Infrastruktura'!$A$16:$P$34,COLUMN()-14,FALSE)))</f>
        <v/>
      </c>
      <c r="AD301" s="216" t="str">
        <f>IF($D301="","",IF(VLOOKUP($D301,'Avto. zavar. SŽ Infrastruktura'!$A$16:$P$34,COLUMN()-14,FALSE)=0,"",VLOOKUP($D301,'Avto. zavar. SŽ Infrastruktura'!$A$16:$P$34,COLUMN()-14,FALSE)))</f>
        <v/>
      </c>
      <c r="AE301" s="216">
        <f t="shared" si="31"/>
        <v>0</v>
      </c>
      <c r="AF301" s="190">
        <f t="shared" si="32"/>
        <v>0</v>
      </c>
      <c r="AG301" s="203"/>
      <c r="AK301" s="211"/>
    </row>
    <row r="302" spans="1:37" s="92" customFormat="1" ht="40" customHeight="1" x14ac:dyDescent="0.25">
      <c r="A302" s="289"/>
      <c r="B302" s="118">
        <f>MAX($B$14:B301)+1</f>
        <v>289</v>
      </c>
      <c r="C302" s="291" t="s">
        <v>550</v>
      </c>
      <c r="D302" s="173" t="s">
        <v>83</v>
      </c>
      <c r="E302" s="118"/>
      <c r="F302" s="177" t="s">
        <v>1240</v>
      </c>
      <c r="G302" s="177" t="s">
        <v>1241</v>
      </c>
      <c r="H302" s="118" t="s">
        <v>1251</v>
      </c>
      <c r="I302" s="118">
        <v>0</v>
      </c>
      <c r="J302" s="121" t="s">
        <v>188</v>
      </c>
      <c r="K302" s="122">
        <v>36</v>
      </c>
      <c r="L302" s="440"/>
      <c r="M302" s="122"/>
      <c r="N302" s="122"/>
      <c r="O302" s="123">
        <v>73926</v>
      </c>
      <c r="P302" s="332">
        <v>45839</v>
      </c>
      <c r="Q302" s="333">
        <v>46203</v>
      </c>
      <c r="R302" s="124">
        <f t="shared" si="35"/>
        <v>365</v>
      </c>
      <c r="S302" s="216" t="str">
        <f>IF($D302="","",IF(VLOOKUP($D302,'Avto. zavar. SŽ Infrastruktura'!$A$16:$P$34,COLUMN()-14,FALSE)=0,"",VLOOKUP($D302,'Avto. zavar. SŽ Infrastruktura'!$A$16:$P$34,COLUMN()-14,FALSE)))</f>
        <v/>
      </c>
      <c r="T302" s="216" t="str">
        <f>IF($D302="","",IF(VLOOKUP($D302,'Avto. zavar. SŽ Infrastruktura'!$A$16:$P$34,COLUMN()-14,FALSE)=0,"",VLOOKUP($D302,'Avto. zavar. SŽ Infrastruktura'!$A$16:$P$34,COLUMN()-14,FALSE)))</f>
        <v/>
      </c>
      <c r="U302" s="216" t="str">
        <f>IF($D302="","",IF(VLOOKUP($D302,'Avto. zavar. SŽ Infrastruktura'!$A$16:$P$34,COLUMN()-14,FALSE)=0,"",VLOOKUP($D302,'Avto. zavar. SŽ Infrastruktura'!$A$16:$P$34,COLUMN()-14,FALSE)))</f>
        <v/>
      </c>
      <c r="V302" s="216" t="str">
        <f>IF($D302="","",IF(VLOOKUP($D302,'Avto. zavar. SŽ Infrastruktura'!$A$16:$P$34,COLUMN()-14,FALSE)=0,"",VLOOKUP($D302,'Avto. zavar. SŽ Infrastruktura'!$A$16:$P$34,COLUMN()-14,FALSE)))</f>
        <v/>
      </c>
      <c r="W302" s="216" t="str">
        <f>IF($D302="","",IF(VLOOKUP($D302,'Avto. zavar. SŽ Infrastruktura'!$A$16:$P$34,COLUMN()-14,FALSE)=0,"",VLOOKUP($D302,'Avto. zavar. SŽ Infrastruktura'!$A$16:$P$34,COLUMN()-14,FALSE)))</f>
        <v/>
      </c>
      <c r="X302" s="216" t="str">
        <f>IF($D302="","",IF(VLOOKUP($D302,'Avto. zavar. SŽ Infrastruktura'!$A$16:$P$34,COLUMN()-14,FALSE)=0,"",VLOOKUP($D302,'Avto. zavar. SŽ Infrastruktura'!$A$16:$P$34,COLUMN()-14,FALSE)))</f>
        <v/>
      </c>
      <c r="Y302" s="216" t="str">
        <f>IF($D302="","",IF(VLOOKUP($D302,'Avto. zavar. SŽ Infrastruktura'!$A$16:$P$34,COLUMN()-14,FALSE)=0,"",VLOOKUP($D302,'Avto. zavar. SŽ Infrastruktura'!$A$16:$P$34,COLUMN()-14,FALSE)))</f>
        <v/>
      </c>
      <c r="Z302" s="216" t="str">
        <f>IF($D302="","",IF(VLOOKUP($D302,'Avto. zavar. SŽ Infrastruktura'!$A$16:$P$34,COLUMN()-14,FALSE)=0,"",VLOOKUP($D302,'Avto. zavar. SŽ Infrastruktura'!$A$16:$P$34,COLUMN()-14,FALSE)))</f>
        <v/>
      </c>
      <c r="AA302" s="216" t="str">
        <f>IF($D302="","",IF(VLOOKUP($D302,'Avto. zavar. SŽ Infrastruktura'!$A$16:$P$34,COLUMN()-14,FALSE)=0,"",VLOOKUP($D302,'Avto. zavar. SŽ Infrastruktura'!$A$16:$P$34,COLUMN()-14,FALSE)))</f>
        <v/>
      </c>
      <c r="AB302" s="216" t="str">
        <f>IF($D302="","",IF(VLOOKUP($D302,'Avto. zavar. SŽ Infrastruktura'!$A$16:$P$34,COLUMN()-14,FALSE)=0,"",VLOOKUP($D302,'Avto. zavar. SŽ Infrastruktura'!$A$16:$P$34,COLUMN()-14,FALSE)))</f>
        <v/>
      </c>
      <c r="AC302" s="430" t="str">
        <f>IF($D302="","",IF(VLOOKUP($D302,'Avto. zavar. SŽ Infrastruktura'!$A$16:$P$34,COLUMN()-14,FALSE)=0,"",VLOOKUP($D302,'Avto. zavar. SŽ Infrastruktura'!$A$16:$P$34,COLUMN()-14,FALSE)))</f>
        <v/>
      </c>
      <c r="AD302" s="216" t="str">
        <f>IF($D302="","",IF(VLOOKUP($D302,'Avto. zavar. SŽ Infrastruktura'!$A$16:$P$34,COLUMN()-14,FALSE)=0,"",VLOOKUP($D302,'Avto. zavar. SŽ Infrastruktura'!$A$16:$P$34,COLUMN()-14,FALSE)))</f>
        <v/>
      </c>
      <c r="AE302" s="216">
        <f t="shared" si="31"/>
        <v>0</v>
      </c>
      <c r="AF302" s="190">
        <f t="shared" si="32"/>
        <v>0</v>
      </c>
      <c r="AG302" s="203"/>
      <c r="AK302" s="211"/>
    </row>
    <row r="303" spans="1:37" s="92" customFormat="1" ht="40" customHeight="1" x14ac:dyDescent="0.25">
      <c r="A303" s="289"/>
      <c r="B303" s="118">
        <f>MAX($B$14:B302)+1</f>
        <v>290</v>
      </c>
      <c r="C303" s="291" t="s">
        <v>550</v>
      </c>
      <c r="D303" s="173" t="s">
        <v>83</v>
      </c>
      <c r="E303" s="118"/>
      <c r="F303" s="177" t="s">
        <v>1240</v>
      </c>
      <c r="G303" s="177" t="s">
        <v>1241</v>
      </c>
      <c r="H303" s="118" t="s">
        <v>1252</v>
      </c>
      <c r="I303" s="118">
        <v>0</v>
      </c>
      <c r="J303" s="121" t="s">
        <v>188</v>
      </c>
      <c r="K303" s="122">
        <v>36</v>
      </c>
      <c r="L303" s="440"/>
      <c r="M303" s="122"/>
      <c r="N303" s="122"/>
      <c r="O303" s="123">
        <v>73926</v>
      </c>
      <c r="P303" s="332">
        <v>45839</v>
      </c>
      <c r="Q303" s="333">
        <v>46203</v>
      </c>
      <c r="R303" s="124">
        <f t="shared" si="35"/>
        <v>365</v>
      </c>
      <c r="S303" s="216" t="str">
        <f>IF($D303="","",IF(VLOOKUP($D303,'Avto. zavar. SŽ Infrastruktura'!$A$16:$P$34,COLUMN()-14,FALSE)=0,"",VLOOKUP($D303,'Avto. zavar. SŽ Infrastruktura'!$A$16:$P$34,COLUMN()-14,FALSE)))</f>
        <v/>
      </c>
      <c r="T303" s="216" t="str">
        <f>IF($D303="","",IF(VLOOKUP($D303,'Avto. zavar. SŽ Infrastruktura'!$A$16:$P$34,COLUMN()-14,FALSE)=0,"",VLOOKUP($D303,'Avto. zavar. SŽ Infrastruktura'!$A$16:$P$34,COLUMN()-14,FALSE)))</f>
        <v/>
      </c>
      <c r="U303" s="216" t="str">
        <f>IF($D303="","",IF(VLOOKUP($D303,'Avto. zavar. SŽ Infrastruktura'!$A$16:$P$34,COLUMN()-14,FALSE)=0,"",VLOOKUP($D303,'Avto. zavar. SŽ Infrastruktura'!$A$16:$P$34,COLUMN()-14,FALSE)))</f>
        <v/>
      </c>
      <c r="V303" s="216" t="str">
        <f>IF($D303="","",IF(VLOOKUP($D303,'Avto. zavar. SŽ Infrastruktura'!$A$16:$P$34,COLUMN()-14,FALSE)=0,"",VLOOKUP($D303,'Avto. zavar. SŽ Infrastruktura'!$A$16:$P$34,COLUMN()-14,FALSE)))</f>
        <v/>
      </c>
      <c r="W303" s="216" t="str">
        <f>IF($D303="","",IF(VLOOKUP($D303,'Avto. zavar. SŽ Infrastruktura'!$A$16:$P$34,COLUMN()-14,FALSE)=0,"",VLOOKUP($D303,'Avto. zavar. SŽ Infrastruktura'!$A$16:$P$34,COLUMN()-14,FALSE)))</f>
        <v/>
      </c>
      <c r="X303" s="216" t="str">
        <f>IF($D303="","",IF(VLOOKUP($D303,'Avto. zavar. SŽ Infrastruktura'!$A$16:$P$34,COLUMN()-14,FALSE)=0,"",VLOOKUP($D303,'Avto. zavar. SŽ Infrastruktura'!$A$16:$P$34,COLUMN()-14,FALSE)))</f>
        <v/>
      </c>
      <c r="Y303" s="216" t="str">
        <f>IF($D303="","",IF(VLOOKUP($D303,'Avto. zavar. SŽ Infrastruktura'!$A$16:$P$34,COLUMN()-14,FALSE)=0,"",VLOOKUP($D303,'Avto. zavar. SŽ Infrastruktura'!$A$16:$P$34,COLUMN()-14,FALSE)))</f>
        <v/>
      </c>
      <c r="Z303" s="216" t="str">
        <f>IF($D303="","",IF(VLOOKUP($D303,'Avto. zavar. SŽ Infrastruktura'!$A$16:$P$34,COLUMN()-14,FALSE)=0,"",VLOOKUP($D303,'Avto. zavar. SŽ Infrastruktura'!$A$16:$P$34,COLUMN()-14,FALSE)))</f>
        <v/>
      </c>
      <c r="AA303" s="216" t="str">
        <f>IF($D303="","",IF(VLOOKUP($D303,'Avto. zavar. SŽ Infrastruktura'!$A$16:$P$34,COLUMN()-14,FALSE)=0,"",VLOOKUP($D303,'Avto. zavar. SŽ Infrastruktura'!$A$16:$P$34,COLUMN()-14,FALSE)))</f>
        <v/>
      </c>
      <c r="AB303" s="216" t="str">
        <f>IF($D303="","",IF(VLOOKUP($D303,'Avto. zavar. SŽ Infrastruktura'!$A$16:$P$34,COLUMN()-14,FALSE)=0,"",VLOOKUP($D303,'Avto. zavar. SŽ Infrastruktura'!$A$16:$P$34,COLUMN()-14,FALSE)))</f>
        <v/>
      </c>
      <c r="AC303" s="430" t="str">
        <f>IF($D303="","",IF(VLOOKUP($D303,'Avto. zavar. SŽ Infrastruktura'!$A$16:$P$34,COLUMN()-14,FALSE)=0,"",VLOOKUP($D303,'Avto. zavar. SŽ Infrastruktura'!$A$16:$P$34,COLUMN()-14,FALSE)))</f>
        <v/>
      </c>
      <c r="AD303" s="216" t="str">
        <f>IF($D303="","",IF(VLOOKUP($D303,'Avto. zavar. SŽ Infrastruktura'!$A$16:$P$34,COLUMN()-14,FALSE)=0,"",VLOOKUP($D303,'Avto. zavar. SŽ Infrastruktura'!$A$16:$P$34,COLUMN()-14,FALSE)))</f>
        <v/>
      </c>
      <c r="AE303" s="216">
        <f t="shared" si="31"/>
        <v>0</v>
      </c>
      <c r="AF303" s="190">
        <f t="shared" si="32"/>
        <v>0</v>
      </c>
      <c r="AG303" s="203"/>
      <c r="AK303" s="211"/>
    </row>
    <row r="304" spans="1:37" s="92" customFormat="1" ht="40" customHeight="1" x14ac:dyDescent="0.25">
      <c r="A304" s="289"/>
      <c r="B304" s="118">
        <f>MAX($B$14:B303)+1</f>
        <v>291</v>
      </c>
      <c r="C304" s="291" t="s">
        <v>550</v>
      </c>
      <c r="D304" s="173" t="s">
        <v>83</v>
      </c>
      <c r="E304" s="118"/>
      <c r="F304" s="177" t="s">
        <v>1240</v>
      </c>
      <c r="G304" s="177" t="s">
        <v>1241</v>
      </c>
      <c r="H304" s="118" t="s">
        <v>1253</v>
      </c>
      <c r="I304" s="118">
        <v>0</v>
      </c>
      <c r="J304" s="121" t="s">
        <v>188</v>
      </c>
      <c r="K304" s="122">
        <v>36</v>
      </c>
      <c r="L304" s="440"/>
      <c r="M304" s="122"/>
      <c r="N304" s="122"/>
      <c r="O304" s="123">
        <v>73926</v>
      </c>
      <c r="P304" s="332">
        <v>45839</v>
      </c>
      <c r="Q304" s="333">
        <v>46203</v>
      </c>
      <c r="R304" s="124">
        <f t="shared" si="35"/>
        <v>365</v>
      </c>
      <c r="S304" s="216" t="str">
        <f>IF($D304="","",IF(VLOOKUP($D304,'Avto. zavar. SŽ Infrastruktura'!$A$16:$P$34,COLUMN()-14,FALSE)=0,"",VLOOKUP($D304,'Avto. zavar. SŽ Infrastruktura'!$A$16:$P$34,COLUMN()-14,FALSE)))</f>
        <v/>
      </c>
      <c r="T304" s="216" t="str">
        <f>IF($D304="","",IF(VLOOKUP($D304,'Avto. zavar. SŽ Infrastruktura'!$A$16:$P$34,COLUMN()-14,FALSE)=0,"",VLOOKUP($D304,'Avto. zavar. SŽ Infrastruktura'!$A$16:$P$34,COLUMN()-14,FALSE)))</f>
        <v/>
      </c>
      <c r="U304" s="216" t="str">
        <f>IF($D304="","",IF(VLOOKUP($D304,'Avto. zavar. SŽ Infrastruktura'!$A$16:$P$34,COLUMN()-14,FALSE)=0,"",VLOOKUP($D304,'Avto. zavar. SŽ Infrastruktura'!$A$16:$P$34,COLUMN()-14,FALSE)))</f>
        <v/>
      </c>
      <c r="V304" s="216" t="str">
        <f>IF($D304="","",IF(VLOOKUP($D304,'Avto. zavar. SŽ Infrastruktura'!$A$16:$P$34,COLUMN()-14,FALSE)=0,"",VLOOKUP($D304,'Avto. zavar. SŽ Infrastruktura'!$A$16:$P$34,COLUMN()-14,FALSE)))</f>
        <v/>
      </c>
      <c r="W304" s="216" t="str">
        <f>IF($D304="","",IF(VLOOKUP($D304,'Avto. zavar. SŽ Infrastruktura'!$A$16:$P$34,COLUMN()-14,FALSE)=0,"",VLOOKUP($D304,'Avto. zavar. SŽ Infrastruktura'!$A$16:$P$34,COLUMN()-14,FALSE)))</f>
        <v/>
      </c>
      <c r="X304" s="216" t="str">
        <f>IF($D304="","",IF(VLOOKUP($D304,'Avto. zavar. SŽ Infrastruktura'!$A$16:$P$34,COLUMN()-14,FALSE)=0,"",VLOOKUP($D304,'Avto. zavar. SŽ Infrastruktura'!$A$16:$P$34,COLUMN()-14,FALSE)))</f>
        <v/>
      </c>
      <c r="Y304" s="216" t="str">
        <f>IF($D304="","",IF(VLOOKUP($D304,'Avto. zavar. SŽ Infrastruktura'!$A$16:$P$34,COLUMN()-14,FALSE)=0,"",VLOOKUP($D304,'Avto. zavar. SŽ Infrastruktura'!$A$16:$P$34,COLUMN()-14,FALSE)))</f>
        <v/>
      </c>
      <c r="Z304" s="216" t="str">
        <f>IF($D304="","",IF(VLOOKUP($D304,'Avto. zavar. SŽ Infrastruktura'!$A$16:$P$34,COLUMN()-14,FALSE)=0,"",VLOOKUP($D304,'Avto. zavar. SŽ Infrastruktura'!$A$16:$P$34,COLUMN()-14,FALSE)))</f>
        <v/>
      </c>
      <c r="AA304" s="216" t="str">
        <f>IF($D304="","",IF(VLOOKUP($D304,'Avto. zavar. SŽ Infrastruktura'!$A$16:$P$34,COLUMN()-14,FALSE)=0,"",VLOOKUP($D304,'Avto. zavar. SŽ Infrastruktura'!$A$16:$P$34,COLUMN()-14,FALSE)))</f>
        <v/>
      </c>
      <c r="AB304" s="216" t="str">
        <f>IF($D304="","",IF(VLOOKUP($D304,'Avto. zavar. SŽ Infrastruktura'!$A$16:$P$34,COLUMN()-14,FALSE)=0,"",VLOOKUP($D304,'Avto. zavar. SŽ Infrastruktura'!$A$16:$P$34,COLUMN()-14,FALSE)))</f>
        <v/>
      </c>
      <c r="AC304" s="430" t="str">
        <f>IF($D304="","",IF(VLOOKUP($D304,'Avto. zavar. SŽ Infrastruktura'!$A$16:$P$34,COLUMN()-14,FALSE)=0,"",VLOOKUP($D304,'Avto. zavar. SŽ Infrastruktura'!$A$16:$P$34,COLUMN()-14,FALSE)))</f>
        <v/>
      </c>
      <c r="AD304" s="216" t="str">
        <f>IF($D304="","",IF(VLOOKUP($D304,'Avto. zavar. SŽ Infrastruktura'!$A$16:$P$34,COLUMN()-14,FALSE)=0,"",VLOOKUP($D304,'Avto. zavar. SŽ Infrastruktura'!$A$16:$P$34,COLUMN()-14,FALSE)))</f>
        <v/>
      </c>
      <c r="AE304" s="216">
        <f t="shared" si="31"/>
        <v>0</v>
      </c>
      <c r="AF304" s="190">
        <f t="shared" si="32"/>
        <v>0</v>
      </c>
      <c r="AG304" s="203"/>
      <c r="AK304" s="211"/>
    </row>
    <row r="305" spans="1:37" s="92" customFormat="1" ht="40" customHeight="1" x14ac:dyDescent="0.25">
      <c r="A305" s="289"/>
      <c r="B305" s="118">
        <f>MAX($B$14:B304)+1</f>
        <v>292</v>
      </c>
      <c r="C305" s="291" t="s">
        <v>550</v>
      </c>
      <c r="D305" s="173" t="s">
        <v>83</v>
      </c>
      <c r="E305" s="118"/>
      <c r="F305" s="177" t="s">
        <v>1240</v>
      </c>
      <c r="G305" s="177" t="s">
        <v>1241</v>
      </c>
      <c r="H305" s="118" t="s">
        <v>1254</v>
      </c>
      <c r="I305" s="118">
        <v>0</v>
      </c>
      <c r="J305" s="121" t="s">
        <v>188</v>
      </c>
      <c r="K305" s="122">
        <v>36</v>
      </c>
      <c r="L305" s="440"/>
      <c r="M305" s="122"/>
      <c r="N305" s="122"/>
      <c r="O305" s="123">
        <v>73926</v>
      </c>
      <c r="P305" s="332">
        <v>45839</v>
      </c>
      <c r="Q305" s="333">
        <v>46203</v>
      </c>
      <c r="R305" s="124">
        <f t="shared" si="35"/>
        <v>365</v>
      </c>
      <c r="S305" s="216" t="str">
        <f>IF($D305="","",IF(VLOOKUP($D305,'Avto. zavar. SŽ Infrastruktura'!$A$16:$P$34,COLUMN()-14,FALSE)=0,"",VLOOKUP($D305,'Avto. zavar. SŽ Infrastruktura'!$A$16:$P$34,COLUMN()-14,FALSE)))</f>
        <v/>
      </c>
      <c r="T305" s="216" t="str">
        <f>IF($D305="","",IF(VLOOKUP($D305,'Avto. zavar. SŽ Infrastruktura'!$A$16:$P$34,COLUMN()-14,FALSE)=0,"",VLOOKUP($D305,'Avto. zavar. SŽ Infrastruktura'!$A$16:$P$34,COLUMN()-14,FALSE)))</f>
        <v/>
      </c>
      <c r="U305" s="216" t="str">
        <f>IF($D305="","",IF(VLOOKUP($D305,'Avto. zavar. SŽ Infrastruktura'!$A$16:$P$34,COLUMN()-14,FALSE)=0,"",VLOOKUP($D305,'Avto. zavar. SŽ Infrastruktura'!$A$16:$P$34,COLUMN()-14,FALSE)))</f>
        <v/>
      </c>
      <c r="V305" s="216" t="str">
        <f>IF($D305="","",IF(VLOOKUP($D305,'Avto. zavar. SŽ Infrastruktura'!$A$16:$P$34,COLUMN()-14,FALSE)=0,"",VLOOKUP($D305,'Avto. zavar. SŽ Infrastruktura'!$A$16:$P$34,COLUMN()-14,FALSE)))</f>
        <v/>
      </c>
      <c r="W305" s="216" t="str">
        <f>IF($D305="","",IF(VLOOKUP($D305,'Avto. zavar. SŽ Infrastruktura'!$A$16:$P$34,COLUMN()-14,FALSE)=0,"",VLOOKUP($D305,'Avto. zavar. SŽ Infrastruktura'!$A$16:$P$34,COLUMN()-14,FALSE)))</f>
        <v/>
      </c>
      <c r="X305" s="216" t="str">
        <f>IF($D305="","",IF(VLOOKUP($D305,'Avto. zavar. SŽ Infrastruktura'!$A$16:$P$34,COLUMN()-14,FALSE)=0,"",VLOOKUP($D305,'Avto. zavar. SŽ Infrastruktura'!$A$16:$P$34,COLUMN()-14,FALSE)))</f>
        <v/>
      </c>
      <c r="Y305" s="216" t="str">
        <f>IF($D305="","",IF(VLOOKUP($D305,'Avto. zavar. SŽ Infrastruktura'!$A$16:$P$34,COLUMN()-14,FALSE)=0,"",VLOOKUP($D305,'Avto. zavar. SŽ Infrastruktura'!$A$16:$P$34,COLUMN()-14,FALSE)))</f>
        <v/>
      </c>
      <c r="Z305" s="216" t="str">
        <f>IF($D305="","",IF(VLOOKUP($D305,'Avto. zavar. SŽ Infrastruktura'!$A$16:$P$34,COLUMN()-14,FALSE)=0,"",VLOOKUP($D305,'Avto. zavar. SŽ Infrastruktura'!$A$16:$P$34,COLUMN()-14,FALSE)))</f>
        <v/>
      </c>
      <c r="AA305" s="216" t="str">
        <f>IF($D305="","",IF(VLOOKUP($D305,'Avto. zavar. SŽ Infrastruktura'!$A$16:$P$34,COLUMN()-14,FALSE)=0,"",VLOOKUP($D305,'Avto. zavar. SŽ Infrastruktura'!$A$16:$P$34,COLUMN()-14,FALSE)))</f>
        <v/>
      </c>
      <c r="AB305" s="216" t="str">
        <f>IF($D305="","",IF(VLOOKUP($D305,'Avto. zavar. SŽ Infrastruktura'!$A$16:$P$34,COLUMN()-14,FALSE)=0,"",VLOOKUP($D305,'Avto. zavar. SŽ Infrastruktura'!$A$16:$P$34,COLUMN()-14,FALSE)))</f>
        <v/>
      </c>
      <c r="AC305" s="430" t="str">
        <f>IF($D305="","",IF(VLOOKUP($D305,'Avto. zavar. SŽ Infrastruktura'!$A$16:$P$34,COLUMN()-14,FALSE)=0,"",VLOOKUP($D305,'Avto. zavar. SŽ Infrastruktura'!$A$16:$P$34,COLUMN()-14,FALSE)))</f>
        <v/>
      </c>
      <c r="AD305" s="216" t="str">
        <f>IF($D305="","",IF(VLOOKUP($D305,'Avto. zavar. SŽ Infrastruktura'!$A$16:$P$34,COLUMN()-14,FALSE)=0,"",VLOOKUP($D305,'Avto. zavar. SŽ Infrastruktura'!$A$16:$P$34,COLUMN()-14,FALSE)))</f>
        <v/>
      </c>
      <c r="AE305" s="216">
        <f t="shared" si="31"/>
        <v>0</v>
      </c>
      <c r="AF305" s="190">
        <f t="shared" si="32"/>
        <v>0</v>
      </c>
      <c r="AG305" s="203"/>
      <c r="AK305" s="211"/>
    </row>
    <row r="306" spans="1:37" s="92" customFormat="1" ht="40" customHeight="1" x14ac:dyDescent="0.25">
      <c r="A306" s="289"/>
      <c r="B306" s="118">
        <f>MAX($B$14:B305)+1</f>
        <v>293</v>
      </c>
      <c r="C306" s="291" t="s">
        <v>550</v>
      </c>
      <c r="D306" s="173" t="s">
        <v>83</v>
      </c>
      <c r="E306" s="118"/>
      <c r="F306" s="177" t="s">
        <v>1076</v>
      </c>
      <c r="G306" s="177" t="s">
        <v>1244</v>
      </c>
      <c r="H306" s="118" t="s">
        <v>1255</v>
      </c>
      <c r="I306" s="118">
        <v>1</v>
      </c>
      <c r="J306" s="121" t="s">
        <v>1091</v>
      </c>
      <c r="K306" s="122">
        <v>18</v>
      </c>
      <c r="L306" s="440">
        <v>1642</v>
      </c>
      <c r="M306" s="122"/>
      <c r="N306" s="122"/>
      <c r="O306" s="123">
        <v>59557</v>
      </c>
      <c r="P306" s="332">
        <v>45839</v>
      </c>
      <c r="Q306" s="333">
        <v>46203</v>
      </c>
      <c r="R306" s="124">
        <f t="shared" si="35"/>
        <v>365</v>
      </c>
      <c r="S306" s="216" t="str">
        <f>IF($D306="","",IF(VLOOKUP($D306,'Avto. zavar. SŽ Infrastruktura'!$A$16:$P$34,COLUMN()-14,FALSE)=0,"",VLOOKUP($D306,'Avto. zavar. SŽ Infrastruktura'!$A$16:$P$34,COLUMN()-14,FALSE)))</f>
        <v/>
      </c>
      <c r="T306" s="216" t="str">
        <f>IF($D306="","",IF(VLOOKUP($D306,'Avto. zavar. SŽ Infrastruktura'!$A$16:$P$34,COLUMN()-14,FALSE)=0,"",VLOOKUP($D306,'Avto. zavar. SŽ Infrastruktura'!$A$16:$P$34,COLUMN()-14,FALSE)))</f>
        <v/>
      </c>
      <c r="U306" s="216" t="str">
        <f>IF($D306="","",IF(VLOOKUP($D306,'Avto. zavar. SŽ Infrastruktura'!$A$16:$P$34,COLUMN()-14,FALSE)=0,"",VLOOKUP($D306,'Avto. zavar. SŽ Infrastruktura'!$A$16:$P$34,COLUMN()-14,FALSE)))</f>
        <v/>
      </c>
      <c r="V306" s="216" t="str">
        <f>IF($D306="","",IF(VLOOKUP($D306,'Avto. zavar. SŽ Infrastruktura'!$A$16:$P$34,COLUMN()-14,FALSE)=0,"",VLOOKUP($D306,'Avto. zavar. SŽ Infrastruktura'!$A$16:$P$34,COLUMN()-14,FALSE)))</f>
        <v/>
      </c>
      <c r="W306" s="216" t="str">
        <f>IF($D306="","",IF(VLOOKUP($D306,'Avto. zavar. SŽ Infrastruktura'!$A$16:$P$34,COLUMN()-14,FALSE)=0,"",VLOOKUP($D306,'Avto. zavar. SŽ Infrastruktura'!$A$16:$P$34,COLUMN()-14,FALSE)))</f>
        <v/>
      </c>
      <c r="X306" s="216" t="str">
        <f>IF($D306="","",IF(VLOOKUP($D306,'Avto. zavar. SŽ Infrastruktura'!$A$16:$P$34,COLUMN()-14,FALSE)=0,"",VLOOKUP($D306,'Avto. zavar. SŽ Infrastruktura'!$A$16:$P$34,COLUMN()-14,FALSE)))</f>
        <v/>
      </c>
      <c r="Y306" s="216" t="str">
        <f>IF($D306="","",IF(VLOOKUP($D306,'Avto. zavar. SŽ Infrastruktura'!$A$16:$P$34,COLUMN()-14,FALSE)=0,"",VLOOKUP($D306,'Avto. zavar. SŽ Infrastruktura'!$A$16:$P$34,COLUMN()-14,FALSE)))</f>
        <v/>
      </c>
      <c r="Z306" s="216" t="str">
        <f>IF($D306="","",IF(VLOOKUP($D306,'Avto. zavar. SŽ Infrastruktura'!$A$16:$P$34,COLUMN()-14,FALSE)=0,"",VLOOKUP($D306,'Avto. zavar. SŽ Infrastruktura'!$A$16:$P$34,COLUMN()-14,FALSE)))</f>
        <v/>
      </c>
      <c r="AA306" s="216" t="str">
        <f>IF($D306="","",IF(VLOOKUP($D306,'Avto. zavar. SŽ Infrastruktura'!$A$16:$P$34,COLUMN()-14,FALSE)=0,"",VLOOKUP($D306,'Avto. zavar. SŽ Infrastruktura'!$A$16:$P$34,COLUMN()-14,FALSE)))</f>
        <v/>
      </c>
      <c r="AB306" s="216" t="str">
        <f>IF($D306="","",IF(VLOOKUP($D306,'Avto. zavar. SŽ Infrastruktura'!$A$16:$P$34,COLUMN()-14,FALSE)=0,"",VLOOKUP($D306,'Avto. zavar. SŽ Infrastruktura'!$A$16:$P$34,COLUMN()-14,FALSE)))</f>
        <v/>
      </c>
      <c r="AC306" s="430" t="str">
        <f>IF($D306="","",IF(VLOOKUP($D306,'Avto. zavar. SŽ Infrastruktura'!$A$16:$P$34,COLUMN()-14,FALSE)=0,"",VLOOKUP($D306,'Avto. zavar. SŽ Infrastruktura'!$A$16:$P$34,COLUMN()-14,FALSE)))</f>
        <v/>
      </c>
      <c r="AD306" s="216" t="str">
        <f>IF($D306="","",IF(VLOOKUP($D306,'Avto. zavar. SŽ Infrastruktura'!$A$16:$P$34,COLUMN()-14,FALSE)=0,"",VLOOKUP($D306,'Avto. zavar. SŽ Infrastruktura'!$A$16:$P$34,COLUMN()-14,FALSE)))</f>
        <v/>
      </c>
      <c r="AE306" s="216">
        <f t="shared" si="31"/>
        <v>0</v>
      </c>
      <c r="AF306" s="190">
        <f t="shared" si="32"/>
        <v>0</v>
      </c>
      <c r="AG306" s="203"/>
      <c r="AK306" s="211"/>
    </row>
    <row r="307" spans="1:37" s="92" customFormat="1" ht="40" customHeight="1" x14ac:dyDescent="0.25">
      <c r="A307" s="289"/>
      <c r="B307" s="118">
        <v>294</v>
      </c>
      <c r="C307" s="291" t="s">
        <v>550</v>
      </c>
      <c r="D307" s="173" t="s">
        <v>244</v>
      </c>
      <c r="E307" s="118" t="s">
        <v>1256</v>
      </c>
      <c r="F307" s="177" t="s">
        <v>131</v>
      </c>
      <c r="G307" s="177" t="s">
        <v>1257</v>
      </c>
      <c r="H307" s="118" t="s">
        <v>1258</v>
      </c>
      <c r="I307" s="118">
        <v>5</v>
      </c>
      <c r="J307" s="121" t="s">
        <v>1259</v>
      </c>
      <c r="K307" s="122">
        <v>81</v>
      </c>
      <c r="L307" s="440">
        <v>1461</v>
      </c>
      <c r="M307" s="122"/>
      <c r="N307" s="122"/>
      <c r="O307" s="123">
        <v>18190</v>
      </c>
      <c r="P307" s="332">
        <v>45839</v>
      </c>
      <c r="Q307" s="333">
        <v>46203</v>
      </c>
      <c r="R307" s="124">
        <f t="shared" si="35"/>
        <v>365</v>
      </c>
      <c r="S307" s="216" t="str">
        <f>IF($D307="","",IF(VLOOKUP($D307,'Avto. zavar. SŽ Infrastruktura'!$A$16:$P$34,COLUMN()-14,FALSE)=0,"",VLOOKUP($D307,'Avto. zavar. SŽ Infrastruktura'!$A$16:$P$34,COLUMN()-14,FALSE)))</f>
        <v/>
      </c>
      <c r="T307" s="216" t="str">
        <f>IF($D307="","",IF(VLOOKUP($D307,'Avto. zavar. SŽ Infrastruktura'!$A$16:$P$34,COLUMN()-14,FALSE)=0,"",VLOOKUP($D307,'Avto. zavar. SŽ Infrastruktura'!$A$16:$P$34,COLUMN()-14,FALSE)))</f>
        <v/>
      </c>
      <c r="U307" s="216" t="str">
        <f>IF($D307="","",IF(VLOOKUP($D307,'Avto. zavar. SŽ Infrastruktura'!$A$16:$P$34,COLUMN()-14,FALSE)=0,"",VLOOKUP($D307,'Avto. zavar. SŽ Infrastruktura'!$A$16:$P$34,COLUMN()-14,FALSE)))</f>
        <v/>
      </c>
      <c r="V307" s="216" t="str">
        <f>IF($D307="","",IF(VLOOKUP($D307,'Avto. zavar. SŽ Infrastruktura'!$A$16:$P$34,COLUMN()-14,FALSE)=0,"",VLOOKUP($D307,'Avto. zavar. SŽ Infrastruktura'!$A$16:$P$34,COLUMN()-14,FALSE)))</f>
        <v/>
      </c>
      <c r="W307" s="216" t="str">
        <f>IF($D307="","",IF(VLOOKUP($D307,'Avto. zavar. SŽ Infrastruktura'!$A$16:$P$34,COLUMN()-14,FALSE)=0,"",VLOOKUP($D307,'Avto. zavar. SŽ Infrastruktura'!$A$16:$P$34,COLUMN()-14,FALSE)))</f>
        <v/>
      </c>
      <c r="X307" s="216" t="str">
        <f>IF($D307="","",IF(VLOOKUP($D307,'Avto. zavar. SŽ Infrastruktura'!$A$16:$P$34,COLUMN()-14,FALSE)=0,"",VLOOKUP($D307,'Avto. zavar. SŽ Infrastruktura'!$A$16:$P$34,COLUMN()-14,FALSE)))</f>
        <v/>
      </c>
      <c r="Y307" s="216" t="str">
        <f>IF($D307="","",IF(VLOOKUP($D307,'Avto. zavar. SŽ Infrastruktura'!$A$16:$P$34,COLUMN()-14,FALSE)=0,"",VLOOKUP($D307,'Avto. zavar. SŽ Infrastruktura'!$A$16:$P$34,COLUMN()-14,FALSE)))</f>
        <v/>
      </c>
      <c r="Z307" s="216" t="str">
        <f>IF($D307="","",IF(VLOOKUP($D307,'Avto. zavar. SŽ Infrastruktura'!$A$16:$P$34,COLUMN()-14,FALSE)=0,"",VLOOKUP($D307,'Avto. zavar. SŽ Infrastruktura'!$A$16:$P$34,COLUMN()-14,FALSE)))</f>
        <v/>
      </c>
      <c r="AA307" s="216" t="str">
        <f>IF($D307="","",IF(VLOOKUP($D307,'Avto. zavar. SŽ Infrastruktura'!$A$16:$P$34,COLUMN()-14,FALSE)=0,"",VLOOKUP($D307,'Avto. zavar. SŽ Infrastruktura'!$A$16:$P$34,COLUMN()-14,FALSE)))</f>
        <v/>
      </c>
      <c r="AB307" s="216" t="str">
        <f>IF($D307="","",IF(VLOOKUP($D307,'Avto. zavar. SŽ Infrastruktura'!$A$16:$P$34,COLUMN()-14,FALSE)=0,"",VLOOKUP($D307,'Avto. zavar. SŽ Infrastruktura'!$A$16:$P$34,COLUMN()-14,FALSE)))</f>
        <v/>
      </c>
      <c r="AC307" s="430" t="str">
        <f>IF($D307="","",IF(VLOOKUP($D307,'Avto. zavar. SŽ Infrastruktura'!$A$16:$P$34,COLUMN()-14,FALSE)=0,"",VLOOKUP($D307,'Avto. zavar. SŽ Infrastruktura'!$A$16:$P$34,COLUMN()-14,FALSE)))</f>
        <v/>
      </c>
      <c r="AD307" s="216" t="str">
        <f>IF($D307="","",IF(VLOOKUP($D307,'Avto. zavar. SŽ Infrastruktura'!$A$16:$P$34,COLUMN()-14,FALSE)=0,"",VLOOKUP($D307,'Avto. zavar. SŽ Infrastruktura'!$A$16:$P$34,COLUMN()-14,FALSE)))</f>
        <v/>
      </c>
      <c r="AE307" s="216">
        <f t="shared" si="31"/>
        <v>0</v>
      </c>
      <c r="AF307" s="190">
        <f t="shared" si="32"/>
        <v>0</v>
      </c>
      <c r="AG307" s="203"/>
      <c r="AK307" s="211"/>
    </row>
    <row r="308" spans="1:37" s="92" customFormat="1" ht="40" customHeight="1" x14ac:dyDescent="0.25">
      <c r="A308" s="289"/>
      <c r="B308" s="118">
        <f>MAX($B$14:B307)+1</f>
        <v>295</v>
      </c>
      <c r="C308" s="291" t="s">
        <v>550</v>
      </c>
      <c r="D308" s="173" t="s">
        <v>244</v>
      </c>
      <c r="E308" s="118" t="s">
        <v>1260</v>
      </c>
      <c r="F308" s="177" t="s">
        <v>120</v>
      </c>
      <c r="G308" s="177" t="s">
        <v>1261</v>
      </c>
      <c r="H308" s="118" t="s">
        <v>1262</v>
      </c>
      <c r="I308" s="118">
        <v>5</v>
      </c>
      <c r="J308" s="121" t="s">
        <v>1259</v>
      </c>
      <c r="K308" s="122">
        <v>55</v>
      </c>
      <c r="L308" s="440">
        <v>1461</v>
      </c>
      <c r="M308" s="122"/>
      <c r="N308" s="122"/>
      <c r="O308" s="123">
        <v>12000</v>
      </c>
      <c r="P308" s="332">
        <v>45839</v>
      </c>
      <c r="Q308" s="333">
        <v>46203</v>
      </c>
      <c r="R308" s="124">
        <f t="shared" si="35"/>
        <v>365</v>
      </c>
      <c r="S308" s="216" t="str">
        <f>IF($D308="","",IF(VLOOKUP($D308,'Avto. zavar. SŽ Infrastruktura'!$A$16:$P$34,COLUMN()-14,FALSE)=0,"",VLOOKUP($D308,'Avto. zavar. SŽ Infrastruktura'!$A$16:$P$34,COLUMN()-14,FALSE)))</f>
        <v/>
      </c>
      <c r="T308" s="216" t="str">
        <f>IF($D308="","",IF(VLOOKUP($D308,'Avto. zavar. SŽ Infrastruktura'!$A$16:$P$34,COLUMN()-14,FALSE)=0,"",VLOOKUP($D308,'Avto. zavar. SŽ Infrastruktura'!$A$16:$P$34,COLUMN()-14,FALSE)))</f>
        <v/>
      </c>
      <c r="U308" s="216" t="str">
        <f>IF($D308="","",IF(VLOOKUP($D308,'Avto. zavar. SŽ Infrastruktura'!$A$16:$P$34,COLUMN()-14,FALSE)=0,"",VLOOKUP($D308,'Avto. zavar. SŽ Infrastruktura'!$A$16:$P$34,COLUMN()-14,FALSE)))</f>
        <v/>
      </c>
      <c r="V308" s="216" t="str">
        <f>IF($D308="","",IF(VLOOKUP($D308,'Avto. zavar. SŽ Infrastruktura'!$A$16:$P$34,COLUMN()-14,FALSE)=0,"",VLOOKUP($D308,'Avto. zavar. SŽ Infrastruktura'!$A$16:$P$34,COLUMN()-14,FALSE)))</f>
        <v/>
      </c>
      <c r="W308" s="216" t="str">
        <f>IF($D308="","",IF(VLOOKUP($D308,'Avto. zavar. SŽ Infrastruktura'!$A$16:$P$34,COLUMN()-14,FALSE)=0,"",VLOOKUP($D308,'Avto. zavar. SŽ Infrastruktura'!$A$16:$P$34,COLUMN()-14,FALSE)))</f>
        <v/>
      </c>
      <c r="X308" s="216" t="str">
        <f>IF($D308="","",IF(VLOOKUP($D308,'Avto. zavar. SŽ Infrastruktura'!$A$16:$P$34,COLUMN()-14,FALSE)=0,"",VLOOKUP($D308,'Avto. zavar. SŽ Infrastruktura'!$A$16:$P$34,COLUMN()-14,FALSE)))</f>
        <v/>
      </c>
      <c r="Y308" s="216" t="str">
        <f>IF($D308="","",IF(VLOOKUP($D308,'Avto. zavar. SŽ Infrastruktura'!$A$16:$P$34,COLUMN()-14,FALSE)=0,"",VLOOKUP($D308,'Avto. zavar. SŽ Infrastruktura'!$A$16:$P$34,COLUMN()-14,FALSE)))</f>
        <v/>
      </c>
      <c r="Z308" s="216" t="str">
        <f>IF($D308="","",IF(VLOOKUP($D308,'Avto. zavar. SŽ Infrastruktura'!$A$16:$P$34,COLUMN()-14,FALSE)=0,"",VLOOKUP($D308,'Avto. zavar. SŽ Infrastruktura'!$A$16:$P$34,COLUMN()-14,FALSE)))</f>
        <v/>
      </c>
      <c r="AA308" s="216" t="str">
        <f>IF($D308="","",IF(VLOOKUP($D308,'Avto. zavar. SŽ Infrastruktura'!$A$16:$P$34,COLUMN()-14,FALSE)=0,"",VLOOKUP($D308,'Avto. zavar. SŽ Infrastruktura'!$A$16:$P$34,COLUMN()-14,FALSE)))</f>
        <v/>
      </c>
      <c r="AB308" s="216" t="str">
        <f>IF($D308="","",IF(VLOOKUP($D308,'Avto. zavar. SŽ Infrastruktura'!$A$16:$P$34,COLUMN()-14,FALSE)=0,"",VLOOKUP($D308,'Avto. zavar. SŽ Infrastruktura'!$A$16:$P$34,COLUMN()-14,FALSE)))</f>
        <v/>
      </c>
      <c r="AC308" s="430" t="str">
        <f>IF($D308="","",IF(VLOOKUP($D308,'Avto. zavar. SŽ Infrastruktura'!$A$16:$P$34,COLUMN()-14,FALSE)=0,"",VLOOKUP($D308,'Avto. zavar. SŽ Infrastruktura'!$A$16:$P$34,COLUMN()-14,FALSE)))</f>
        <v/>
      </c>
      <c r="AD308" s="216" t="str">
        <f>IF($D308="","",IF(VLOOKUP($D308,'Avto. zavar. SŽ Infrastruktura'!$A$16:$P$34,COLUMN()-14,FALSE)=0,"",VLOOKUP($D308,'Avto. zavar. SŽ Infrastruktura'!$A$16:$P$34,COLUMN()-14,FALSE)))</f>
        <v/>
      </c>
      <c r="AE308" s="216">
        <f t="shared" si="31"/>
        <v>0</v>
      </c>
      <c r="AF308" s="190">
        <f t="shared" si="32"/>
        <v>0</v>
      </c>
      <c r="AG308" s="203"/>
      <c r="AK308" s="211"/>
    </row>
    <row r="309" spans="1:37" s="92" customFormat="1" ht="40" customHeight="1" x14ac:dyDescent="0.25">
      <c r="A309" s="289"/>
      <c r="B309" s="118">
        <f>MAX($B$14:B308)+1</f>
        <v>296</v>
      </c>
      <c r="C309" s="291" t="s">
        <v>550</v>
      </c>
      <c r="D309" s="173" t="s">
        <v>244</v>
      </c>
      <c r="E309" s="118" t="s">
        <v>1263</v>
      </c>
      <c r="F309" s="177" t="s">
        <v>120</v>
      </c>
      <c r="G309" s="177" t="s">
        <v>304</v>
      </c>
      <c r="H309" s="118" t="s">
        <v>1264</v>
      </c>
      <c r="I309" s="118">
        <v>5</v>
      </c>
      <c r="J309" s="121" t="s">
        <v>188</v>
      </c>
      <c r="K309" s="122">
        <v>81</v>
      </c>
      <c r="L309" s="440">
        <v>999</v>
      </c>
      <c r="M309" s="122"/>
      <c r="N309" s="122"/>
      <c r="O309" s="123">
        <v>20460</v>
      </c>
      <c r="P309" s="332">
        <v>45839</v>
      </c>
      <c r="Q309" s="333">
        <v>46203</v>
      </c>
      <c r="R309" s="124">
        <f t="shared" si="35"/>
        <v>365</v>
      </c>
      <c r="S309" s="216" t="str">
        <f>IF($D309="","",IF(VLOOKUP($D309,'Avto. zavar. SŽ Infrastruktura'!$A$16:$P$34,COLUMN()-14,FALSE)=0,"",VLOOKUP($D309,'Avto. zavar. SŽ Infrastruktura'!$A$16:$P$34,COLUMN()-14,FALSE)))</f>
        <v/>
      </c>
      <c r="T309" s="216" t="str">
        <f>IF($D309="","",IF(VLOOKUP($D309,'Avto. zavar. SŽ Infrastruktura'!$A$16:$P$34,COLUMN()-14,FALSE)=0,"",VLOOKUP($D309,'Avto. zavar. SŽ Infrastruktura'!$A$16:$P$34,COLUMN()-14,FALSE)))</f>
        <v/>
      </c>
      <c r="U309" s="216" t="str">
        <f>IF($D309="","",IF(VLOOKUP($D309,'Avto. zavar. SŽ Infrastruktura'!$A$16:$P$34,COLUMN()-14,FALSE)=0,"",VLOOKUP($D309,'Avto. zavar. SŽ Infrastruktura'!$A$16:$P$34,COLUMN()-14,FALSE)))</f>
        <v/>
      </c>
      <c r="V309" s="216" t="str">
        <f>IF($D309="","",IF(VLOOKUP($D309,'Avto. zavar. SŽ Infrastruktura'!$A$16:$P$34,COLUMN()-14,FALSE)=0,"",VLOOKUP($D309,'Avto. zavar. SŽ Infrastruktura'!$A$16:$P$34,COLUMN()-14,FALSE)))</f>
        <v/>
      </c>
      <c r="W309" s="216" t="str">
        <f>IF($D309="","",IF(VLOOKUP($D309,'Avto. zavar. SŽ Infrastruktura'!$A$16:$P$34,COLUMN()-14,FALSE)=0,"",VLOOKUP($D309,'Avto. zavar. SŽ Infrastruktura'!$A$16:$P$34,COLUMN()-14,FALSE)))</f>
        <v/>
      </c>
      <c r="X309" s="216" t="str">
        <f>IF($D309="","",IF(VLOOKUP($D309,'Avto. zavar. SŽ Infrastruktura'!$A$16:$P$34,COLUMN()-14,FALSE)=0,"",VLOOKUP($D309,'Avto. zavar. SŽ Infrastruktura'!$A$16:$P$34,COLUMN()-14,FALSE)))</f>
        <v/>
      </c>
      <c r="Y309" s="216" t="str">
        <f>IF($D309="","",IF(VLOOKUP($D309,'Avto. zavar. SŽ Infrastruktura'!$A$16:$P$34,COLUMN()-14,FALSE)=0,"",VLOOKUP($D309,'Avto. zavar. SŽ Infrastruktura'!$A$16:$P$34,COLUMN()-14,FALSE)))</f>
        <v/>
      </c>
      <c r="Z309" s="216" t="str">
        <f>IF($D309="","",IF(VLOOKUP($D309,'Avto. zavar. SŽ Infrastruktura'!$A$16:$P$34,COLUMN()-14,FALSE)=0,"",VLOOKUP($D309,'Avto. zavar. SŽ Infrastruktura'!$A$16:$P$34,COLUMN()-14,FALSE)))</f>
        <v/>
      </c>
      <c r="AA309" s="216" t="str">
        <f>IF($D309="","",IF(VLOOKUP($D309,'Avto. zavar. SŽ Infrastruktura'!$A$16:$P$34,COLUMN()-14,FALSE)=0,"",VLOOKUP($D309,'Avto. zavar. SŽ Infrastruktura'!$A$16:$P$34,COLUMN()-14,FALSE)))</f>
        <v/>
      </c>
      <c r="AB309" s="216" t="str">
        <f>IF($D309="","",IF(VLOOKUP($D309,'Avto. zavar. SŽ Infrastruktura'!$A$16:$P$34,COLUMN()-14,FALSE)=0,"",VLOOKUP($D309,'Avto. zavar. SŽ Infrastruktura'!$A$16:$P$34,COLUMN()-14,FALSE)))</f>
        <v/>
      </c>
      <c r="AC309" s="430" t="str">
        <f>IF($D309="","",IF(VLOOKUP($D309,'Avto. zavar. SŽ Infrastruktura'!$A$16:$P$34,COLUMN()-14,FALSE)=0,"",VLOOKUP($D309,'Avto. zavar. SŽ Infrastruktura'!$A$16:$P$34,COLUMN()-14,FALSE)))</f>
        <v/>
      </c>
      <c r="AD309" s="216" t="str">
        <f>IF($D309="","",IF(VLOOKUP($D309,'Avto. zavar. SŽ Infrastruktura'!$A$16:$P$34,COLUMN()-14,FALSE)=0,"",VLOOKUP($D309,'Avto. zavar. SŽ Infrastruktura'!$A$16:$P$34,COLUMN()-14,FALSE)))</f>
        <v/>
      </c>
      <c r="AE309" s="216">
        <f t="shared" si="31"/>
        <v>0</v>
      </c>
      <c r="AF309" s="190">
        <f t="shared" si="32"/>
        <v>0</v>
      </c>
      <c r="AG309" s="203"/>
      <c r="AK309" s="211"/>
    </row>
    <row r="310" spans="1:37" s="92" customFormat="1" ht="40" customHeight="1" x14ac:dyDescent="0.25">
      <c r="A310" s="289"/>
      <c r="B310" s="118">
        <f>MAX($B$14:B309)+1</f>
        <v>297</v>
      </c>
      <c r="C310" s="291" t="s">
        <v>550</v>
      </c>
      <c r="D310" s="173" t="s">
        <v>244</v>
      </c>
      <c r="E310" s="118" t="s">
        <v>1265</v>
      </c>
      <c r="F310" s="177" t="s">
        <v>120</v>
      </c>
      <c r="G310" s="177" t="s">
        <v>304</v>
      </c>
      <c r="H310" s="118" t="s">
        <v>1266</v>
      </c>
      <c r="I310" s="118">
        <v>5</v>
      </c>
      <c r="J310" s="121" t="s">
        <v>188</v>
      </c>
      <c r="K310" s="122">
        <v>81</v>
      </c>
      <c r="L310" s="440">
        <v>999</v>
      </c>
      <c r="M310" s="122"/>
      <c r="N310" s="122"/>
      <c r="O310" s="123">
        <v>20460</v>
      </c>
      <c r="P310" s="332">
        <v>45839</v>
      </c>
      <c r="Q310" s="333">
        <v>46203</v>
      </c>
      <c r="R310" s="124">
        <f t="shared" si="35"/>
        <v>365</v>
      </c>
      <c r="S310" s="216" t="str">
        <f>IF($D310="","",IF(VLOOKUP($D310,'Avto. zavar. SŽ Infrastruktura'!$A$16:$P$34,COLUMN()-14,FALSE)=0,"",VLOOKUP($D310,'Avto. zavar. SŽ Infrastruktura'!$A$16:$P$34,COLUMN()-14,FALSE)))</f>
        <v/>
      </c>
      <c r="T310" s="216" t="str">
        <f>IF($D310="","",IF(VLOOKUP($D310,'Avto. zavar. SŽ Infrastruktura'!$A$16:$P$34,COLUMN()-14,FALSE)=0,"",VLOOKUP($D310,'Avto. zavar. SŽ Infrastruktura'!$A$16:$P$34,COLUMN()-14,FALSE)))</f>
        <v/>
      </c>
      <c r="U310" s="216" t="str">
        <f>IF($D310="","",IF(VLOOKUP($D310,'Avto. zavar. SŽ Infrastruktura'!$A$16:$P$34,COLUMN()-14,FALSE)=0,"",VLOOKUP($D310,'Avto. zavar. SŽ Infrastruktura'!$A$16:$P$34,COLUMN()-14,FALSE)))</f>
        <v/>
      </c>
      <c r="V310" s="216" t="str">
        <f>IF($D310="","",IF(VLOOKUP($D310,'Avto. zavar. SŽ Infrastruktura'!$A$16:$P$34,COLUMN()-14,FALSE)=0,"",VLOOKUP($D310,'Avto. zavar. SŽ Infrastruktura'!$A$16:$P$34,COLUMN()-14,FALSE)))</f>
        <v/>
      </c>
      <c r="W310" s="216" t="str">
        <f>IF($D310="","",IF(VLOOKUP($D310,'Avto. zavar. SŽ Infrastruktura'!$A$16:$P$34,COLUMN()-14,FALSE)=0,"",VLOOKUP($D310,'Avto. zavar. SŽ Infrastruktura'!$A$16:$P$34,COLUMN()-14,FALSE)))</f>
        <v/>
      </c>
      <c r="X310" s="216" t="str">
        <f>IF($D310="","",IF(VLOOKUP($D310,'Avto. zavar. SŽ Infrastruktura'!$A$16:$P$34,COLUMN()-14,FALSE)=0,"",VLOOKUP($D310,'Avto. zavar. SŽ Infrastruktura'!$A$16:$P$34,COLUMN()-14,FALSE)))</f>
        <v/>
      </c>
      <c r="Y310" s="216" t="str">
        <f>IF($D310="","",IF(VLOOKUP($D310,'Avto. zavar. SŽ Infrastruktura'!$A$16:$P$34,COLUMN()-14,FALSE)=0,"",VLOOKUP($D310,'Avto. zavar. SŽ Infrastruktura'!$A$16:$P$34,COLUMN()-14,FALSE)))</f>
        <v/>
      </c>
      <c r="Z310" s="216" t="str">
        <f>IF($D310="","",IF(VLOOKUP($D310,'Avto. zavar. SŽ Infrastruktura'!$A$16:$P$34,COLUMN()-14,FALSE)=0,"",VLOOKUP($D310,'Avto. zavar. SŽ Infrastruktura'!$A$16:$P$34,COLUMN()-14,FALSE)))</f>
        <v/>
      </c>
      <c r="AA310" s="216" t="str">
        <f>IF($D310="","",IF(VLOOKUP($D310,'Avto. zavar. SŽ Infrastruktura'!$A$16:$P$34,COLUMN()-14,FALSE)=0,"",VLOOKUP($D310,'Avto. zavar. SŽ Infrastruktura'!$A$16:$P$34,COLUMN()-14,FALSE)))</f>
        <v/>
      </c>
      <c r="AB310" s="216" t="str">
        <f>IF($D310="","",IF(VLOOKUP($D310,'Avto. zavar. SŽ Infrastruktura'!$A$16:$P$34,COLUMN()-14,FALSE)=0,"",VLOOKUP($D310,'Avto. zavar. SŽ Infrastruktura'!$A$16:$P$34,COLUMN()-14,FALSE)))</f>
        <v/>
      </c>
      <c r="AC310" s="430" t="str">
        <f>IF($D310="","",IF(VLOOKUP($D310,'Avto. zavar. SŽ Infrastruktura'!$A$16:$P$34,COLUMN()-14,FALSE)=0,"",VLOOKUP($D310,'Avto. zavar. SŽ Infrastruktura'!$A$16:$P$34,COLUMN()-14,FALSE)))</f>
        <v/>
      </c>
      <c r="AD310" s="216" t="str">
        <f>IF($D310="","",IF(VLOOKUP($D310,'Avto. zavar. SŽ Infrastruktura'!$A$16:$P$34,COLUMN()-14,FALSE)=0,"",VLOOKUP($D310,'Avto. zavar. SŽ Infrastruktura'!$A$16:$P$34,COLUMN()-14,FALSE)))</f>
        <v/>
      </c>
      <c r="AE310" s="216">
        <f t="shared" si="31"/>
        <v>0</v>
      </c>
      <c r="AF310" s="190">
        <f t="shared" si="32"/>
        <v>0</v>
      </c>
      <c r="AG310" s="203"/>
      <c r="AK310" s="211"/>
    </row>
    <row r="311" spans="1:37" s="92" customFormat="1" ht="40" customHeight="1" x14ac:dyDescent="0.25">
      <c r="A311" s="289"/>
      <c r="B311" s="118">
        <f>MAX($B$14:B310)+1</f>
        <v>298</v>
      </c>
      <c r="C311" s="291" t="s">
        <v>550</v>
      </c>
      <c r="D311" s="173" t="s">
        <v>244</v>
      </c>
      <c r="E311" s="118" t="s">
        <v>1267</v>
      </c>
      <c r="F311" s="177" t="s">
        <v>120</v>
      </c>
      <c r="G311" s="177" t="s">
        <v>304</v>
      </c>
      <c r="H311" s="118" t="s">
        <v>1268</v>
      </c>
      <c r="I311" s="118">
        <v>5</v>
      </c>
      <c r="J311" s="121" t="s">
        <v>188</v>
      </c>
      <c r="K311" s="122">
        <v>81</v>
      </c>
      <c r="L311" s="440">
        <v>999</v>
      </c>
      <c r="M311" s="122"/>
      <c r="N311" s="122"/>
      <c r="O311" s="123">
        <v>20460</v>
      </c>
      <c r="P311" s="332">
        <v>45839</v>
      </c>
      <c r="Q311" s="333">
        <v>46203</v>
      </c>
      <c r="R311" s="124">
        <f t="shared" si="35"/>
        <v>365</v>
      </c>
      <c r="S311" s="216" t="str">
        <f>IF($D311="","",IF(VLOOKUP($D311,'Avto. zavar. SŽ Infrastruktura'!$A$16:$P$34,COLUMN()-14,FALSE)=0,"",VLOOKUP($D311,'Avto. zavar. SŽ Infrastruktura'!$A$16:$P$34,COLUMN()-14,FALSE)))</f>
        <v/>
      </c>
      <c r="T311" s="216" t="str">
        <f>IF($D311="","",IF(VLOOKUP($D311,'Avto. zavar. SŽ Infrastruktura'!$A$16:$P$34,COLUMN()-14,FALSE)=0,"",VLOOKUP($D311,'Avto. zavar. SŽ Infrastruktura'!$A$16:$P$34,COLUMN()-14,FALSE)))</f>
        <v/>
      </c>
      <c r="U311" s="216" t="str">
        <f>IF($D311="","",IF(VLOOKUP($D311,'Avto. zavar. SŽ Infrastruktura'!$A$16:$P$34,COLUMN()-14,FALSE)=0,"",VLOOKUP($D311,'Avto. zavar. SŽ Infrastruktura'!$A$16:$P$34,COLUMN()-14,FALSE)))</f>
        <v/>
      </c>
      <c r="V311" s="216" t="str">
        <f>IF($D311="","",IF(VLOOKUP($D311,'Avto. zavar. SŽ Infrastruktura'!$A$16:$P$34,COLUMN()-14,FALSE)=0,"",VLOOKUP($D311,'Avto. zavar. SŽ Infrastruktura'!$A$16:$P$34,COLUMN()-14,FALSE)))</f>
        <v/>
      </c>
      <c r="W311" s="216" t="str">
        <f>IF($D311="","",IF(VLOOKUP($D311,'Avto. zavar. SŽ Infrastruktura'!$A$16:$P$34,COLUMN()-14,FALSE)=0,"",VLOOKUP($D311,'Avto. zavar. SŽ Infrastruktura'!$A$16:$P$34,COLUMN()-14,FALSE)))</f>
        <v/>
      </c>
      <c r="X311" s="216" t="str">
        <f>IF($D311="","",IF(VLOOKUP($D311,'Avto. zavar. SŽ Infrastruktura'!$A$16:$P$34,COLUMN()-14,FALSE)=0,"",VLOOKUP($D311,'Avto. zavar. SŽ Infrastruktura'!$A$16:$P$34,COLUMN()-14,FALSE)))</f>
        <v/>
      </c>
      <c r="Y311" s="216" t="str">
        <f>IF($D311="","",IF(VLOOKUP($D311,'Avto. zavar. SŽ Infrastruktura'!$A$16:$P$34,COLUMN()-14,FALSE)=0,"",VLOOKUP($D311,'Avto. zavar. SŽ Infrastruktura'!$A$16:$P$34,COLUMN()-14,FALSE)))</f>
        <v/>
      </c>
      <c r="Z311" s="216" t="str">
        <f>IF($D311="","",IF(VLOOKUP($D311,'Avto. zavar. SŽ Infrastruktura'!$A$16:$P$34,COLUMN()-14,FALSE)=0,"",VLOOKUP($D311,'Avto. zavar. SŽ Infrastruktura'!$A$16:$P$34,COLUMN()-14,FALSE)))</f>
        <v/>
      </c>
      <c r="AA311" s="216" t="str">
        <f>IF($D311="","",IF(VLOOKUP($D311,'Avto. zavar. SŽ Infrastruktura'!$A$16:$P$34,COLUMN()-14,FALSE)=0,"",VLOOKUP($D311,'Avto. zavar. SŽ Infrastruktura'!$A$16:$P$34,COLUMN()-14,FALSE)))</f>
        <v/>
      </c>
      <c r="AB311" s="216" t="str">
        <f>IF($D311="","",IF(VLOOKUP($D311,'Avto. zavar. SŽ Infrastruktura'!$A$16:$P$34,COLUMN()-14,FALSE)=0,"",VLOOKUP($D311,'Avto. zavar. SŽ Infrastruktura'!$A$16:$P$34,COLUMN()-14,FALSE)))</f>
        <v/>
      </c>
      <c r="AC311" s="430" t="str">
        <f>IF($D311="","",IF(VLOOKUP($D311,'Avto. zavar. SŽ Infrastruktura'!$A$16:$P$34,COLUMN()-14,FALSE)=0,"",VLOOKUP($D311,'Avto. zavar. SŽ Infrastruktura'!$A$16:$P$34,COLUMN()-14,FALSE)))</f>
        <v/>
      </c>
      <c r="AD311" s="216" t="str">
        <f>IF($D311="","",IF(VLOOKUP($D311,'Avto. zavar. SŽ Infrastruktura'!$A$16:$P$34,COLUMN()-14,FALSE)=0,"",VLOOKUP($D311,'Avto. zavar. SŽ Infrastruktura'!$A$16:$P$34,COLUMN()-14,FALSE)))</f>
        <v/>
      </c>
      <c r="AE311" s="216">
        <f t="shared" si="31"/>
        <v>0</v>
      </c>
      <c r="AF311" s="190">
        <f t="shared" si="32"/>
        <v>0</v>
      </c>
      <c r="AG311" s="203"/>
      <c r="AK311" s="211"/>
    </row>
    <row r="312" spans="1:37" s="92" customFormat="1" ht="40" customHeight="1" x14ac:dyDescent="0.25">
      <c r="A312" s="289"/>
      <c r="B312" s="118">
        <f>MAX($B$14:B311)+1</f>
        <v>299</v>
      </c>
      <c r="C312" s="291" t="s">
        <v>550</v>
      </c>
      <c r="D312" s="173" t="s">
        <v>244</v>
      </c>
      <c r="E312" s="118" t="s">
        <v>1269</v>
      </c>
      <c r="F312" s="177" t="s">
        <v>120</v>
      </c>
      <c r="G312" s="177" t="s">
        <v>304</v>
      </c>
      <c r="H312" s="118" t="s">
        <v>1270</v>
      </c>
      <c r="I312" s="118">
        <v>5</v>
      </c>
      <c r="J312" s="121" t="s">
        <v>188</v>
      </c>
      <c r="K312" s="122">
        <v>81</v>
      </c>
      <c r="L312" s="440">
        <v>999</v>
      </c>
      <c r="M312" s="122"/>
      <c r="N312" s="122"/>
      <c r="O312" s="123">
        <v>20460</v>
      </c>
      <c r="P312" s="332">
        <v>45839</v>
      </c>
      <c r="Q312" s="333">
        <v>46203</v>
      </c>
      <c r="R312" s="124">
        <f t="shared" si="35"/>
        <v>365</v>
      </c>
      <c r="S312" s="216" t="str">
        <f>IF($D312="","",IF(VLOOKUP($D312,'Avto. zavar. SŽ Infrastruktura'!$A$16:$P$34,COLUMN()-14,FALSE)=0,"",VLOOKUP($D312,'Avto. zavar. SŽ Infrastruktura'!$A$16:$P$34,COLUMN()-14,FALSE)))</f>
        <v/>
      </c>
      <c r="T312" s="216" t="str">
        <f>IF($D312="","",IF(VLOOKUP($D312,'Avto. zavar. SŽ Infrastruktura'!$A$16:$P$34,COLUMN()-14,FALSE)=0,"",VLOOKUP($D312,'Avto. zavar. SŽ Infrastruktura'!$A$16:$P$34,COLUMN()-14,FALSE)))</f>
        <v/>
      </c>
      <c r="U312" s="216" t="str">
        <f>IF($D312="","",IF(VLOOKUP($D312,'Avto. zavar. SŽ Infrastruktura'!$A$16:$P$34,COLUMN()-14,FALSE)=0,"",VLOOKUP($D312,'Avto. zavar. SŽ Infrastruktura'!$A$16:$P$34,COLUMN()-14,FALSE)))</f>
        <v/>
      </c>
      <c r="V312" s="216" t="str">
        <f>IF($D312="","",IF(VLOOKUP($D312,'Avto. zavar. SŽ Infrastruktura'!$A$16:$P$34,COLUMN()-14,FALSE)=0,"",VLOOKUP($D312,'Avto. zavar. SŽ Infrastruktura'!$A$16:$P$34,COLUMN()-14,FALSE)))</f>
        <v/>
      </c>
      <c r="W312" s="216" t="str">
        <f>IF($D312="","",IF(VLOOKUP($D312,'Avto. zavar. SŽ Infrastruktura'!$A$16:$P$34,COLUMN()-14,FALSE)=0,"",VLOOKUP($D312,'Avto. zavar. SŽ Infrastruktura'!$A$16:$P$34,COLUMN()-14,FALSE)))</f>
        <v/>
      </c>
      <c r="X312" s="216" t="str">
        <f>IF($D312="","",IF(VLOOKUP($D312,'Avto. zavar. SŽ Infrastruktura'!$A$16:$P$34,COLUMN()-14,FALSE)=0,"",VLOOKUP($D312,'Avto. zavar. SŽ Infrastruktura'!$A$16:$P$34,COLUMN()-14,FALSE)))</f>
        <v/>
      </c>
      <c r="Y312" s="216" t="str">
        <f>IF($D312="","",IF(VLOOKUP($D312,'Avto. zavar. SŽ Infrastruktura'!$A$16:$P$34,COLUMN()-14,FALSE)=0,"",VLOOKUP($D312,'Avto. zavar. SŽ Infrastruktura'!$A$16:$P$34,COLUMN()-14,FALSE)))</f>
        <v/>
      </c>
      <c r="Z312" s="216" t="str">
        <f>IF($D312="","",IF(VLOOKUP($D312,'Avto. zavar. SŽ Infrastruktura'!$A$16:$P$34,COLUMN()-14,FALSE)=0,"",VLOOKUP($D312,'Avto. zavar. SŽ Infrastruktura'!$A$16:$P$34,COLUMN()-14,FALSE)))</f>
        <v/>
      </c>
      <c r="AA312" s="216" t="str">
        <f>IF($D312="","",IF(VLOOKUP($D312,'Avto. zavar. SŽ Infrastruktura'!$A$16:$P$34,COLUMN()-14,FALSE)=0,"",VLOOKUP($D312,'Avto. zavar. SŽ Infrastruktura'!$A$16:$P$34,COLUMN()-14,FALSE)))</f>
        <v/>
      </c>
      <c r="AB312" s="216" t="str">
        <f>IF($D312="","",IF(VLOOKUP($D312,'Avto. zavar. SŽ Infrastruktura'!$A$16:$P$34,COLUMN()-14,FALSE)=0,"",VLOOKUP($D312,'Avto. zavar. SŽ Infrastruktura'!$A$16:$P$34,COLUMN()-14,FALSE)))</f>
        <v/>
      </c>
      <c r="AC312" s="430" t="str">
        <f>IF($D312="","",IF(VLOOKUP($D312,'Avto. zavar. SŽ Infrastruktura'!$A$16:$P$34,COLUMN()-14,FALSE)=0,"",VLOOKUP($D312,'Avto. zavar. SŽ Infrastruktura'!$A$16:$P$34,COLUMN()-14,FALSE)))</f>
        <v/>
      </c>
      <c r="AD312" s="216" t="str">
        <f>IF($D312="","",IF(VLOOKUP($D312,'Avto. zavar. SŽ Infrastruktura'!$A$16:$P$34,COLUMN()-14,FALSE)=0,"",VLOOKUP($D312,'Avto. zavar. SŽ Infrastruktura'!$A$16:$P$34,COLUMN()-14,FALSE)))</f>
        <v/>
      </c>
      <c r="AE312" s="216">
        <f t="shared" si="31"/>
        <v>0</v>
      </c>
      <c r="AF312" s="190">
        <f t="shared" si="32"/>
        <v>0</v>
      </c>
      <c r="AG312" s="203"/>
      <c r="AK312" s="211"/>
    </row>
    <row r="313" spans="1:37" s="92" customFormat="1" ht="40" customHeight="1" x14ac:dyDescent="0.25">
      <c r="A313" s="289"/>
      <c r="B313" s="118">
        <f>MAX($B$14:B312)+1</f>
        <v>300</v>
      </c>
      <c r="C313" s="291" t="s">
        <v>550</v>
      </c>
      <c r="D313" s="173" t="s">
        <v>244</v>
      </c>
      <c r="E313" s="118" t="s">
        <v>1271</v>
      </c>
      <c r="F313" s="177" t="s">
        <v>120</v>
      </c>
      <c r="G313" s="177" t="s">
        <v>304</v>
      </c>
      <c r="H313" s="118" t="s">
        <v>1272</v>
      </c>
      <c r="I313" s="118">
        <v>5</v>
      </c>
      <c r="J313" s="121" t="s">
        <v>188</v>
      </c>
      <c r="K313" s="122">
        <v>81</v>
      </c>
      <c r="L313" s="440">
        <v>999</v>
      </c>
      <c r="M313" s="122"/>
      <c r="N313" s="122"/>
      <c r="O313" s="123">
        <v>20460</v>
      </c>
      <c r="P313" s="332">
        <v>45839</v>
      </c>
      <c r="Q313" s="333">
        <v>46203</v>
      </c>
      <c r="R313" s="124">
        <f t="shared" si="35"/>
        <v>365</v>
      </c>
      <c r="S313" s="216" t="str">
        <f>IF($D313="","",IF(VLOOKUP($D313,'Avto. zavar. SŽ Infrastruktura'!$A$16:$P$34,COLUMN()-14,FALSE)=0,"",VLOOKUP($D313,'Avto. zavar. SŽ Infrastruktura'!$A$16:$P$34,COLUMN()-14,FALSE)))</f>
        <v/>
      </c>
      <c r="T313" s="216" t="str">
        <f>IF($D313="","",IF(VLOOKUP($D313,'Avto. zavar. SŽ Infrastruktura'!$A$16:$P$34,COLUMN()-14,FALSE)=0,"",VLOOKUP($D313,'Avto. zavar. SŽ Infrastruktura'!$A$16:$P$34,COLUMN()-14,FALSE)))</f>
        <v/>
      </c>
      <c r="U313" s="216" t="str">
        <f>IF($D313="","",IF(VLOOKUP($D313,'Avto. zavar. SŽ Infrastruktura'!$A$16:$P$34,COLUMN()-14,FALSE)=0,"",VLOOKUP($D313,'Avto. zavar. SŽ Infrastruktura'!$A$16:$P$34,COLUMN()-14,FALSE)))</f>
        <v/>
      </c>
      <c r="V313" s="216" t="str">
        <f>IF($D313="","",IF(VLOOKUP($D313,'Avto. zavar. SŽ Infrastruktura'!$A$16:$P$34,COLUMN()-14,FALSE)=0,"",VLOOKUP($D313,'Avto. zavar. SŽ Infrastruktura'!$A$16:$P$34,COLUMN()-14,FALSE)))</f>
        <v/>
      </c>
      <c r="W313" s="216" t="str">
        <f>IF($D313="","",IF(VLOOKUP($D313,'Avto. zavar. SŽ Infrastruktura'!$A$16:$P$34,COLUMN()-14,FALSE)=0,"",VLOOKUP($D313,'Avto. zavar. SŽ Infrastruktura'!$A$16:$P$34,COLUMN()-14,FALSE)))</f>
        <v/>
      </c>
      <c r="X313" s="216" t="str">
        <f>IF($D313="","",IF(VLOOKUP($D313,'Avto. zavar. SŽ Infrastruktura'!$A$16:$P$34,COLUMN()-14,FALSE)=0,"",VLOOKUP($D313,'Avto. zavar. SŽ Infrastruktura'!$A$16:$P$34,COLUMN()-14,FALSE)))</f>
        <v/>
      </c>
      <c r="Y313" s="216" t="str">
        <f>IF($D313="","",IF(VLOOKUP($D313,'Avto. zavar. SŽ Infrastruktura'!$A$16:$P$34,COLUMN()-14,FALSE)=0,"",VLOOKUP($D313,'Avto. zavar. SŽ Infrastruktura'!$A$16:$P$34,COLUMN()-14,FALSE)))</f>
        <v/>
      </c>
      <c r="Z313" s="216" t="str">
        <f>IF($D313="","",IF(VLOOKUP($D313,'Avto. zavar. SŽ Infrastruktura'!$A$16:$P$34,COLUMN()-14,FALSE)=0,"",VLOOKUP($D313,'Avto. zavar. SŽ Infrastruktura'!$A$16:$P$34,COLUMN()-14,FALSE)))</f>
        <v/>
      </c>
      <c r="AA313" s="216" t="str">
        <f>IF($D313="","",IF(VLOOKUP($D313,'Avto. zavar. SŽ Infrastruktura'!$A$16:$P$34,COLUMN()-14,FALSE)=0,"",VLOOKUP($D313,'Avto. zavar. SŽ Infrastruktura'!$A$16:$P$34,COLUMN()-14,FALSE)))</f>
        <v/>
      </c>
      <c r="AB313" s="216" t="str">
        <f>IF($D313="","",IF(VLOOKUP($D313,'Avto. zavar. SŽ Infrastruktura'!$A$16:$P$34,COLUMN()-14,FALSE)=0,"",VLOOKUP($D313,'Avto. zavar. SŽ Infrastruktura'!$A$16:$P$34,COLUMN()-14,FALSE)))</f>
        <v/>
      </c>
      <c r="AC313" s="430" t="str">
        <f>IF($D313="","",IF(VLOOKUP($D313,'Avto. zavar. SŽ Infrastruktura'!$A$16:$P$34,COLUMN()-14,FALSE)=0,"",VLOOKUP($D313,'Avto. zavar. SŽ Infrastruktura'!$A$16:$P$34,COLUMN()-14,FALSE)))</f>
        <v/>
      </c>
      <c r="AD313" s="216" t="str">
        <f>IF($D313="","",IF(VLOOKUP($D313,'Avto. zavar. SŽ Infrastruktura'!$A$16:$P$34,COLUMN()-14,FALSE)=0,"",VLOOKUP($D313,'Avto. zavar. SŽ Infrastruktura'!$A$16:$P$34,COLUMN()-14,FALSE)))</f>
        <v/>
      </c>
      <c r="AE313" s="216">
        <f t="shared" si="31"/>
        <v>0</v>
      </c>
      <c r="AF313" s="190">
        <f t="shared" si="32"/>
        <v>0</v>
      </c>
      <c r="AG313" s="203"/>
      <c r="AK313" s="211"/>
    </row>
    <row r="314" spans="1:37" s="92" customFormat="1" ht="40" customHeight="1" x14ac:dyDescent="0.25">
      <c r="A314" s="289"/>
      <c r="B314" s="118">
        <f>MAX($B$14:B313)+1</f>
        <v>301</v>
      </c>
      <c r="C314" s="291" t="s">
        <v>550</v>
      </c>
      <c r="D314" s="173" t="s">
        <v>310</v>
      </c>
      <c r="E314" s="118" t="s">
        <v>1273</v>
      </c>
      <c r="F314" s="177" t="s">
        <v>131</v>
      </c>
      <c r="G314" s="177" t="s">
        <v>1274</v>
      </c>
      <c r="H314" s="118" t="s">
        <v>1275</v>
      </c>
      <c r="I314" s="118">
        <v>7</v>
      </c>
      <c r="J314" s="121" t="s">
        <v>188</v>
      </c>
      <c r="K314" s="122">
        <v>107</v>
      </c>
      <c r="L314" s="440">
        <v>2299</v>
      </c>
      <c r="M314" s="122">
        <v>1038</v>
      </c>
      <c r="N314" s="122"/>
      <c r="O314" s="123">
        <v>34064</v>
      </c>
      <c r="P314" s="332">
        <v>45839</v>
      </c>
      <c r="Q314" s="333">
        <v>46203</v>
      </c>
      <c r="R314" s="124">
        <f t="shared" si="35"/>
        <v>365</v>
      </c>
      <c r="S314" s="216" t="str">
        <f>IF($D314="","",IF(VLOOKUP($D314,'Avto. zavar. SŽ Infrastruktura'!$A$16:$P$34,COLUMN()-14,FALSE)=0,"",VLOOKUP($D314,'Avto. zavar. SŽ Infrastruktura'!$A$16:$P$34,COLUMN()-14,FALSE)))</f>
        <v/>
      </c>
      <c r="T314" s="216" t="str">
        <f>IF($D314="","",IF(VLOOKUP($D314,'Avto. zavar. SŽ Infrastruktura'!$A$16:$P$34,COLUMN()-14,FALSE)=0,"",VLOOKUP($D314,'Avto. zavar. SŽ Infrastruktura'!$A$16:$P$34,COLUMN()-14,FALSE)))</f>
        <v/>
      </c>
      <c r="U314" s="216" t="str">
        <f>IF($D314="","",IF(VLOOKUP($D314,'Avto. zavar. SŽ Infrastruktura'!$A$16:$P$34,COLUMN()-14,FALSE)=0,"",VLOOKUP($D314,'Avto. zavar. SŽ Infrastruktura'!$A$16:$P$34,COLUMN()-14,FALSE)))</f>
        <v/>
      </c>
      <c r="V314" s="216" t="str">
        <f>IF($D314="","",IF(VLOOKUP($D314,'Avto. zavar. SŽ Infrastruktura'!$A$16:$P$34,COLUMN()-14,FALSE)=0,"",VLOOKUP($D314,'Avto. zavar. SŽ Infrastruktura'!$A$16:$P$34,COLUMN()-14,FALSE)))</f>
        <v/>
      </c>
      <c r="W314" s="216" t="str">
        <f>IF($D314="","",IF(VLOOKUP($D314,'Avto. zavar. SŽ Infrastruktura'!$A$16:$P$34,COLUMN()-14,FALSE)=0,"",VLOOKUP($D314,'Avto. zavar. SŽ Infrastruktura'!$A$16:$P$34,COLUMN()-14,FALSE)))</f>
        <v/>
      </c>
      <c r="X314" s="216" t="str">
        <f>IF($D314="","",IF(VLOOKUP($D314,'Avto. zavar. SŽ Infrastruktura'!$A$16:$P$34,COLUMN()-14,FALSE)=0,"",VLOOKUP($D314,'Avto. zavar. SŽ Infrastruktura'!$A$16:$P$34,COLUMN()-14,FALSE)))</f>
        <v/>
      </c>
      <c r="Y314" s="216" t="str">
        <f>IF($D314="","",IF(VLOOKUP($D314,'Avto. zavar. SŽ Infrastruktura'!$A$16:$P$34,COLUMN()-14,FALSE)=0,"",VLOOKUP($D314,'Avto. zavar. SŽ Infrastruktura'!$A$16:$P$34,COLUMN()-14,FALSE)))</f>
        <v/>
      </c>
      <c r="Z314" s="216" t="str">
        <f>IF($D314="","",IF(VLOOKUP($D314,'Avto. zavar. SŽ Infrastruktura'!$A$16:$P$34,COLUMN()-14,FALSE)=0,"",VLOOKUP($D314,'Avto. zavar. SŽ Infrastruktura'!$A$16:$P$34,COLUMN()-14,FALSE)))</f>
        <v/>
      </c>
      <c r="AA314" s="216" t="str">
        <f>IF($D314="","",IF(VLOOKUP($D314,'Avto. zavar. SŽ Infrastruktura'!$A$16:$P$34,COLUMN()-14,FALSE)=0,"",VLOOKUP($D314,'Avto. zavar. SŽ Infrastruktura'!$A$16:$P$34,COLUMN()-14,FALSE)))</f>
        <v/>
      </c>
      <c r="AB314" s="216" t="str">
        <f>IF($D314="","",IF(VLOOKUP($D314,'Avto. zavar. SŽ Infrastruktura'!$A$16:$P$34,COLUMN()-14,FALSE)=0,"",VLOOKUP($D314,'Avto. zavar. SŽ Infrastruktura'!$A$16:$P$34,COLUMN()-14,FALSE)))</f>
        <v/>
      </c>
      <c r="AC314" s="430" t="str">
        <f>IF($D314="","",IF(VLOOKUP($D314,'Avto. zavar. SŽ Infrastruktura'!$A$16:$P$34,COLUMN()-14,FALSE)=0,"",VLOOKUP($D314,'Avto. zavar. SŽ Infrastruktura'!$A$16:$P$34,COLUMN()-14,FALSE)))</f>
        <v/>
      </c>
      <c r="AD314" s="216" t="str">
        <f>IF($D314="","",IF(VLOOKUP($D314,'Avto. zavar. SŽ Infrastruktura'!$A$16:$P$34,COLUMN()-14,FALSE)=0,"",VLOOKUP($D314,'Avto. zavar. SŽ Infrastruktura'!$A$16:$P$34,COLUMN()-14,FALSE)))</f>
        <v/>
      </c>
      <c r="AE314" s="216">
        <f t="shared" si="31"/>
        <v>0</v>
      </c>
      <c r="AF314" s="190">
        <f t="shared" si="32"/>
        <v>0</v>
      </c>
      <c r="AG314" s="203"/>
      <c r="AK314" s="211"/>
    </row>
    <row r="315" spans="1:37" s="92" customFormat="1" ht="40" customHeight="1" x14ac:dyDescent="0.25">
      <c r="A315" s="289"/>
      <c r="B315" s="118">
        <f>MAX($B$14:B314)+1</f>
        <v>302</v>
      </c>
      <c r="C315" s="291" t="s">
        <v>550</v>
      </c>
      <c r="D315" s="173" t="s">
        <v>310</v>
      </c>
      <c r="E315" s="118" t="s">
        <v>1276</v>
      </c>
      <c r="F315" s="177" t="s">
        <v>131</v>
      </c>
      <c r="G315" s="177" t="s">
        <v>1277</v>
      </c>
      <c r="H315" s="118" t="s">
        <v>1278</v>
      </c>
      <c r="I315" s="118">
        <v>7</v>
      </c>
      <c r="J315" s="121" t="s">
        <v>188</v>
      </c>
      <c r="K315" s="122">
        <v>107</v>
      </c>
      <c r="L315" s="440">
        <v>2299</v>
      </c>
      <c r="M315" s="122">
        <v>1085</v>
      </c>
      <c r="N315" s="122"/>
      <c r="O315" s="123">
        <v>33064</v>
      </c>
      <c r="P315" s="332">
        <v>45839</v>
      </c>
      <c r="Q315" s="333">
        <v>46203</v>
      </c>
      <c r="R315" s="124">
        <f t="shared" si="35"/>
        <v>365</v>
      </c>
      <c r="S315" s="216" t="str">
        <f>IF($D315="","",IF(VLOOKUP($D315,'Avto. zavar. SŽ Infrastruktura'!$A$16:$P$34,COLUMN()-14,FALSE)=0,"",VLOOKUP($D315,'Avto. zavar. SŽ Infrastruktura'!$A$16:$P$34,COLUMN()-14,FALSE)))</f>
        <v/>
      </c>
      <c r="T315" s="216" t="str">
        <f>IF($D315="","",IF(VLOOKUP($D315,'Avto. zavar. SŽ Infrastruktura'!$A$16:$P$34,COLUMN()-14,FALSE)=0,"",VLOOKUP($D315,'Avto. zavar. SŽ Infrastruktura'!$A$16:$P$34,COLUMN()-14,FALSE)))</f>
        <v/>
      </c>
      <c r="U315" s="216" t="str">
        <f>IF($D315="","",IF(VLOOKUP($D315,'Avto. zavar. SŽ Infrastruktura'!$A$16:$P$34,COLUMN()-14,FALSE)=0,"",VLOOKUP($D315,'Avto. zavar. SŽ Infrastruktura'!$A$16:$P$34,COLUMN()-14,FALSE)))</f>
        <v/>
      </c>
      <c r="V315" s="216" t="str">
        <f>IF($D315="","",IF(VLOOKUP($D315,'Avto. zavar. SŽ Infrastruktura'!$A$16:$P$34,COLUMN()-14,FALSE)=0,"",VLOOKUP($D315,'Avto. zavar. SŽ Infrastruktura'!$A$16:$P$34,COLUMN()-14,FALSE)))</f>
        <v/>
      </c>
      <c r="W315" s="216" t="str">
        <f>IF($D315="","",IF(VLOOKUP($D315,'Avto. zavar. SŽ Infrastruktura'!$A$16:$P$34,COLUMN()-14,FALSE)=0,"",VLOOKUP($D315,'Avto. zavar. SŽ Infrastruktura'!$A$16:$P$34,COLUMN()-14,FALSE)))</f>
        <v/>
      </c>
      <c r="X315" s="216" t="str">
        <f>IF($D315="","",IF(VLOOKUP($D315,'Avto. zavar. SŽ Infrastruktura'!$A$16:$P$34,COLUMN()-14,FALSE)=0,"",VLOOKUP($D315,'Avto. zavar. SŽ Infrastruktura'!$A$16:$P$34,COLUMN()-14,FALSE)))</f>
        <v/>
      </c>
      <c r="Y315" s="216" t="str">
        <f>IF($D315="","",IF(VLOOKUP($D315,'Avto. zavar. SŽ Infrastruktura'!$A$16:$P$34,COLUMN()-14,FALSE)=0,"",VLOOKUP($D315,'Avto. zavar. SŽ Infrastruktura'!$A$16:$P$34,COLUMN()-14,FALSE)))</f>
        <v/>
      </c>
      <c r="Z315" s="216" t="str">
        <f>IF($D315="","",IF(VLOOKUP($D315,'Avto. zavar. SŽ Infrastruktura'!$A$16:$P$34,COLUMN()-14,FALSE)=0,"",VLOOKUP($D315,'Avto. zavar. SŽ Infrastruktura'!$A$16:$P$34,COLUMN()-14,FALSE)))</f>
        <v/>
      </c>
      <c r="AA315" s="216" t="str">
        <f>IF($D315="","",IF(VLOOKUP($D315,'Avto. zavar. SŽ Infrastruktura'!$A$16:$P$34,COLUMN()-14,FALSE)=0,"",VLOOKUP($D315,'Avto. zavar. SŽ Infrastruktura'!$A$16:$P$34,COLUMN()-14,FALSE)))</f>
        <v/>
      </c>
      <c r="AB315" s="216" t="str">
        <f>IF($D315="","",IF(VLOOKUP($D315,'Avto. zavar. SŽ Infrastruktura'!$A$16:$P$34,COLUMN()-14,FALSE)=0,"",VLOOKUP($D315,'Avto. zavar. SŽ Infrastruktura'!$A$16:$P$34,COLUMN()-14,FALSE)))</f>
        <v/>
      </c>
      <c r="AC315" s="430" t="str">
        <f>IF($D315="","",IF(VLOOKUP($D315,'Avto. zavar. SŽ Infrastruktura'!$A$16:$P$34,COLUMN()-14,FALSE)=0,"",VLOOKUP($D315,'Avto. zavar. SŽ Infrastruktura'!$A$16:$P$34,COLUMN()-14,FALSE)))</f>
        <v/>
      </c>
      <c r="AD315" s="216" t="str">
        <f>IF($D315="","",IF(VLOOKUP($D315,'Avto. zavar. SŽ Infrastruktura'!$A$16:$P$34,COLUMN()-14,FALSE)=0,"",VLOOKUP($D315,'Avto. zavar. SŽ Infrastruktura'!$A$16:$P$34,COLUMN()-14,FALSE)))</f>
        <v/>
      </c>
      <c r="AE315" s="216">
        <f t="shared" si="31"/>
        <v>0</v>
      </c>
      <c r="AF315" s="190">
        <f t="shared" si="32"/>
        <v>0</v>
      </c>
      <c r="AG315" s="203"/>
      <c r="AK315" s="211"/>
    </row>
    <row r="316" spans="1:37" s="92" customFormat="1" ht="40" customHeight="1" x14ac:dyDescent="0.25">
      <c r="A316" s="289"/>
      <c r="B316" s="118">
        <f>MAX($B$14:B315)+1</f>
        <v>303</v>
      </c>
      <c r="C316" s="291" t="s">
        <v>550</v>
      </c>
      <c r="D316" s="173" t="s">
        <v>310</v>
      </c>
      <c r="E316" s="118" t="s">
        <v>1279</v>
      </c>
      <c r="F316" s="177" t="s">
        <v>131</v>
      </c>
      <c r="G316" s="177" t="s">
        <v>1277</v>
      </c>
      <c r="H316" s="118" t="s">
        <v>1280</v>
      </c>
      <c r="I316" s="118">
        <v>7</v>
      </c>
      <c r="J316" s="121" t="s">
        <v>188</v>
      </c>
      <c r="K316" s="122">
        <v>107</v>
      </c>
      <c r="L316" s="440">
        <v>2299</v>
      </c>
      <c r="M316" s="122">
        <v>1085</v>
      </c>
      <c r="N316" s="122"/>
      <c r="O316" s="123">
        <v>33064</v>
      </c>
      <c r="P316" s="332">
        <v>45839</v>
      </c>
      <c r="Q316" s="333">
        <v>46203</v>
      </c>
      <c r="R316" s="124">
        <f t="shared" si="35"/>
        <v>365</v>
      </c>
      <c r="S316" s="216" t="str">
        <f>IF($D316="","",IF(VLOOKUP($D316,'Avto. zavar. SŽ Infrastruktura'!$A$16:$P$34,COLUMN()-14,FALSE)=0,"",VLOOKUP($D316,'Avto. zavar. SŽ Infrastruktura'!$A$16:$P$34,COLUMN()-14,FALSE)))</f>
        <v/>
      </c>
      <c r="T316" s="216" t="str">
        <f>IF($D316="","",IF(VLOOKUP($D316,'Avto. zavar. SŽ Infrastruktura'!$A$16:$P$34,COLUMN()-14,FALSE)=0,"",VLOOKUP($D316,'Avto. zavar. SŽ Infrastruktura'!$A$16:$P$34,COLUMN()-14,FALSE)))</f>
        <v/>
      </c>
      <c r="U316" s="216" t="str">
        <f>IF($D316="","",IF(VLOOKUP($D316,'Avto. zavar. SŽ Infrastruktura'!$A$16:$P$34,COLUMN()-14,FALSE)=0,"",VLOOKUP($D316,'Avto. zavar. SŽ Infrastruktura'!$A$16:$P$34,COLUMN()-14,FALSE)))</f>
        <v/>
      </c>
      <c r="V316" s="216" t="str">
        <f>IF($D316="","",IF(VLOOKUP($D316,'Avto. zavar. SŽ Infrastruktura'!$A$16:$P$34,COLUMN()-14,FALSE)=0,"",VLOOKUP($D316,'Avto. zavar. SŽ Infrastruktura'!$A$16:$P$34,COLUMN()-14,FALSE)))</f>
        <v/>
      </c>
      <c r="W316" s="216" t="str">
        <f>IF($D316="","",IF(VLOOKUP($D316,'Avto. zavar. SŽ Infrastruktura'!$A$16:$P$34,COLUMN()-14,FALSE)=0,"",VLOOKUP($D316,'Avto. zavar. SŽ Infrastruktura'!$A$16:$P$34,COLUMN()-14,FALSE)))</f>
        <v/>
      </c>
      <c r="X316" s="216" t="str">
        <f>IF($D316="","",IF(VLOOKUP($D316,'Avto. zavar. SŽ Infrastruktura'!$A$16:$P$34,COLUMN()-14,FALSE)=0,"",VLOOKUP($D316,'Avto. zavar. SŽ Infrastruktura'!$A$16:$P$34,COLUMN()-14,FALSE)))</f>
        <v/>
      </c>
      <c r="Y316" s="216" t="str">
        <f>IF($D316="","",IF(VLOOKUP($D316,'Avto. zavar. SŽ Infrastruktura'!$A$16:$P$34,COLUMN()-14,FALSE)=0,"",VLOOKUP($D316,'Avto. zavar. SŽ Infrastruktura'!$A$16:$P$34,COLUMN()-14,FALSE)))</f>
        <v/>
      </c>
      <c r="Z316" s="216" t="str">
        <f>IF($D316="","",IF(VLOOKUP($D316,'Avto. zavar. SŽ Infrastruktura'!$A$16:$P$34,COLUMN()-14,FALSE)=0,"",VLOOKUP($D316,'Avto. zavar. SŽ Infrastruktura'!$A$16:$P$34,COLUMN()-14,FALSE)))</f>
        <v/>
      </c>
      <c r="AA316" s="216" t="str">
        <f>IF($D316="","",IF(VLOOKUP($D316,'Avto. zavar. SŽ Infrastruktura'!$A$16:$P$34,COLUMN()-14,FALSE)=0,"",VLOOKUP($D316,'Avto. zavar. SŽ Infrastruktura'!$A$16:$P$34,COLUMN()-14,FALSE)))</f>
        <v/>
      </c>
      <c r="AB316" s="216" t="str">
        <f>IF($D316="","",IF(VLOOKUP($D316,'Avto. zavar. SŽ Infrastruktura'!$A$16:$P$34,COLUMN()-14,FALSE)=0,"",VLOOKUP($D316,'Avto. zavar. SŽ Infrastruktura'!$A$16:$P$34,COLUMN()-14,FALSE)))</f>
        <v/>
      </c>
      <c r="AC316" s="430" t="str">
        <f>IF($D316="","",IF(VLOOKUP($D316,'Avto. zavar. SŽ Infrastruktura'!$A$16:$P$34,COLUMN()-14,FALSE)=0,"",VLOOKUP($D316,'Avto. zavar. SŽ Infrastruktura'!$A$16:$P$34,COLUMN()-14,FALSE)))</f>
        <v/>
      </c>
      <c r="AD316" s="216" t="str">
        <f>IF($D316="","",IF(VLOOKUP($D316,'Avto. zavar. SŽ Infrastruktura'!$A$16:$P$34,COLUMN()-14,FALSE)=0,"",VLOOKUP($D316,'Avto. zavar. SŽ Infrastruktura'!$A$16:$P$34,COLUMN()-14,FALSE)))</f>
        <v/>
      </c>
      <c r="AE316" s="216">
        <f t="shared" si="31"/>
        <v>0</v>
      </c>
      <c r="AF316" s="190">
        <f t="shared" si="32"/>
        <v>0</v>
      </c>
      <c r="AG316" s="203"/>
      <c r="AK316" s="211"/>
    </row>
    <row r="317" spans="1:37" s="92" customFormat="1" ht="40" customHeight="1" x14ac:dyDescent="0.25">
      <c r="A317" s="289"/>
      <c r="B317" s="118">
        <f>MAX($B$14:B316)+1</f>
        <v>304</v>
      </c>
      <c r="C317" s="291" t="s">
        <v>550</v>
      </c>
      <c r="D317" s="173" t="s">
        <v>310</v>
      </c>
      <c r="E317" s="118" t="s">
        <v>1281</v>
      </c>
      <c r="F317" s="177" t="s">
        <v>131</v>
      </c>
      <c r="G317" s="177" t="s">
        <v>1277</v>
      </c>
      <c r="H317" s="118" t="s">
        <v>1282</v>
      </c>
      <c r="I317" s="118">
        <v>7</v>
      </c>
      <c r="J317" s="121" t="s">
        <v>188</v>
      </c>
      <c r="K317" s="122">
        <v>107</v>
      </c>
      <c r="L317" s="440">
        <v>2299</v>
      </c>
      <c r="M317" s="122">
        <v>1085</v>
      </c>
      <c r="N317" s="122"/>
      <c r="O317" s="123">
        <v>33064</v>
      </c>
      <c r="P317" s="332">
        <v>45839</v>
      </c>
      <c r="Q317" s="333">
        <v>46203</v>
      </c>
      <c r="R317" s="124">
        <f t="shared" si="35"/>
        <v>365</v>
      </c>
      <c r="S317" s="216" t="str">
        <f>IF($D317="","",IF(VLOOKUP($D317,'Avto. zavar. SŽ Infrastruktura'!$A$16:$P$34,COLUMN()-14,FALSE)=0,"",VLOOKUP($D317,'Avto. zavar. SŽ Infrastruktura'!$A$16:$P$34,COLUMN()-14,FALSE)))</f>
        <v/>
      </c>
      <c r="T317" s="216" t="str">
        <f>IF($D317="","",IF(VLOOKUP($D317,'Avto. zavar. SŽ Infrastruktura'!$A$16:$P$34,COLUMN()-14,FALSE)=0,"",VLOOKUP($D317,'Avto. zavar. SŽ Infrastruktura'!$A$16:$P$34,COLUMN()-14,FALSE)))</f>
        <v/>
      </c>
      <c r="U317" s="216" t="str">
        <f>IF($D317="","",IF(VLOOKUP($D317,'Avto. zavar. SŽ Infrastruktura'!$A$16:$P$34,COLUMN()-14,FALSE)=0,"",VLOOKUP($D317,'Avto. zavar. SŽ Infrastruktura'!$A$16:$P$34,COLUMN()-14,FALSE)))</f>
        <v/>
      </c>
      <c r="V317" s="216" t="str">
        <f>IF($D317="","",IF(VLOOKUP($D317,'Avto. zavar. SŽ Infrastruktura'!$A$16:$P$34,COLUMN()-14,FALSE)=0,"",VLOOKUP($D317,'Avto. zavar. SŽ Infrastruktura'!$A$16:$P$34,COLUMN()-14,FALSE)))</f>
        <v/>
      </c>
      <c r="W317" s="216" t="str">
        <f>IF($D317="","",IF(VLOOKUP($D317,'Avto. zavar. SŽ Infrastruktura'!$A$16:$P$34,COLUMN()-14,FALSE)=0,"",VLOOKUP($D317,'Avto. zavar. SŽ Infrastruktura'!$A$16:$P$34,COLUMN()-14,FALSE)))</f>
        <v/>
      </c>
      <c r="X317" s="216" t="str">
        <f>IF($D317="","",IF(VLOOKUP($D317,'Avto. zavar. SŽ Infrastruktura'!$A$16:$P$34,COLUMN()-14,FALSE)=0,"",VLOOKUP($D317,'Avto. zavar. SŽ Infrastruktura'!$A$16:$P$34,COLUMN()-14,FALSE)))</f>
        <v/>
      </c>
      <c r="Y317" s="216" t="str">
        <f>IF($D317="","",IF(VLOOKUP($D317,'Avto. zavar. SŽ Infrastruktura'!$A$16:$P$34,COLUMN()-14,FALSE)=0,"",VLOOKUP($D317,'Avto. zavar. SŽ Infrastruktura'!$A$16:$P$34,COLUMN()-14,FALSE)))</f>
        <v/>
      </c>
      <c r="Z317" s="216" t="str">
        <f>IF($D317="","",IF(VLOOKUP($D317,'Avto. zavar. SŽ Infrastruktura'!$A$16:$P$34,COLUMN()-14,FALSE)=0,"",VLOOKUP($D317,'Avto. zavar. SŽ Infrastruktura'!$A$16:$P$34,COLUMN()-14,FALSE)))</f>
        <v/>
      </c>
      <c r="AA317" s="216" t="str">
        <f>IF($D317="","",IF(VLOOKUP($D317,'Avto. zavar. SŽ Infrastruktura'!$A$16:$P$34,COLUMN()-14,FALSE)=0,"",VLOOKUP($D317,'Avto. zavar. SŽ Infrastruktura'!$A$16:$P$34,COLUMN()-14,FALSE)))</f>
        <v/>
      </c>
      <c r="AB317" s="216" t="str">
        <f>IF($D317="","",IF(VLOOKUP($D317,'Avto. zavar. SŽ Infrastruktura'!$A$16:$P$34,COLUMN()-14,FALSE)=0,"",VLOOKUP($D317,'Avto. zavar. SŽ Infrastruktura'!$A$16:$P$34,COLUMN()-14,FALSE)))</f>
        <v/>
      </c>
      <c r="AC317" s="430" t="str">
        <f>IF($D317="","",IF(VLOOKUP($D317,'Avto. zavar. SŽ Infrastruktura'!$A$16:$P$34,COLUMN()-14,FALSE)=0,"",VLOOKUP($D317,'Avto. zavar. SŽ Infrastruktura'!$A$16:$P$34,COLUMN()-14,FALSE)))</f>
        <v/>
      </c>
      <c r="AD317" s="216" t="str">
        <f>IF($D317="","",IF(VLOOKUP($D317,'Avto. zavar. SŽ Infrastruktura'!$A$16:$P$34,COLUMN()-14,FALSE)=0,"",VLOOKUP($D317,'Avto. zavar. SŽ Infrastruktura'!$A$16:$P$34,COLUMN()-14,FALSE)))</f>
        <v/>
      </c>
      <c r="AE317" s="216">
        <f t="shared" si="31"/>
        <v>0</v>
      </c>
      <c r="AF317" s="190">
        <f t="shared" si="32"/>
        <v>0</v>
      </c>
      <c r="AG317" s="203"/>
      <c r="AK317" s="211"/>
    </row>
    <row r="318" spans="1:37" s="92" customFormat="1" ht="40" customHeight="1" x14ac:dyDescent="0.25">
      <c r="A318" s="289"/>
      <c r="B318" s="118">
        <f>MAX($B$14:B317)+1</f>
        <v>305</v>
      </c>
      <c r="C318" s="291" t="s">
        <v>550</v>
      </c>
      <c r="D318" s="173" t="s">
        <v>244</v>
      </c>
      <c r="E318" s="118" t="s">
        <v>1283</v>
      </c>
      <c r="F318" s="177" t="s">
        <v>120</v>
      </c>
      <c r="G318" s="177" t="s">
        <v>304</v>
      </c>
      <c r="H318" s="118" t="s">
        <v>1284</v>
      </c>
      <c r="I318" s="118">
        <v>5</v>
      </c>
      <c r="J318" s="121" t="s">
        <v>188</v>
      </c>
      <c r="K318" s="122">
        <v>81</v>
      </c>
      <c r="L318" s="440">
        <v>999</v>
      </c>
      <c r="M318" s="122"/>
      <c r="N318" s="122"/>
      <c r="O318" s="123">
        <v>20460</v>
      </c>
      <c r="P318" s="332">
        <v>45839</v>
      </c>
      <c r="Q318" s="333">
        <v>46203</v>
      </c>
      <c r="R318" s="124">
        <f t="shared" si="35"/>
        <v>365</v>
      </c>
      <c r="S318" s="216" t="str">
        <f>IF($D318="","",IF(VLOOKUP($D318,'Avto. zavar. SŽ Infrastruktura'!$A$16:$P$34,COLUMN()-14,FALSE)=0,"",VLOOKUP($D318,'Avto. zavar. SŽ Infrastruktura'!$A$16:$P$34,COLUMN()-14,FALSE)))</f>
        <v/>
      </c>
      <c r="T318" s="216" t="str">
        <f>IF($D318="","",IF(VLOOKUP($D318,'Avto. zavar. SŽ Infrastruktura'!$A$16:$P$34,COLUMN()-14,FALSE)=0,"",VLOOKUP($D318,'Avto. zavar. SŽ Infrastruktura'!$A$16:$P$34,COLUMN()-14,FALSE)))</f>
        <v/>
      </c>
      <c r="U318" s="216" t="str">
        <f>IF($D318="","",IF(VLOOKUP($D318,'Avto. zavar. SŽ Infrastruktura'!$A$16:$P$34,COLUMN()-14,FALSE)=0,"",VLOOKUP($D318,'Avto. zavar. SŽ Infrastruktura'!$A$16:$P$34,COLUMN()-14,FALSE)))</f>
        <v/>
      </c>
      <c r="V318" s="216" t="str">
        <f>IF($D318="","",IF(VLOOKUP($D318,'Avto. zavar. SŽ Infrastruktura'!$A$16:$P$34,COLUMN()-14,FALSE)=0,"",VLOOKUP($D318,'Avto. zavar. SŽ Infrastruktura'!$A$16:$P$34,COLUMN()-14,FALSE)))</f>
        <v/>
      </c>
      <c r="W318" s="216" t="str">
        <f>IF($D318="","",IF(VLOOKUP($D318,'Avto. zavar. SŽ Infrastruktura'!$A$16:$P$34,COLUMN()-14,FALSE)=0,"",VLOOKUP($D318,'Avto. zavar. SŽ Infrastruktura'!$A$16:$P$34,COLUMN()-14,FALSE)))</f>
        <v/>
      </c>
      <c r="X318" s="216" t="str">
        <f>IF($D318="","",IF(VLOOKUP($D318,'Avto. zavar. SŽ Infrastruktura'!$A$16:$P$34,COLUMN()-14,FALSE)=0,"",VLOOKUP($D318,'Avto. zavar. SŽ Infrastruktura'!$A$16:$P$34,COLUMN()-14,FALSE)))</f>
        <v/>
      </c>
      <c r="Y318" s="216" t="str">
        <f>IF($D318="","",IF(VLOOKUP($D318,'Avto. zavar. SŽ Infrastruktura'!$A$16:$P$34,COLUMN()-14,FALSE)=0,"",VLOOKUP($D318,'Avto. zavar. SŽ Infrastruktura'!$A$16:$P$34,COLUMN()-14,FALSE)))</f>
        <v/>
      </c>
      <c r="Z318" s="216" t="str">
        <f>IF($D318="","",IF(VLOOKUP($D318,'Avto. zavar. SŽ Infrastruktura'!$A$16:$P$34,COLUMN()-14,FALSE)=0,"",VLOOKUP($D318,'Avto. zavar. SŽ Infrastruktura'!$A$16:$P$34,COLUMN()-14,FALSE)))</f>
        <v/>
      </c>
      <c r="AA318" s="216" t="str">
        <f>IF($D318="","",IF(VLOOKUP($D318,'Avto. zavar. SŽ Infrastruktura'!$A$16:$P$34,COLUMN()-14,FALSE)=0,"",VLOOKUP($D318,'Avto. zavar. SŽ Infrastruktura'!$A$16:$P$34,COLUMN()-14,FALSE)))</f>
        <v/>
      </c>
      <c r="AB318" s="216" t="str">
        <f>IF($D318="","",IF(VLOOKUP($D318,'Avto. zavar. SŽ Infrastruktura'!$A$16:$P$34,COLUMN()-14,FALSE)=0,"",VLOOKUP($D318,'Avto. zavar. SŽ Infrastruktura'!$A$16:$P$34,COLUMN()-14,FALSE)))</f>
        <v/>
      </c>
      <c r="AC318" s="430" t="str">
        <f>IF($D318="","",IF(VLOOKUP($D318,'Avto. zavar. SŽ Infrastruktura'!$A$16:$P$34,COLUMN()-14,FALSE)=0,"",VLOOKUP($D318,'Avto. zavar. SŽ Infrastruktura'!$A$16:$P$34,COLUMN()-14,FALSE)))</f>
        <v/>
      </c>
      <c r="AD318" s="216" t="str">
        <f>IF($D318="","",IF(VLOOKUP($D318,'Avto. zavar. SŽ Infrastruktura'!$A$16:$P$34,COLUMN()-14,FALSE)=0,"",VLOOKUP($D318,'Avto. zavar. SŽ Infrastruktura'!$A$16:$P$34,COLUMN()-14,FALSE)))</f>
        <v/>
      </c>
      <c r="AE318" s="216">
        <f t="shared" si="31"/>
        <v>0</v>
      </c>
      <c r="AF318" s="190">
        <f t="shared" si="32"/>
        <v>0</v>
      </c>
      <c r="AG318" s="203"/>
      <c r="AK318" s="211"/>
    </row>
    <row r="319" spans="1:37" s="92" customFormat="1" ht="40" customHeight="1" x14ac:dyDescent="0.25">
      <c r="A319" s="289"/>
      <c r="B319" s="118">
        <f>MAX($B$14:B318)+1</f>
        <v>306</v>
      </c>
      <c r="C319" s="291" t="s">
        <v>550</v>
      </c>
      <c r="D319" s="173" t="s">
        <v>310</v>
      </c>
      <c r="E319" s="118" t="s">
        <v>1285</v>
      </c>
      <c r="F319" s="177" t="s">
        <v>131</v>
      </c>
      <c r="G319" s="177" t="s">
        <v>1274</v>
      </c>
      <c r="H319" s="118" t="s">
        <v>1286</v>
      </c>
      <c r="I319" s="118">
        <v>7</v>
      </c>
      <c r="J319" s="121" t="s">
        <v>188</v>
      </c>
      <c r="K319" s="122">
        <v>107</v>
      </c>
      <c r="L319" s="440">
        <v>2299</v>
      </c>
      <c r="M319" s="122">
        <v>1038</v>
      </c>
      <c r="N319" s="122"/>
      <c r="O319" s="123">
        <v>34064</v>
      </c>
      <c r="P319" s="332">
        <v>45839</v>
      </c>
      <c r="Q319" s="333">
        <v>46203</v>
      </c>
      <c r="R319" s="124">
        <f t="shared" si="35"/>
        <v>365</v>
      </c>
      <c r="S319" s="216" t="str">
        <f>IF($D319="","",IF(VLOOKUP($D319,'Avto. zavar. SŽ Infrastruktura'!$A$16:$P$34,COLUMN()-14,FALSE)=0,"",VLOOKUP($D319,'Avto. zavar. SŽ Infrastruktura'!$A$16:$P$34,COLUMN()-14,FALSE)))</f>
        <v/>
      </c>
      <c r="T319" s="216" t="str">
        <f>IF($D319="","",IF(VLOOKUP($D319,'Avto. zavar. SŽ Infrastruktura'!$A$16:$P$34,COLUMN()-14,FALSE)=0,"",VLOOKUP($D319,'Avto. zavar. SŽ Infrastruktura'!$A$16:$P$34,COLUMN()-14,FALSE)))</f>
        <v/>
      </c>
      <c r="U319" s="216" t="str">
        <f>IF($D319="","",IF(VLOOKUP($D319,'Avto. zavar. SŽ Infrastruktura'!$A$16:$P$34,COLUMN()-14,FALSE)=0,"",VLOOKUP($D319,'Avto. zavar. SŽ Infrastruktura'!$A$16:$P$34,COLUMN()-14,FALSE)))</f>
        <v/>
      </c>
      <c r="V319" s="216" t="str">
        <f>IF($D319="","",IF(VLOOKUP($D319,'Avto. zavar. SŽ Infrastruktura'!$A$16:$P$34,COLUMN()-14,FALSE)=0,"",VLOOKUP($D319,'Avto. zavar. SŽ Infrastruktura'!$A$16:$P$34,COLUMN()-14,FALSE)))</f>
        <v/>
      </c>
      <c r="W319" s="216" t="str">
        <f>IF($D319="","",IF(VLOOKUP($D319,'Avto. zavar. SŽ Infrastruktura'!$A$16:$P$34,COLUMN()-14,FALSE)=0,"",VLOOKUP($D319,'Avto. zavar. SŽ Infrastruktura'!$A$16:$P$34,COLUMN()-14,FALSE)))</f>
        <v/>
      </c>
      <c r="X319" s="216" t="str">
        <f>IF($D319="","",IF(VLOOKUP($D319,'Avto. zavar. SŽ Infrastruktura'!$A$16:$P$34,COLUMN()-14,FALSE)=0,"",VLOOKUP($D319,'Avto. zavar. SŽ Infrastruktura'!$A$16:$P$34,COLUMN()-14,FALSE)))</f>
        <v/>
      </c>
      <c r="Y319" s="216" t="str">
        <f>IF($D319="","",IF(VLOOKUP($D319,'Avto. zavar. SŽ Infrastruktura'!$A$16:$P$34,COLUMN()-14,FALSE)=0,"",VLOOKUP($D319,'Avto. zavar. SŽ Infrastruktura'!$A$16:$P$34,COLUMN()-14,FALSE)))</f>
        <v/>
      </c>
      <c r="Z319" s="216" t="str">
        <f>IF($D319="","",IF(VLOOKUP($D319,'Avto. zavar. SŽ Infrastruktura'!$A$16:$P$34,COLUMN()-14,FALSE)=0,"",VLOOKUP($D319,'Avto. zavar. SŽ Infrastruktura'!$A$16:$P$34,COLUMN()-14,FALSE)))</f>
        <v/>
      </c>
      <c r="AA319" s="216" t="str">
        <f>IF($D319="","",IF(VLOOKUP($D319,'Avto. zavar. SŽ Infrastruktura'!$A$16:$P$34,COLUMN()-14,FALSE)=0,"",VLOOKUP($D319,'Avto. zavar. SŽ Infrastruktura'!$A$16:$P$34,COLUMN()-14,FALSE)))</f>
        <v/>
      </c>
      <c r="AB319" s="216" t="str">
        <f>IF($D319="","",IF(VLOOKUP($D319,'Avto. zavar. SŽ Infrastruktura'!$A$16:$P$34,COLUMN()-14,FALSE)=0,"",VLOOKUP($D319,'Avto. zavar. SŽ Infrastruktura'!$A$16:$P$34,COLUMN()-14,FALSE)))</f>
        <v/>
      </c>
      <c r="AC319" s="430" t="str">
        <f>IF($D319="","",IF(VLOOKUP($D319,'Avto. zavar. SŽ Infrastruktura'!$A$16:$P$34,COLUMN()-14,FALSE)=0,"",VLOOKUP($D319,'Avto. zavar. SŽ Infrastruktura'!$A$16:$P$34,COLUMN()-14,FALSE)))</f>
        <v/>
      </c>
      <c r="AD319" s="216" t="str">
        <f>IF($D319="","",IF(VLOOKUP($D319,'Avto. zavar. SŽ Infrastruktura'!$A$16:$P$34,COLUMN()-14,FALSE)=0,"",VLOOKUP($D319,'Avto. zavar. SŽ Infrastruktura'!$A$16:$P$34,COLUMN()-14,FALSE)))</f>
        <v/>
      </c>
      <c r="AE319" s="216">
        <f t="shared" si="31"/>
        <v>0</v>
      </c>
      <c r="AF319" s="190">
        <f t="shared" si="32"/>
        <v>0</v>
      </c>
      <c r="AG319" s="203"/>
      <c r="AK319" s="211"/>
    </row>
    <row r="320" spans="1:37" s="92" customFormat="1" ht="40" customHeight="1" x14ac:dyDescent="0.25">
      <c r="A320" s="289"/>
      <c r="B320" s="118">
        <f>MAX($B$14:B319)+1</f>
        <v>307</v>
      </c>
      <c r="C320" s="291" t="s">
        <v>550</v>
      </c>
      <c r="D320" s="173" t="s">
        <v>310</v>
      </c>
      <c r="E320" s="118" t="s">
        <v>1287</v>
      </c>
      <c r="F320" s="177" t="s">
        <v>131</v>
      </c>
      <c r="G320" s="177" t="s">
        <v>1274</v>
      </c>
      <c r="H320" s="118" t="s">
        <v>1288</v>
      </c>
      <c r="I320" s="118">
        <v>7</v>
      </c>
      <c r="J320" s="121" t="s">
        <v>188</v>
      </c>
      <c r="K320" s="122">
        <v>107</v>
      </c>
      <c r="L320" s="440">
        <v>2299</v>
      </c>
      <c r="M320" s="122">
        <v>1038</v>
      </c>
      <c r="N320" s="122"/>
      <c r="O320" s="123">
        <v>34064</v>
      </c>
      <c r="P320" s="332">
        <v>45839</v>
      </c>
      <c r="Q320" s="333">
        <v>46203</v>
      </c>
      <c r="R320" s="124">
        <f t="shared" si="35"/>
        <v>365</v>
      </c>
      <c r="S320" s="216" t="str">
        <f>IF($D320="","",IF(VLOOKUP($D320,'Avto. zavar. SŽ Infrastruktura'!$A$16:$P$34,COLUMN()-14,FALSE)=0,"",VLOOKUP($D320,'Avto. zavar. SŽ Infrastruktura'!$A$16:$P$34,COLUMN()-14,FALSE)))</f>
        <v/>
      </c>
      <c r="T320" s="216" t="str">
        <f>IF($D320="","",IF(VLOOKUP($D320,'Avto. zavar. SŽ Infrastruktura'!$A$16:$P$34,COLUMN()-14,FALSE)=0,"",VLOOKUP($D320,'Avto. zavar. SŽ Infrastruktura'!$A$16:$P$34,COLUMN()-14,FALSE)))</f>
        <v/>
      </c>
      <c r="U320" s="216" t="str">
        <f>IF($D320="","",IF(VLOOKUP($D320,'Avto. zavar. SŽ Infrastruktura'!$A$16:$P$34,COLUMN()-14,FALSE)=0,"",VLOOKUP($D320,'Avto. zavar. SŽ Infrastruktura'!$A$16:$P$34,COLUMN()-14,FALSE)))</f>
        <v/>
      </c>
      <c r="V320" s="216" t="str">
        <f>IF($D320="","",IF(VLOOKUP($D320,'Avto. zavar. SŽ Infrastruktura'!$A$16:$P$34,COLUMN()-14,FALSE)=0,"",VLOOKUP($D320,'Avto. zavar. SŽ Infrastruktura'!$A$16:$P$34,COLUMN()-14,FALSE)))</f>
        <v/>
      </c>
      <c r="W320" s="216" t="str">
        <f>IF($D320="","",IF(VLOOKUP($D320,'Avto. zavar. SŽ Infrastruktura'!$A$16:$P$34,COLUMN()-14,FALSE)=0,"",VLOOKUP($D320,'Avto. zavar. SŽ Infrastruktura'!$A$16:$P$34,COLUMN()-14,FALSE)))</f>
        <v/>
      </c>
      <c r="X320" s="216" t="str">
        <f>IF($D320="","",IF(VLOOKUP($D320,'Avto. zavar. SŽ Infrastruktura'!$A$16:$P$34,COLUMN()-14,FALSE)=0,"",VLOOKUP($D320,'Avto. zavar. SŽ Infrastruktura'!$A$16:$P$34,COLUMN()-14,FALSE)))</f>
        <v/>
      </c>
      <c r="Y320" s="216" t="str">
        <f>IF($D320="","",IF(VLOOKUP($D320,'Avto. zavar. SŽ Infrastruktura'!$A$16:$P$34,COLUMN()-14,FALSE)=0,"",VLOOKUP($D320,'Avto. zavar. SŽ Infrastruktura'!$A$16:$P$34,COLUMN()-14,FALSE)))</f>
        <v/>
      </c>
      <c r="Z320" s="216" t="str">
        <f>IF($D320="","",IF(VLOOKUP($D320,'Avto. zavar. SŽ Infrastruktura'!$A$16:$P$34,COLUMN()-14,FALSE)=0,"",VLOOKUP($D320,'Avto. zavar. SŽ Infrastruktura'!$A$16:$P$34,COLUMN()-14,FALSE)))</f>
        <v/>
      </c>
      <c r="AA320" s="216" t="str">
        <f>IF($D320="","",IF(VLOOKUP($D320,'Avto. zavar. SŽ Infrastruktura'!$A$16:$P$34,COLUMN()-14,FALSE)=0,"",VLOOKUP($D320,'Avto. zavar. SŽ Infrastruktura'!$A$16:$P$34,COLUMN()-14,FALSE)))</f>
        <v/>
      </c>
      <c r="AB320" s="216" t="str">
        <f>IF($D320="","",IF(VLOOKUP($D320,'Avto. zavar. SŽ Infrastruktura'!$A$16:$P$34,COLUMN()-14,FALSE)=0,"",VLOOKUP($D320,'Avto. zavar. SŽ Infrastruktura'!$A$16:$P$34,COLUMN()-14,FALSE)))</f>
        <v/>
      </c>
      <c r="AC320" s="430" t="str">
        <f>IF($D320="","",IF(VLOOKUP($D320,'Avto. zavar. SŽ Infrastruktura'!$A$16:$P$34,COLUMN()-14,FALSE)=0,"",VLOOKUP($D320,'Avto. zavar. SŽ Infrastruktura'!$A$16:$P$34,COLUMN()-14,FALSE)))</f>
        <v/>
      </c>
      <c r="AD320" s="216" t="str">
        <f>IF($D320="","",IF(VLOOKUP($D320,'Avto. zavar. SŽ Infrastruktura'!$A$16:$P$34,COLUMN()-14,FALSE)=0,"",VLOOKUP($D320,'Avto. zavar. SŽ Infrastruktura'!$A$16:$P$34,COLUMN()-14,FALSE)))</f>
        <v/>
      </c>
      <c r="AE320" s="216">
        <f t="shared" si="31"/>
        <v>0</v>
      </c>
      <c r="AF320" s="190">
        <f t="shared" si="32"/>
        <v>0</v>
      </c>
      <c r="AG320" s="203"/>
      <c r="AK320" s="211"/>
    </row>
    <row r="321" spans="1:37" s="92" customFormat="1" ht="40" customHeight="1" x14ac:dyDescent="0.25">
      <c r="A321" s="289"/>
      <c r="B321" s="118">
        <f>MAX($B$14:B320)+1</f>
        <v>308</v>
      </c>
      <c r="C321" s="291" t="s">
        <v>550</v>
      </c>
      <c r="D321" s="173" t="s">
        <v>310</v>
      </c>
      <c r="E321" s="118" t="s">
        <v>1289</v>
      </c>
      <c r="F321" s="177" t="s">
        <v>131</v>
      </c>
      <c r="G321" s="177" t="s">
        <v>1277</v>
      </c>
      <c r="H321" s="118" t="s">
        <v>1290</v>
      </c>
      <c r="I321" s="118">
        <v>7</v>
      </c>
      <c r="J321" s="121" t="s">
        <v>188</v>
      </c>
      <c r="K321" s="122">
        <v>107</v>
      </c>
      <c r="L321" s="440">
        <v>2299</v>
      </c>
      <c r="M321" s="122">
        <v>1085</v>
      </c>
      <c r="N321" s="122"/>
      <c r="O321" s="123">
        <v>33064</v>
      </c>
      <c r="P321" s="332">
        <v>45839</v>
      </c>
      <c r="Q321" s="333">
        <v>46203</v>
      </c>
      <c r="R321" s="124">
        <f t="shared" si="35"/>
        <v>365</v>
      </c>
      <c r="S321" s="216" t="str">
        <f>IF($D321="","",IF(VLOOKUP($D321,'Avto. zavar. SŽ Infrastruktura'!$A$16:$P$34,COLUMN()-14,FALSE)=0,"",VLOOKUP($D321,'Avto. zavar. SŽ Infrastruktura'!$A$16:$P$34,COLUMN()-14,FALSE)))</f>
        <v/>
      </c>
      <c r="T321" s="216" t="str">
        <f>IF($D321="","",IF(VLOOKUP($D321,'Avto. zavar. SŽ Infrastruktura'!$A$16:$P$34,COLUMN()-14,FALSE)=0,"",VLOOKUP($D321,'Avto. zavar. SŽ Infrastruktura'!$A$16:$P$34,COLUMN()-14,FALSE)))</f>
        <v/>
      </c>
      <c r="U321" s="216" t="str">
        <f>IF($D321="","",IF(VLOOKUP($D321,'Avto. zavar. SŽ Infrastruktura'!$A$16:$P$34,COLUMN()-14,FALSE)=0,"",VLOOKUP($D321,'Avto. zavar. SŽ Infrastruktura'!$A$16:$P$34,COLUMN()-14,FALSE)))</f>
        <v/>
      </c>
      <c r="V321" s="216" t="str">
        <f>IF($D321="","",IF(VLOOKUP($D321,'Avto. zavar. SŽ Infrastruktura'!$A$16:$P$34,COLUMN()-14,FALSE)=0,"",VLOOKUP($D321,'Avto. zavar. SŽ Infrastruktura'!$A$16:$P$34,COLUMN()-14,FALSE)))</f>
        <v/>
      </c>
      <c r="W321" s="216" t="str">
        <f>IF($D321="","",IF(VLOOKUP($D321,'Avto. zavar. SŽ Infrastruktura'!$A$16:$P$34,COLUMN()-14,FALSE)=0,"",VLOOKUP($D321,'Avto. zavar. SŽ Infrastruktura'!$A$16:$P$34,COLUMN()-14,FALSE)))</f>
        <v/>
      </c>
      <c r="X321" s="216" t="str">
        <f>IF($D321="","",IF(VLOOKUP($D321,'Avto. zavar. SŽ Infrastruktura'!$A$16:$P$34,COLUMN()-14,FALSE)=0,"",VLOOKUP($D321,'Avto. zavar. SŽ Infrastruktura'!$A$16:$P$34,COLUMN()-14,FALSE)))</f>
        <v/>
      </c>
      <c r="Y321" s="216" t="str">
        <f>IF($D321="","",IF(VLOOKUP($D321,'Avto. zavar. SŽ Infrastruktura'!$A$16:$P$34,COLUMN()-14,FALSE)=0,"",VLOOKUP($D321,'Avto. zavar. SŽ Infrastruktura'!$A$16:$P$34,COLUMN()-14,FALSE)))</f>
        <v/>
      </c>
      <c r="Z321" s="216" t="str">
        <f>IF($D321="","",IF(VLOOKUP($D321,'Avto. zavar. SŽ Infrastruktura'!$A$16:$P$34,COLUMN()-14,FALSE)=0,"",VLOOKUP($D321,'Avto. zavar. SŽ Infrastruktura'!$A$16:$P$34,COLUMN()-14,FALSE)))</f>
        <v/>
      </c>
      <c r="AA321" s="216" t="str">
        <f>IF($D321="","",IF(VLOOKUP($D321,'Avto. zavar. SŽ Infrastruktura'!$A$16:$P$34,COLUMN()-14,FALSE)=0,"",VLOOKUP($D321,'Avto. zavar. SŽ Infrastruktura'!$A$16:$P$34,COLUMN()-14,FALSE)))</f>
        <v/>
      </c>
      <c r="AB321" s="216" t="str">
        <f>IF($D321="","",IF(VLOOKUP($D321,'Avto. zavar. SŽ Infrastruktura'!$A$16:$P$34,COLUMN()-14,FALSE)=0,"",VLOOKUP($D321,'Avto. zavar. SŽ Infrastruktura'!$A$16:$P$34,COLUMN()-14,FALSE)))</f>
        <v/>
      </c>
      <c r="AC321" s="430" t="str">
        <f>IF($D321="","",IF(VLOOKUP($D321,'Avto. zavar. SŽ Infrastruktura'!$A$16:$P$34,COLUMN()-14,FALSE)=0,"",VLOOKUP($D321,'Avto. zavar. SŽ Infrastruktura'!$A$16:$P$34,COLUMN()-14,FALSE)))</f>
        <v/>
      </c>
      <c r="AD321" s="216" t="str">
        <f>IF($D321="","",IF(VLOOKUP($D321,'Avto. zavar. SŽ Infrastruktura'!$A$16:$P$34,COLUMN()-14,FALSE)=0,"",VLOOKUP($D321,'Avto. zavar. SŽ Infrastruktura'!$A$16:$P$34,COLUMN()-14,FALSE)))</f>
        <v/>
      </c>
      <c r="AE321" s="216">
        <f t="shared" ref="AE321:AE325" si="36">SUM(S321:AD321)</f>
        <v>0</v>
      </c>
      <c r="AF321" s="190">
        <f t="shared" ref="AF321:AF325" si="37">AE321/365*R321</f>
        <v>0</v>
      </c>
      <c r="AG321" s="203"/>
      <c r="AK321" s="211"/>
    </row>
    <row r="322" spans="1:37" s="92" customFormat="1" ht="40" customHeight="1" x14ac:dyDescent="0.25">
      <c r="A322" s="289"/>
      <c r="B322" s="118">
        <f>MAX($B$14:B321)+1</f>
        <v>309</v>
      </c>
      <c r="C322" s="291" t="s">
        <v>550</v>
      </c>
      <c r="D322" s="173" t="s">
        <v>546</v>
      </c>
      <c r="E322" s="118" t="s">
        <v>1291</v>
      </c>
      <c r="F322" s="177" t="s">
        <v>1292</v>
      </c>
      <c r="G322" s="177" t="s">
        <v>1293</v>
      </c>
      <c r="H322" s="118" t="s">
        <v>1294</v>
      </c>
      <c r="I322" s="118">
        <v>2</v>
      </c>
      <c r="J322" s="121" t="s">
        <v>188</v>
      </c>
      <c r="K322" s="122">
        <v>100</v>
      </c>
      <c r="L322" s="440">
        <v>3850</v>
      </c>
      <c r="M322" s="122"/>
      <c r="N322" s="122"/>
      <c r="O322" s="123">
        <v>94000</v>
      </c>
      <c r="P322" s="332">
        <v>45839</v>
      </c>
      <c r="Q322" s="333">
        <v>46203</v>
      </c>
      <c r="R322" s="124">
        <f t="shared" si="35"/>
        <v>365</v>
      </c>
      <c r="S322" s="216" t="str">
        <f>IF($D322="","",IF(VLOOKUP($D322,'Avto. zavar. SŽ Infrastruktura'!$A$16:$P$34,COLUMN()-14,FALSE)=0,"",VLOOKUP($D322,'Avto. zavar. SŽ Infrastruktura'!$A$16:$P$34,COLUMN()-14,FALSE)))</f>
        <v/>
      </c>
      <c r="T322" s="216" t="str">
        <f>IF($D322="","",IF(VLOOKUP($D322,'Avto. zavar. SŽ Infrastruktura'!$A$16:$P$34,COLUMN()-14,FALSE)=0,"",VLOOKUP($D322,'Avto. zavar. SŽ Infrastruktura'!$A$16:$P$34,COLUMN()-14,FALSE)))</f>
        <v/>
      </c>
      <c r="U322" s="216" t="str">
        <f>IF($D322="","",IF(VLOOKUP($D322,'Avto. zavar. SŽ Infrastruktura'!$A$16:$P$34,COLUMN()-14,FALSE)=0,"",VLOOKUP($D322,'Avto. zavar. SŽ Infrastruktura'!$A$16:$P$34,COLUMN()-14,FALSE)))</f>
        <v/>
      </c>
      <c r="V322" s="216" t="str">
        <f>IF($D322="","",IF(VLOOKUP($D322,'Avto. zavar. SŽ Infrastruktura'!$A$16:$P$34,COLUMN()-14,FALSE)=0,"",VLOOKUP($D322,'Avto. zavar. SŽ Infrastruktura'!$A$16:$P$34,COLUMN()-14,FALSE)))</f>
        <v/>
      </c>
      <c r="W322" s="216" t="str">
        <f>IF($D322="","",IF(VLOOKUP($D322,'Avto. zavar. SŽ Infrastruktura'!$A$16:$P$34,COLUMN()-14,FALSE)=0,"",VLOOKUP($D322,'Avto. zavar. SŽ Infrastruktura'!$A$16:$P$34,COLUMN()-14,FALSE)))</f>
        <v/>
      </c>
      <c r="X322" s="216" t="str">
        <f>IF($D322="","",IF(VLOOKUP($D322,'Avto. zavar. SŽ Infrastruktura'!$A$16:$P$34,COLUMN()-14,FALSE)=0,"",VLOOKUP($D322,'Avto. zavar. SŽ Infrastruktura'!$A$16:$P$34,COLUMN()-14,FALSE)))</f>
        <v/>
      </c>
      <c r="Y322" s="216" t="str">
        <f>IF($D322="","",IF(VLOOKUP($D322,'Avto. zavar. SŽ Infrastruktura'!$A$16:$P$34,COLUMN()-14,FALSE)=0,"",VLOOKUP($D322,'Avto. zavar. SŽ Infrastruktura'!$A$16:$P$34,COLUMN()-14,FALSE)))</f>
        <v/>
      </c>
      <c r="Z322" s="216" t="str">
        <f>IF($D322="","",IF(VLOOKUP($D322,'Avto. zavar. SŽ Infrastruktura'!$A$16:$P$34,COLUMN()-14,FALSE)=0,"",VLOOKUP($D322,'Avto. zavar. SŽ Infrastruktura'!$A$16:$P$34,COLUMN()-14,FALSE)))</f>
        <v/>
      </c>
      <c r="AA322" s="216" t="str">
        <f>IF($D322="","",IF(VLOOKUP($D322,'Avto. zavar. SŽ Infrastruktura'!$A$16:$P$34,COLUMN()-14,FALSE)=0,"",VLOOKUP($D322,'Avto. zavar. SŽ Infrastruktura'!$A$16:$P$34,COLUMN()-14,FALSE)))</f>
        <v/>
      </c>
      <c r="AB322" s="216" t="str">
        <f>IF($D322="","",IF(VLOOKUP($D322,'Avto. zavar. SŽ Infrastruktura'!$A$16:$P$34,COLUMN()-14,FALSE)=0,"",VLOOKUP($D322,'Avto. zavar. SŽ Infrastruktura'!$A$16:$P$34,COLUMN()-14,FALSE)))</f>
        <v/>
      </c>
      <c r="AC322" s="430" t="str">
        <f>IF($D322="","",IF(VLOOKUP($D322,'Avto. zavar. SŽ Infrastruktura'!$A$16:$P$34,COLUMN()-14,FALSE)=0,"",VLOOKUP($D322,'Avto. zavar. SŽ Infrastruktura'!$A$16:$P$34,COLUMN()-14,FALSE)))</f>
        <v/>
      </c>
      <c r="AD322" s="216" t="str">
        <f>IF($D322="","",IF(VLOOKUP($D322,'Avto. zavar. SŽ Infrastruktura'!$A$16:$P$34,COLUMN()-14,FALSE)=0,"",VLOOKUP($D322,'Avto. zavar. SŽ Infrastruktura'!$A$16:$P$34,COLUMN()-14,FALSE)))</f>
        <v/>
      </c>
      <c r="AE322" s="216">
        <f t="shared" si="36"/>
        <v>0</v>
      </c>
      <c r="AF322" s="190">
        <f t="shared" si="37"/>
        <v>0</v>
      </c>
      <c r="AG322" s="203"/>
      <c r="AK322" s="211"/>
    </row>
    <row r="323" spans="1:37" s="92" customFormat="1" ht="40" customHeight="1" x14ac:dyDescent="0.25">
      <c r="A323" s="289"/>
      <c r="B323" s="118">
        <f>MAX($B$14:B322)+1</f>
        <v>310</v>
      </c>
      <c r="C323" s="291" t="s">
        <v>550</v>
      </c>
      <c r="D323" s="173" t="s">
        <v>546</v>
      </c>
      <c r="E323" s="118" t="s">
        <v>1295</v>
      </c>
      <c r="F323" s="177" t="s">
        <v>1292</v>
      </c>
      <c r="G323" s="177" t="s">
        <v>1293</v>
      </c>
      <c r="H323" s="118" t="s">
        <v>1296</v>
      </c>
      <c r="I323" s="118">
        <v>2</v>
      </c>
      <c r="J323" s="121" t="s">
        <v>188</v>
      </c>
      <c r="K323" s="122">
        <v>100</v>
      </c>
      <c r="L323" s="440">
        <v>3850</v>
      </c>
      <c r="M323" s="122"/>
      <c r="N323" s="122"/>
      <c r="O323" s="123">
        <v>94000</v>
      </c>
      <c r="P323" s="332">
        <v>45839</v>
      </c>
      <c r="Q323" s="333">
        <v>46203</v>
      </c>
      <c r="R323" s="124">
        <f t="shared" si="35"/>
        <v>365</v>
      </c>
      <c r="S323" s="216" t="str">
        <f>IF($D323="","",IF(VLOOKUP($D323,'Avto. zavar. SŽ Infrastruktura'!$A$16:$P$34,COLUMN()-14,FALSE)=0,"",VLOOKUP($D323,'Avto. zavar. SŽ Infrastruktura'!$A$16:$P$34,COLUMN()-14,FALSE)))</f>
        <v/>
      </c>
      <c r="T323" s="216" t="str">
        <f>IF($D323="","",IF(VLOOKUP($D323,'Avto. zavar. SŽ Infrastruktura'!$A$16:$P$34,COLUMN()-14,FALSE)=0,"",VLOOKUP($D323,'Avto. zavar. SŽ Infrastruktura'!$A$16:$P$34,COLUMN()-14,FALSE)))</f>
        <v/>
      </c>
      <c r="U323" s="216" t="str">
        <f>IF($D323="","",IF(VLOOKUP($D323,'Avto. zavar. SŽ Infrastruktura'!$A$16:$P$34,COLUMN()-14,FALSE)=0,"",VLOOKUP($D323,'Avto. zavar. SŽ Infrastruktura'!$A$16:$P$34,COLUMN()-14,FALSE)))</f>
        <v/>
      </c>
      <c r="V323" s="216" t="str">
        <f>IF($D323="","",IF(VLOOKUP($D323,'Avto. zavar. SŽ Infrastruktura'!$A$16:$P$34,COLUMN()-14,FALSE)=0,"",VLOOKUP($D323,'Avto. zavar. SŽ Infrastruktura'!$A$16:$P$34,COLUMN()-14,FALSE)))</f>
        <v/>
      </c>
      <c r="W323" s="216" t="str">
        <f>IF($D323="","",IF(VLOOKUP($D323,'Avto. zavar. SŽ Infrastruktura'!$A$16:$P$34,COLUMN()-14,FALSE)=0,"",VLOOKUP($D323,'Avto. zavar. SŽ Infrastruktura'!$A$16:$P$34,COLUMN()-14,FALSE)))</f>
        <v/>
      </c>
      <c r="X323" s="216" t="str">
        <f>IF($D323="","",IF(VLOOKUP($D323,'Avto. zavar. SŽ Infrastruktura'!$A$16:$P$34,COLUMN()-14,FALSE)=0,"",VLOOKUP($D323,'Avto. zavar. SŽ Infrastruktura'!$A$16:$P$34,COLUMN()-14,FALSE)))</f>
        <v/>
      </c>
      <c r="Y323" s="216" t="str">
        <f>IF($D323="","",IF(VLOOKUP($D323,'Avto. zavar. SŽ Infrastruktura'!$A$16:$P$34,COLUMN()-14,FALSE)=0,"",VLOOKUP($D323,'Avto. zavar. SŽ Infrastruktura'!$A$16:$P$34,COLUMN()-14,FALSE)))</f>
        <v/>
      </c>
      <c r="Z323" s="216" t="str">
        <f>IF($D323="","",IF(VLOOKUP($D323,'Avto. zavar. SŽ Infrastruktura'!$A$16:$P$34,COLUMN()-14,FALSE)=0,"",VLOOKUP($D323,'Avto. zavar. SŽ Infrastruktura'!$A$16:$P$34,COLUMN()-14,FALSE)))</f>
        <v/>
      </c>
      <c r="AA323" s="216" t="str">
        <f>IF($D323="","",IF(VLOOKUP($D323,'Avto. zavar. SŽ Infrastruktura'!$A$16:$P$34,COLUMN()-14,FALSE)=0,"",VLOOKUP($D323,'Avto. zavar. SŽ Infrastruktura'!$A$16:$P$34,COLUMN()-14,FALSE)))</f>
        <v/>
      </c>
      <c r="AB323" s="216" t="str">
        <f>IF($D323="","",IF(VLOOKUP($D323,'Avto. zavar. SŽ Infrastruktura'!$A$16:$P$34,COLUMN()-14,FALSE)=0,"",VLOOKUP($D323,'Avto. zavar. SŽ Infrastruktura'!$A$16:$P$34,COLUMN()-14,FALSE)))</f>
        <v/>
      </c>
      <c r="AC323" s="430" t="str">
        <f>IF($D323="","",IF(VLOOKUP($D323,'Avto. zavar. SŽ Infrastruktura'!$A$16:$P$34,COLUMN()-14,FALSE)=0,"",VLOOKUP($D323,'Avto. zavar. SŽ Infrastruktura'!$A$16:$P$34,COLUMN()-14,FALSE)))</f>
        <v/>
      </c>
      <c r="AD323" s="216" t="str">
        <f>IF($D323="","",IF(VLOOKUP($D323,'Avto. zavar. SŽ Infrastruktura'!$A$16:$P$34,COLUMN()-14,FALSE)=0,"",VLOOKUP($D323,'Avto. zavar. SŽ Infrastruktura'!$A$16:$P$34,COLUMN()-14,FALSE)))</f>
        <v/>
      </c>
      <c r="AE323" s="216">
        <f t="shared" si="36"/>
        <v>0</v>
      </c>
      <c r="AF323" s="190">
        <f t="shared" si="37"/>
        <v>0</v>
      </c>
      <c r="AG323" s="203"/>
      <c r="AK323" s="211"/>
    </row>
    <row r="324" spans="1:37" s="92" customFormat="1" ht="40" customHeight="1" x14ac:dyDescent="0.25">
      <c r="A324" s="289"/>
      <c r="B324" s="118">
        <f>MAX($B$14:B323)+1</f>
        <v>311</v>
      </c>
      <c r="C324" s="291" t="s">
        <v>550</v>
      </c>
      <c r="D324" s="173" t="s">
        <v>546</v>
      </c>
      <c r="E324" s="118" t="s">
        <v>1297</v>
      </c>
      <c r="F324" s="177" t="s">
        <v>1292</v>
      </c>
      <c r="G324" s="177" t="s">
        <v>1293</v>
      </c>
      <c r="H324" s="118" t="s">
        <v>1298</v>
      </c>
      <c r="I324" s="118">
        <v>2</v>
      </c>
      <c r="J324" s="121" t="s">
        <v>188</v>
      </c>
      <c r="K324" s="122">
        <v>100</v>
      </c>
      <c r="L324" s="440">
        <v>3850</v>
      </c>
      <c r="M324" s="122"/>
      <c r="N324" s="122"/>
      <c r="O324" s="123">
        <v>94000</v>
      </c>
      <c r="P324" s="332">
        <v>45839</v>
      </c>
      <c r="Q324" s="333">
        <v>46203</v>
      </c>
      <c r="R324" s="124">
        <f t="shared" ref="R324:R355" si="38">(Q324-P324)+1</f>
        <v>365</v>
      </c>
      <c r="S324" s="216" t="str">
        <f>IF($D324="","",IF(VLOOKUP($D324,'Avto. zavar. SŽ Infrastruktura'!$A$16:$P$34,COLUMN()-14,FALSE)=0,"",VLOOKUP($D324,'Avto. zavar. SŽ Infrastruktura'!$A$16:$P$34,COLUMN()-14,FALSE)))</f>
        <v/>
      </c>
      <c r="T324" s="216" t="str">
        <f>IF($D324="","",IF(VLOOKUP($D324,'Avto. zavar. SŽ Infrastruktura'!$A$16:$P$34,COLUMN()-14,FALSE)=0,"",VLOOKUP($D324,'Avto. zavar. SŽ Infrastruktura'!$A$16:$P$34,COLUMN()-14,FALSE)))</f>
        <v/>
      </c>
      <c r="U324" s="216" t="str">
        <f>IF($D324="","",IF(VLOOKUP($D324,'Avto. zavar. SŽ Infrastruktura'!$A$16:$P$34,COLUMN()-14,FALSE)=0,"",VLOOKUP($D324,'Avto. zavar. SŽ Infrastruktura'!$A$16:$P$34,COLUMN()-14,FALSE)))</f>
        <v/>
      </c>
      <c r="V324" s="216" t="str">
        <f>IF($D324="","",IF(VLOOKUP($D324,'Avto. zavar. SŽ Infrastruktura'!$A$16:$P$34,COLUMN()-14,FALSE)=0,"",VLOOKUP($D324,'Avto. zavar. SŽ Infrastruktura'!$A$16:$P$34,COLUMN()-14,FALSE)))</f>
        <v/>
      </c>
      <c r="W324" s="216" t="str">
        <f>IF($D324="","",IF(VLOOKUP($D324,'Avto. zavar. SŽ Infrastruktura'!$A$16:$P$34,COLUMN()-14,FALSE)=0,"",VLOOKUP($D324,'Avto. zavar. SŽ Infrastruktura'!$A$16:$P$34,COLUMN()-14,FALSE)))</f>
        <v/>
      </c>
      <c r="X324" s="216" t="str">
        <f>IF($D324="","",IF(VLOOKUP($D324,'Avto. zavar. SŽ Infrastruktura'!$A$16:$P$34,COLUMN()-14,FALSE)=0,"",VLOOKUP($D324,'Avto. zavar. SŽ Infrastruktura'!$A$16:$P$34,COLUMN()-14,FALSE)))</f>
        <v/>
      </c>
      <c r="Y324" s="216" t="str">
        <f>IF($D324="","",IF(VLOOKUP($D324,'Avto. zavar. SŽ Infrastruktura'!$A$16:$P$34,COLUMN()-14,FALSE)=0,"",VLOOKUP($D324,'Avto. zavar. SŽ Infrastruktura'!$A$16:$P$34,COLUMN()-14,FALSE)))</f>
        <v/>
      </c>
      <c r="Z324" s="216" t="str">
        <f>IF($D324="","",IF(VLOOKUP($D324,'Avto. zavar. SŽ Infrastruktura'!$A$16:$P$34,COLUMN()-14,FALSE)=0,"",VLOOKUP($D324,'Avto. zavar. SŽ Infrastruktura'!$A$16:$P$34,COLUMN()-14,FALSE)))</f>
        <v/>
      </c>
      <c r="AA324" s="216" t="str">
        <f>IF($D324="","",IF(VLOOKUP($D324,'Avto. zavar. SŽ Infrastruktura'!$A$16:$P$34,COLUMN()-14,FALSE)=0,"",VLOOKUP($D324,'Avto. zavar. SŽ Infrastruktura'!$A$16:$P$34,COLUMN()-14,FALSE)))</f>
        <v/>
      </c>
      <c r="AB324" s="216" t="str">
        <f>IF($D324="","",IF(VLOOKUP($D324,'Avto. zavar. SŽ Infrastruktura'!$A$16:$P$34,COLUMN()-14,FALSE)=0,"",VLOOKUP($D324,'Avto. zavar. SŽ Infrastruktura'!$A$16:$P$34,COLUMN()-14,FALSE)))</f>
        <v/>
      </c>
      <c r="AC324" s="430" t="str">
        <f>IF($D324="","",IF(VLOOKUP($D324,'Avto. zavar. SŽ Infrastruktura'!$A$16:$P$34,COLUMN()-14,FALSE)=0,"",VLOOKUP($D324,'Avto. zavar. SŽ Infrastruktura'!$A$16:$P$34,COLUMN()-14,FALSE)))</f>
        <v/>
      </c>
      <c r="AD324" s="216" t="str">
        <f>IF($D324="","",IF(VLOOKUP($D324,'Avto. zavar. SŽ Infrastruktura'!$A$16:$P$34,COLUMN()-14,FALSE)=0,"",VLOOKUP($D324,'Avto. zavar. SŽ Infrastruktura'!$A$16:$P$34,COLUMN()-14,FALSE)))</f>
        <v/>
      </c>
      <c r="AE324" s="216">
        <f t="shared" si="36"/>
        <v>0</v>
      </c>
      <c r="AF324" s="190">
        <f t="shared" si="37"/>
        <v>0</v>
      </c>
      <c r="AG324" s="203"/>
      <c r="AK324" s="211"/>
    </row>
    <row r="325" spans="1:37" s="92" customFormat="1" ht="40" customHeight="1" x14ac:dyDescent="0.25">
      <c r="A325" s="289"/>
      <c r="B325" s="118">
        <f>MAX($B$14:B324)+1</f>
        <v>312</v>
      </c>
      <c r="C325" s="291" t="s">
        <v>550</v>
      </c>
      <c r="D325" s="173" t="s">
        <v>542</v>
      </c>
      <c r="E325" s="118" t="s">
        <v>1299</v>
      </c>
      <c r="F325" s="177" t="s">
        <v>158</v>
      </c>
      <c r="G325" s="177" t="s">
        <v>1300</v>
      </c>
      <c r="H325" s="118" t="s">
        <v>1301</v>
      </c>
      <c r="I325" s="118">
        <v>5</v>
      </c>
      <c r="J325" s="121" t="s">
        <v>188</v>
      </c>
      <c r="K325" s="122">
        <v>142</v>
      </c>
      <c r="L325" s="440">
        <v>1968</v>
      </c>
      <c r="M325" s="122"/>
      <c r="N325" s="122"/>
      <c r="O325" s="123">
        <v>43790</v>
      </c>
      <c r="P325" s="332">
        <v>45839</v>
      </c>
      <c r="Q325" s="333">
        <v>46203</v>
      </c>
      <c r="R325" s="124">
        <f t="shared" si="38"/>
        <v>365</v>
      </c>
      <c r="S325" s="216" t="str">
        <f>IF($D325="","",IF(VLOOKUP($D325,'Avto. zavar. SŽ Infrastruktura'!$A$16:$P$34,COLUMN()-14,FALSE)=0,"",VLOOKUP($D325,'Avto. zavar. SŽ Infrastruktura'!$A$16:$P$34,COLUMN()-14,FALSE)))</f>
        <v/>
      </c>
      <c r="T325" s="216" t="str">
        <f>IF($D325="","",IF(VLOOKUP($D325,'Avto. zavar. SŽ Infrastruktura'!$A$16:$P$34,COLUMN()-14,FALSE)=0,"",VLOOKUP($D325,'Avto. zavar. SŽ Infrastruktura'!$A$16:$P$34,COLUMN()-14,FALSE)))</f>
        <v/>
      </c>
      <c r="U325" s="216" t="str">
        <f>IF($D325="","",IF(VLOOKUP($D325,'Avto. zavar. SŽ Infrastruktura'!$A$16:$P$34,COLUMN()-14,FALSE)=0,"",VLOOKUP($D325,'Avto. zavar. SŽ Infrastruktura'!$A$16:$P$34,COLUMN()-14,FALSE)))</f>
        <v/>
      </c>
      <c r="V325" s="216" t="str">
        <f>IF($D325="","",IF(VLOOKUP($D325,'Avto. zavar. SŽ Infrastruktura'!$A$16:$P$34,COLUMN()-14,FALSE)=0,"",VLOOKUP($D325,'Avto. zavar. SŽ Infrastruktura'!$A$16:$P$34,COLUMN()-14,FALSE)))</f>
        <v/>
      </c>
      <c r="W325" s="216" t="str">
        <f>IF($D325="","",IF(VLOOKUP($D325,'Avto. zavar. SŽ Infrastruktura'!$A$16:$P$34,COLUMN()-14,FALSE)=0,"",VLOOKUP($D325,'Avto. zavar. SŽ Infrastruktura'!$A$16:$P$34,COLUMN()-14,FALSE)))</f>
        <v/>
      </c>
      <c r="X325" s="216" t="str">
        <f>IF($D325="","",IF(VLOOKUP($D325,'Avto. zavar. SŽ Infrastruktura'!$A$16:$P$34,COLUMN()-14,FALSE)=0,"",VLOOKUP($D325,'Avto. zavar. SŽ Infrastruktura'!$A$16:$P$34,COLUMN()-14,FALSE)))</f>
        <v/>
      </c>
      <c r="Y325" s="216" t="str">
        <f>IF($D325="","",IF(VLOOKUP($D325,'Avto. zavar. SŽ Infrastruktura'!$A$16:$P$34,COLUMN()-14,FALSE)=0,"",VLOOKUP($D325,'Avto. zavar. SŽ Infrastruktura'!$A$16:$P$34,COLUMN()-14,FALSE)))</f>
        <v/>
      </c>
      <c r="Z325" s="216" t="str">
        <f>IF($D325="","",IF(VLOOKUP($D325,'Avto. zavar. SŽ Infrastruktura'!$A$16:$P$34,COLUMN()-14,FALSE)=0,"",VLOOKUP($D325,'Avto. zavar. SŽ Infrastruktura'!$A$16:$P$34,COLUMN()-14,FALSE)))</f>
        <v/>
      </c>
      <c r="AA325" s="216" t="str">
        <f>IF($D325="","",IF(VLOOKUP($D325,'Avto. zavar. SŽ Infrastruktura'!$A$16:$P$34,COLUMN()-14,FALSE)=0,"",VLOOKUP($D325,'Avto. zavar. SŽ Infrastruktura'!$A$16:$P$34,COLUMN()-14,FALSE)))</f>
        <v/>
      </c>
      <c r="AB325" s="216" t="str">
        <f>IF($D325="","",IF(VLOOKUP($D325,'Avto. zavar. SŽ Infrastruktura'!$A$16:$P$34,COLUMN()-14,FALSE)=0,"",VLOOKUP($D325,'Avto. zavar. SŽ Infrastruktura'!$A$16:$P$34,COLUMN()-14,FALSE)))</f>
        <v/>
      </c>
      <c r="AC325" s="430" t="str">
        <f>IF($D325="","",IF(VLOOKUP($D325,'Avto. zavar. SŽ Infrastruktura'!$A$16:$P$34,COLUMN()-14,FALSE)=0,"",VLOOKUP($D325,'Avto. zavar. SŽ Infrastruktura'!$A$16:$P$34,COLUMN()-14,FALSE)))</f>
        <v/>
      </c>
      <c r="AD325" s="216" t="str">
        <f>IF($D325="","",IF(VLOOKUP($D325,'Avto. zavar. SŽ Infrastruktura'!$A$16:$P$34,COLUMN()-14,FALSE)=0,"",VLOOKUP($D325,'Avto. zavar. SŽ Infrastruktura'!$A$16:$P$34,COLUMN()-14,FALSE)))</f>
        <v/>
      </c>
      <c r="AE325" s="216">
        <f t="shared" si="36"/>
        <v>0</v>
      </c>
      <c r="AF325" s="190">
        <f t="shared" si="37"/>
        <v>0</v>
      </c>
      <c r="AG325" s="203"/>
      <c r="AK325" s="211"/>
    </row>
    <row r="326" spans="1:37" s="92" customFormat="1" ht="40" customHeight="1" x14ac:dyDescent="0.25">
      <c r="A326" s="289"/>
      <c r="B326" s="118">
        <f>MAX($B$14:B325)+1</f>
        <v>313</v>
      </c>
      <c r="C326" s="291" t="s">
        <v>1302</v>
      </c>
      <c r="D326" s="173" t="s">
        <v>244</v>
      </c>
      <c r="E326" s="118" t="s">
        <v>1303</v>
      </c>
      <c r="F326" s="177" t="s">
        <v>120</v>
      </c>
      <c r="G326" s="177" t="s">
        <v>1304</v>
      </c>
      <c r="H326" s="118" t="s">
        <v>1305</v>
      </c>
      <c r="I326" s="118">
        <v>5</v>
      </c>
      <c r="J326" s="121">
        <v>2025</v>
      </c>
      <c r="K326" s="122">
        <v>96</v>
      </c>
      <c r="L326" s="440">
        <v>1199</v>
      </c>
      <c r="M326" s="122"/>
      <c r="N326" s="122">
        <v>1390</v>
      </c>
      <c r="O326" s="123">
        <v>25640</v>
      </c>
      <c r="P326" s="332">
        <v>45839</v>
      </c>
      <c r="Q326" s="333">
        <v>46203</v>
      </c>
      <c r="R326" s="124">
        <f t="shared" si="38"/>
        <v>365</v>
      </c>
      <c r="S326" s="216" t="str">
        <f>IF($D326="","",IF(VLOOKUP($D326,'Avto. zavar. SŽ Infrastruktura'!$A$16:$P$34,COLUMN()-14,FALSE)=0,"",VLOOKUP($D326,'Avto. zavar. SŽ Infrastruktura'!$A$16:$P$34,COLUMN()-14,FALSE)))</f>
        <v/>
      </c>
      <c r="T326" s="216" t="str">
        <f>IF($D326="","",IF(VLOOKUP($D326,'Avto. zavar. SŽ Infrastruktura'!$A$16:$P$34,COLUMN()-14,FALSE)=0,"",VLOOKUP($D326,'Avto. zavar. SŽ Infrastruktura'!$A$16:$P$34,COLUMN()-14,FALSE)))</f>
        <v/>
      </c>
      <c r="U326" s="216" t="str">
        <f>IF($D326="","",IF(VLOOKUP($D326,'Avto. zavar. SŽ Infrastruktura'!$A$16:$P$34,COLUMN()-14,FALSE)=0,"",VLOOKUP($D326,'Avto. zavar. SŽ Infrastruktura'!$A$16:$P$34,COLUMN()-14,FALSE)))</f>
        <v/>
      </c>
      <c r="V326" s="216" t="str">
        <f>IF($D326="","",IF(VLOOKUP($D326,'Avto. zavar. SŽ Infrastruktura'!$A$16:$P$34,COLUMN()-14,FALSE)=0,"",VLOOKUP($D326,'Avto. zavar. SŽ Infrastruktura'!$A$16:$P$34,COLUMN()-14,FALSE)))</f>
        <v/>
      </c>
      <c r="W326" s="216" t="str">
        <f>IF($D326="","",IF(VLOOKUP($D326,'Avto. zavar. SŽ Infrastruktura'!$A$16:$P$34,COLUMN()-14,FALSE)=0,"",VLOOKUP($D326,'Avto. zavar. SŽ Infrastruktura'!$A$16:$P$34,COLUMN()-14,FALSE)))</f>
        <v/>
      </c>
      <c r="X326" s="216" t="str">
        <f>IF($D326="","",IF(VLOOKUP($D326,'Avto. zavar. SŽ Infrastruktura'!$A$16:$P$34,COLUMN()-14,FALSE)=0,"",VLOOKUP($D326,'Avto. zavar. SŽ Infrastruktura'!$A$16:$P$34,COLUMN()-14,FALSE)))</f>
        <v/>
      </c>
      <c r="Y326" s="216" t="str">
        <f>IF($D326="","",IF(VLOOKUP($D326,'Avto. zavar. SŽ Infrastruktura'!$A$16:$P$34,COLUMN()-14,FALSE)=0,"",VLOOKUP($D326,'Avto. zavar. SŽ Infrastruktura'!$A$16:$P$34,COLUMN()-14,FALSE)))</f>
        <v/>
      </c>
      <c r="Z326" s="216" t="str">
        <f>IF($D326="","",IF(VLOOKUP($D326,'Avto. zavar. SŽ Infrastruktura'!$A$16:$P$34,COLUMN()-14,FALSE)=0,"",VLOOKUP($D326,'Avto. zavar. SŽ Infrastruktura'!$A$16:$P$34,COLUMN()-14,FALSE)))</f>
        <v/>
      </c>
      <c r="AA326" s="216" t="str">
        <f>IF($D326="","",IF(VLOOKUP($D326,'Avto. zavar. SŽ Infrastruktura'!$A$16:$P$34,COLUMN()-14,FALSE)=0,"",VLOOKUP($D326,'Avto. zavar. SŽ Infrastruktura'!$A$16:$P$34,COLUMN()-14,FALSE)))</f>
        <v/>
      </c>
      <c r="AB326" s="216" t="str">
        <f>IF($D326="","",IF(VLOOKUP($D326,'Avto. zavar. SŽ Infrastruktura'!$A$16:$P$34,COLUMN()-14,FALSE)=0,"",VLOOKUP($D326,'Avto. zavar. SŽ Infrastruktura'!$A$16:$P$34,COLUMN()-14,FALSE)))</f>
        <v/>
      </c>
      <c r="AC326" s="430" t="str">
        <f>IF($D326="","",IF(VLOOKUP($D326,'Avto. zavar. SŽ Infrastruktura'!$A$16:$P$34,COLUMN()-14,FALSE)=0,"",VLOOKUP($D326,'Avto. zavar. SŽ Infrastruktura'!$A$16:$P$34,COLUMN()-14,FALSE)))</f>
        <v/>
      </c>
      <c r="AD326" s="216" t="str">
        <f>IF($D326="","",IF(VLOOKUP($D326,'Avto. zavar. SŽ Infrastruktura'!$A$16:$P$34,COLUMN()-14,FALSE)=0,"",VLOOKUP($D326,'Avto. zavar. SŽ Infrastruktura'!$A$16:$P$34,COLUMN()-14,FALSE)))</f>
        <v/>
      </c>
      <c r="AE326" s="216">
        <f t="shared" ref="AE326:AE375" si="39">SUM(S326:AD326)</f>
        <v>0</v>
      </c>
      <c r="AF326" s="190">
        <f t="shared" ref="AF326:AF375" si="40">AE326/365*R326</f>
        <v>0</v>
      </c>
      <c r="AG326" s="203"/>
      <c r="AK326" s="211"/>
    </row>
    <row r="327" spans="1:37" s="92" customFormat="1" ht="40" customHeight="1" x14ac:dyDescent="0.25">
      <c r="A327" s="289"/>
      <c r="B327" s="118">
        <f>MAX($B$14:B326)+1</f>
        <v>314</v>
      </c>
      <c r="C327" s="291" t="s">
        <v>1302</v>
      </c>
      <c r="D327" s="173" t="s">
        <v>244</v>
      </c>
      <c r="E327" s="118" t="s">
        <v>1306</v>
      </c>
      <c r="F327" s="177" t="s">
        <v>120</v>
      </c>
      <c r="G327" s="177" t="s">
        <v>1307</v>
      </c>
      <c r="H327" s="118" t="s">
        <v>1308</v>
      </c>
      <c r="I327" s="118">
        <v>5</v>
      </c>
      <c r="J327" s="121">
        <v>2025</v>
      </c>
      <c r="K327" s="122">
        <v>96</v>
      </c>
      <c r="L327" s="440">
        <v>1199</v>
      </c>
      <c r="M327" s="122"/>
      <c r="N327" s="122">
        <v>1390</v>
      </c>
      <c r="O327" s="123">
        <v>25640</v>
      </c>
      <c r="P327" s="332">
        <v>45839</v>
      </c>
      <c r="Q327" s="333">
        <v>46203</v>
      </c>
      <c r="R327" s="124">
        <f t="shared" si="38"/>
        <v>365</v>
      </c>
      <c r="S327" s="216" t="str">
        <f>IF($D327="","",IF(VLOOKUP($D327,'Avto. zavar. SŽ Infrastruktura'!$A$16:$P$34,COLUMN()-14,FALSE)=0,"",VLOOKUP($D327,'Avto. zavar. SŽ Infrastruktura'!$A$16:$P$34,COLUMN()-14,FALSE)))</f>
        <v/>
      </c>
      <c r="T327" s="216" t="str">
        <f>IF($D327="","",IF(VLOOKUP($D327,'Avto. zavar. SŽ Infrastruktura'!$A$16:$P$34,COLUMN()-14,FALSE)=0,"",VLOOKUP($D327,'Avto. zavar. SŽ Infrastruktura'!$A$16:$P$34,COLUMN()-14,FALSE)))</f>
        <v/>
      </c>
      <c r="U327" s="216" t="str">
        <f>IF($D327="","",IF(VLOOKUP($D327,'Avto. zavar. SŽ Infrastruktura'!$A$16:$P$34,COLUMN()-14,FALSE)=0,"",VLOOKUP($D327,'Avto. zavar. SŽ Infrastruktura'!$A$16:$P$34,COLUMN()-14,FALSE)))</f>
        <v/>
      </c>
      <c r="V327" s="216" t="str">
        <f>IF($D327="","",IF(VLOOKUP($D327,'Avto. zavar. SŽ Infrastruktura'!$A$16:$P$34,COLUMN()-14,FALSE)=0,"",VLOOKUP($D327,'Avto. zavar. SŽ Infrastruktura'!$A$16:$P$34,COLUMN()-14,FALSE)))</f>
        <v/>
      </c>
      <c r="W327" s="216" t="str">
        <f>IF($D327="","",IF(VLOOKUP($D327,'Avto. zavar. SŽ Infrastruktura'!$A$16:$P$34,COLUMN()-14,FALSE)=0,"",VLOOKUP($D327,'Avto. zavar. SŽ Infrastruktura'!$A$16:$P$34,COLUMN()-14,FALSE)))</f>
        <v/>
      </c>
      <c r="X327" s="216" t="str">
        <f>IF($D327="","",IF(VLOOKUP($D327,'Avto. zavar. SŽ Infrastruktura'!$A$16:$P$34,COLUMN()-14,FALSE)=0,"",VLOOKUP($D327,'Avto. zavar. SŽ Infrastruktura'!$A$16:$P$34,COLUMN()-14,FALSE)))</f>
        <v/>
      </c>
      <c r="Y327" s="216" t="str">
        <f>IF($D327="","",IF(VLOOKUP($D327,'Avto. zavar. SŽ Infrastruktura'!$A$16:$P$34,COLUMN()-14,FALSE)=0,"",VLOOKUP($D327,'Avto. zavar. SŽ Infrastruktura'!$A$16:$P$34,COLUMN()-14,FALSE)))</f>
        <v/>
      </c>
      <c r="Z327" s="216" t="str">
        <f>IF($D327="","",IF(VLOOKUP($D327,'Avto. zavar. SŽ Infrastruktura'!$A$16:$P$34,COLUMN()-14,FALSE)=0,"",VLOOKUP($D327,'Avto. zavar. SŽ Infrastruktura'!$A$16:$P$34,COLUMN()-14,FALSE)))</f>
        <v/>
      </c>
      <c r="AA327" s="216" t="str">
        <f>IF($D327="","",IF(VLOOKUP($D327,'Avto. zavar. SŽ Infrastruktura'!$A$16:$P$34,COLUMN()-14,FALSE)=0,"",VLOOKUP($D327,'Avto. zavar. SŽ Infrastruktura'!$A$16:$P$34,COLUMN()-14,FALSE)))</f>
        <v/>
      </c>
      <c r="AB327" s="216" t="str">
        <f>IF($D327="","",IF(VLOOKUP($D327,'Avto. zavar. SŽ Infrastruktura'!$A$16:$P$34,COLUMN()-14,FALSE)=0,"",VLOOKUP($D327,'Avto. zavar. SŽ Infrastruktura'!$A$16:$P$34,COLUMN()-14,FALSE)))</f>
        <v/>
      </c>
      <c r="AC327" s="430" t="str">
        <f>IF($D327="","",IF(VLOOKUP($D327,'Avto. zavar. SŽ Infrastruktura'!$A$16:$P$34,COLUMN()-14,FALSE)=0,"",VLOOKUP($D327,'Avto. zavar. SŽ Infrastruktura'!$A$16:$P$34,COLUMN()-14,FALSE)))</f>
        <v/>
      </c>
      <c r="AD327" s="216" t="str">
        <f>IF($D327="","",IF(VLOOKUP($D327,'Avto. zavar. SŽ Infrastruktura'!$A$16:$P$34,COLUMN()-14,FALSE)=0,"",VLOOKUP($D327,'Avto. zavar. SŽ Infrastruktura'!$A$16:$P$34,COLUMN()-14,FALSE)))</f>
        <v/>
      </c>
      <c r="AE327" s="216">
        <f t="shared" si="39"/>
        <v>0</v>
      </c>
      <c r="AF327" s="190">
        <f t="shared" si="40"/>
        <v>0</v>
      </c>
      <c r="AG327" s="203"/>
      <c r="AK327" s="211"/>
    </row>
    <row r="328" spans="1:37" s="92" customFormat="1" ht="40" customHeight="1" x14ac:dyDescent="0.25">
      <c r="A328" s="289"/>
      <c r="B328" s="118">
        <f>MAX($B$14:B327)+1</f>
        <v>315</v>
      </c>
      <c r="C328" s="291" t="s">
        <v>1302</v>
      </c>
      <c r="D328" s="173" t="s">
        <v>310</v>
      </c>
      <c r="E328" s="118" t="s">
        <v>1309</v>
      </c>
      <c r="F328" s="177" t="s">
        <v>131</v>
      </c>
      <c r="G328" s="177" t="s">
        <v>1310</v>
      </c>
      <c r="H328" s="118" t="s">
        <v>1311</v>
      </c>
      <c r="I328" s="118">
        <v>7</v>
      </c>
      <c r="J328" s="121">
        <v>2025</v>
      </c>
      <c r="K328" s="122">
        <v>110</v>
      </c>
      <c r="L328" s="440">
        <v>1997</v>
      </c>
      <c r="M328" s="122">
        <v>952</v>
      </c>
      <c r="N328" s="122">
        <v>2548</v>
      </c>
      <c r="O328" s="123">
        <v>38650</v>
      </c>
      <c r="P328" s="332">
        <v>45839</v>
      </c>
      <c r="Q328" s="333">
        <v>46203</v>
      </c>
      <c r="R328" s="124">
        <f t="shared" si="38"/>
        <v>365</v>
      </c>
      <c r="S328" s="216" t="str">
        <f>IF($D328="","",IF(VLOOKUP($D328,'Avto. zavar. SŽ Infrastruktura'!$A$16:$P$34,COLUMN()-14,FALSE)=0,"",VLOOKUP($D328,'Avto. zavar. SŽ Infrastruktura'!$A$16:$P$34,COLUMN()-14,FALSE)))</f>
        <v/>
      </c>
      <c r="T328" s="216" t="str">
        <f>IF($D328="","",IF(VLOOKUP($D328,'Avto. zavar. SŽ Infrastruktura'!$A$16:$P$34,COLUMN()-14,FALSE)=0,"",VLOOKUP($D328,'Avto. zavar. SŽ Infrastruktura'!$A$16:$P$34,COLUMN()-14,FALSE)))</f>
        <v/>
      </c>
      <c r="U328" s="216" t="str">
        <f>IF($D328="","",IF(VLOOKUP($D328,'Avto. zavar. SŽ Infrastruktura'!$A$16:$P$34,COLUMN()-14,FALSE)=0,"",VLOOKUP($D328,'Avto. zavar. SŽ Infrastruktura'!$A$16:$P$34,COLUMN()-14,FALSE)))</f>
        <v/>
      </c>
      <c r="V328" s="216" t="str">
        <f>IF($D328="","",IF(VLOOKUP($D328,'Avto. zavar. SŽ Infrastruktura'!$A$16:$P$34,COLUMN()-14,FALSE)=0,"",VLOOKUP($D328,'Avto. zavar. SŽ Infrastruktura'!$A$16:$P$34,COLUMN()-14,FALSE)))</f>
        <v/>
      </c>
      <c r="W328" s="216" t="str">
        <f>IF($D328="","",IF(VLOOKUP($D328,'Avto. zavar. SŽ Infrastruktura'!$A$16:$P$34,COLUMN()-14,FALSE)=0,"",VLOOKUP($D328,'Avto. zavar. SŽ Infrastruktura'!$A$16:$P$34,COLUMN()-14,FALSE)))</f>
        <v/>
      </c>
      <c r="X328" s="216" t="str">
        <f>IF($D328="","",IF(VLOOKUP($D328,'Avto. zavar. SŽ Infrastruktura'!$A$16:$P$34,COLUMN()-14,FALSE)=0,"",VLOOKUP($D328,'Avto. zavar. SŽ Infrastruktura'!$A$16:$P$34,COLUMN()-14,FALSE)))</f>
        <v/>
      </c>
      <c r="Y328" s="216" t="str">
        <f>IF($D328="","",IF(VLOOKUP($D328,'Avto. zavar. SŽ Infrastruktura'!$A$16:$P$34,COLUMN()-14,FALSE)=0,"",VLOOKUP($D328,'Avto. zavar. SŽ Infrastruktura'!$A$16:$P$34,COLUMN()-14,FALSE)))</f>
        <v/>
      </c>
      <c r="Z328" s="216" t="str">
        <f>IF($D328="","",IF(VLOOKUP($D328,'Avto. zavar. SŽ Infrastruktura'!$A$16:$P$34,COLUMN()-14,FALSE)=0,"",VLOOKUP($D328,'Avto. zavar. SŽ Infrastruktura'!$A$16:$P$34,COLUMN()-14,FALSE)))</f>
        <v/>
      </c>
      <c r="AA328" s="216" t="str">
        <f>IF($D328="","",IF(VLOOKUP($D328,'Avto. zavar. SŽ Infrastruktura'!$A$16:$P$34,COLUMN()-14,FALSE)=0,"",VLOOKUP($D328,'Avto. zavar. SŽ Infrastruktura'!$A$16:$P$34,COLUMN()-14,FALSE)))</f>
        <v/>
      </c>
      <c r="AB328" s="216" t="str">
        <f>IF($D328="","",IF(VLOOKUP($D328,'Avto. zavar. SŽ Infrastruktura'!$A$16:$P$34,COLUMN()-14,FALSE)=0,"",VLOOKUP($D328,'Avto. zavar. SŽ Infrastruktura'!$A$16:$P$34,COLUMN()-14,FALSE)))</f>
        <v/>
      </c>
      <c r="AC328" s="430" t="str">
        <f>IF($D328="","",IF(VLOOKUP($D328,'Avto. zavar. SŽ Infrastruktura'!$A$16:$P$34,COLUMN()-14,FALSE)=0,"",VLOOKUP($D328,'Avto. zavar. SŽ Infrastruktura'!$A$16:$P$34,COLUMN()-14,FALSE)))</f>
        <v/>
      </c>
      <c r="AD328" s="216" t="str">
        <f>IF($D328="","",IF(VLOOKUP($D328,'Avto. zavar. SŽ Infrastruktura'!$A$16:$P$34,COLUMN()-14,FALSE)=0,"",VLOOKUP($D328,'Avto. zavar. SŽ Infrastruktura'!$A$16:$P$34,COLUMN()-14,FALSE)))</f>
        <v/>
      </c>
      <c r="AE328" s="216">
        <f t="shared" si="39"/>
        <v>0</v>
      </c>
      <c r="AF328" s="190">
        <f t="shared" si="40"/>
        <v>0</v>
      </c>
      <c r="AG328" s="203"/>
      <c r="AK328" s="211"/>
    </row>
    <row r="329" spans="1:37" s="92" customFormat="1" ht="40" customHeight="1" x14ac:dyDescent="0.25">
      <c r="A329" s="289"/>
      <c r="B329" s="118">
        <f>MAX($B$14:B328)+1</f>
        <v>316</v>
      </c>
      <c r="C329" s="291" t="s">
        <v>1302</v>
      </c>
      <c r="D329" s="173" t="s">
        <v>545</v>
      </c>
      <c r="E329" s="118" t="s">
        <v>1312</v>
      </c>
      <c r="F329" s="177" t="s">
        <v>990</v>
      </c>
      <c r="G329" s="177" t="s">
        <v>1313</v>
      </c>
      <c r="H329" s="118" t="s">
        <v>1239</v>
      </c>
      <c r="I329" s="118"/>
      <c r="J329" s="121">
        <v>2023</v>
      </c>
      <c r="K329" s="122"/>
      <c r="L329" s="440"/>
      <c r="M329" s="122">
        <v>1950</v>
      </c>
      <c r="N329" s="122">
        <v>550</v>
      </c>
      <c r="O329" s="123">
        <v>5970</v>
      </c>
      <c r="P329" s="332">
        <v>45839</v>
      </c>
      <c r="Q329" s="333">
        <v>46203</v>
      </c>
      <c r="R329" s="124">
        <f t="shared" si="38"/>
        <v>365</v>
      </c>
      <c r="S329" s="216" t="str">
        <f>IF($D329="","",IF(VLOOKUP($D329,'Avto. zavar. SŽ Infrastruktura'!$A$16:$P$34,COLUMN()-14,FALSE)=0,"",VLOOKUP($D329,'Avto. zavar. SŽ Infrastruktura'!$A$16:$P$34,COLUMN()-14,FALSE)))</f>
        <v/>
      </c>
      <c r="T329" s="216" t="str">
        <f>IF($D329="","",IF(VLOOKUP($D329,'Avto. zavar. SŽ Infrastruktura'!$A$16:$P$34,COLUMN()-14,FALSE)=0,"",VLOOKUP($D329,'Avto. zavar. SŽ Infrastruktura'!$A$16:$P$34,COLUMN()-14,FALSE)))</f>
        <v/>
      </c>
      <c r="U329" s="216" t="str">
        <f>IF($D329="","",IF(VLOOKUP($D329,'Avto. zavar. SŽ Infrastruktura'!$A$16:$P$34,COLUMN()-14,FALSE)=0,"",VLOOKUP($D329,'Avto. zavar. SŽ Infrastruktura'!$A$16:$P$34,COLUMN()-14,FALSE)))</f>
        <v/>
      </c>
      <c r="V329" s="216" t="str">
        <f>IF($D329="","",IF(VLOOKUP($D329,'Avto. zavar. SŽ Infrastruktura'!$A$16:$P$34,COLUMN()-14,FALSE)=0,"",VLOOKUP($D329,'Avto. zavar. SŽ Infrastruktura'!$A$16:$P$34,COLUMN()-14,FALSE)))</f>
        <v/>
      </c>
      <c r="W329" s="216" t="str">
        <f>IF($D329="","",IF(VLOOKUP($D329,'Avto. zavar. SŽ Infrastruktura'!$A$16:$P$34,COLUMN()-14,FALSE)=0,"",VLOOKUP($D329,'Avto. zavar. SŽ Infrastruktura'!$A$16:$P$34,COLUMN()-14,FALSE)))</f>
        <v/>
      </c>
      <c r="X329" s="216" t="str">
        <f>IF($D329="","",IF(VLOOKUP($D329,'Avto. zavar. SŽ Infrastruktura'!$A$16:$P$34,COLUMN()-14,FALSE)=0,"",VLOOKUP($D329,'Avto. zavar. SŽ Infrastruktura'!$A$16:$P$34,COLUMN()-14,FALSE)))</f>
        <v/>
      </c>
      <c r="Y329" s="216" t="str">
        <f>IF($D329="","",IF(VLOOKUP($D329,'Avto. zavar. SŽ Infrastruktura'!$A$16:$P$34,COLUMN()-14,FALSE)=0,"",VLOOKUP($D329,'Avto. zavar. SŽ Infrastruktura'!$A$16:$P$34,COLUMN()-14,FALSE)))</f>
        <v/>
      </c>
      <c r="Z329" s="216" t="str">
        <f>IF($D329="","",IF(VLOOKUP($D329,'Avto. zavar. SŽ Infrastruktura'!$A$16:$P$34,COLUMN()-14,FALSE)=0,"",VLOOKUP($D329,'Avto. zavar. SŽ Infrastruktura'!$A$16:$P$34,COLUMN()-14,FALSE)))</f>
        <v/>
      </c>
      <c r="AA329" s="216" t="str">
        <f>IF($D329="","",IF(VLOOKUP($D329,'Avto. zavar. SŽ Infrastruktura'!$A$16:$P$34,COLUMN()-14,FALSE)=0,"",VLOOKUP($D329,'Avto. zavar. SŽ Infrastruktura'!$A$16:$P$34,COLUMN()-14,FALSE)))</f>
        <v/>
      </c>
      <c r="AB329" s="216" t="str">
        <f>IF($D329="","",IF(VLOOKUP($D329,'Avto. zavar. SŽ Infrastruktura'!$A$16:$P$34,COLUMN()-14,FALSE)=0,"",VLOOKUP($D329,'Avto. zavar. SŽ Infrastruktura'!$A$16:$P$34,COLUMN()-14,FALSE)))</f>
        <v/>
      </c>
      <c r="AC329" s="430" t="str">
        <f>IF($D329="","",IF(VLOOKUP($D329,'Avto. zavar. SŽ Infrastruktura'!$A$16:$P$34,COLUMN()-14,FALSE)=0,"",VLOOKUP($D329,'Avto. zavar. SŽ Infrastruktura'!$A$16:$P$34,COLUMN()-14,FALSE)))</f>
        <v/>
      </c>
      <c r="AD329" s="216" t="str">
        <f>IF($D329="","",IF(VLOOKUP($D329,'Avto. zavar. SŽ Infrastruktura'!$A$16:$P$34,COLUMN()-14,FALSE)=0,"",VLOOKUP($D329,'Avto. zavar. SŽ Infrastruktura'!$A$16:$P$34,COLUMN()-14,FALSE)))</f>
        <v/>
      </c>
      <c r="AE329" s="216">
        <f t="shared" si="39"/>
        <v>0</v>
      </c>
      <c r="AF329" s="190">
        <f t="shared" si="40"/>
        <v>0</v>
      </c>
      <c r="AG329" s="203"/>
      <c r="AK329" s="211"/>
    </row>
    <row r="330" spans="1:37" s="92" customFormat="1" ht="40" customHeight="1" x14ac:dyDescent="0.25">
      <c r="A330" s="289"/>
      <c r="B330" s="118">
        <f>MAX($B$14:B329)+1</f>
        <v>317</v>
      </c>
      <c r="C330" s="291" t="s">
        <v>1302</v>
      </c>
      <c r="D330" s="173" t="s">
        <v>244</v>
      </c>
      <c r="E330" s="118" t="s">
        <v>1314</v>
      </c>
      <c r="F330" s="177" t="s">
        <v>120</v>
      </c>
      <c r="G330" s="177" t="s">
        <v>1304</v>
      </c>
      <c r="H330" s="118" t="s">
        <v>1315</v>
      </c>
      <c r="I330" s="118">
        <v>5</v>
      </c>
      <c r="J330" s="121">
        <v>2025</v>
      </c>
      <c r="K330" s="122">
        <v>96</v>
      </c>
      <c r="L330" s="440">
        <v>1</v>
      </c>
      <c r="M330" s="122"/>
      <c r="N330" s="122">
        <v>1390</v>
      </c>
      <c r="O330" s="123">
        <v>25640</v>
      </c>
      <c r="P330" s="332">
        <v>45839</v>
      </c>
      <c r="Q330" s="333">
        <v>46203</v>
      </c>
      <c r="R330" s="124">
        <f t="shared" si="38"/>
        <v>365</v>
      </c>
      <c r="S330" s="216" t="str">
        <f>IF($D330="","",IF(VLOOKUP($D330,'Avto. zavar. SŽ Infrastruktura'!$A$16:$P$34,COLUMN()-14,FALSE)=0,"",VLOOKUP($D330,'Avto. zavar. SŽ Infrastruktura'!$A$16:$P$34,COLUMN()-14,FALSE)))</f>
        <v/>
      </c>
      <c r="T330" s="216" t="str">
        <f>IF($D330="","",IF(VLOOKUP($D330,'Avto. zavar. SŽ Infrastruktura'!$A$16:$P$34,COLUMN()-14,FALSE)=0,"",VLOOKUP($D330,'Avto. zavar. SŽ Infrastruktura'!$A$16:$P$34,COLUMN()-14,FALSE)))</f>
        <v/>
      </c>
      <c r="U330" s="216" t="str">
        <f>IF($D330="","",IF(VLOOKUP($D330,'Avto. zavar. SŽ Infrastruktura'!$A$16:$P$34,COLUMN()-14,FALSE)=0,"",VLOOKUP($D330,'Avto. zavar. SŽ Infrastruktura'!$A$16:$P$34,COLUMN()-14,FALSE)))</f>
        <v/>
      </c>
      <c r="V330" s="216" t="str">
        <f>IF($D330="","",IF(VLOOKUP($D330,'Avto. zavar. SŽ Infrastruktura'!$A$16:$P$34,COLUMN()-14,FALSE)=0,"",VLOOKUP($D330,'Avto. zavar. SŽ Infrastruktura'!$A$16:$P$34,COLUMN()-14,FALSE)))</f>
        <v/>
      </c>
      <c r="W330" s="216" t="str">
        <f>IF($D330="","",IF(VLOOKUP($D330,'Avto. zavar. SŽ Infrastruktura'!$A$16:$P$34,COLUMN()-14,FALSE)=0,"",VLOOKUP($D330,'Avto. zavar. SŽ Infrastruktura'!$A$16:$P$34,COLUMN()-14,FALSE)))</f>
        <v/>
      </c>
      <c r="X330" s="216" t="str">
        <f>IF($D330="","",IF(VLOOKUP($D330,'Avto. zavar. SŽ Infrastruktura'!$A$16:$P$34,COLUMN()-14,FALSE)=0,"",VLOOKUP($D330,'Avto. zavar. SŽ Infrastruktura'!$A$16:$P$34,COLUMN()-14,FALSE)))</f>
        <v/>
      </c>
      <c r="Y330" s="216" t="str">
        <f>IF($D330="","",IF(VLOOKUP($D330,'Avto. zavar. SŽ Infrastruktura'!$A$16:$P$34,COLUMN()-14,FALSE)=0,"",VLOOKUP($D330,'Avto. zavar. SŽ Infrastruktura'!$A$16:$P$34,COLUMN()-14,FALSE)))</f>
        <v/>
      </c>
      <c r="Z330" s="216" t="str">
        <f>IF($D330="","",IF(VLOOKUP($D330,'Avto. zavar. SŽ Infrastruktura'!$A$16:$P$34,COLUMN()-14,FALSE)=0,"",VLOOKUP($D330,'Avto. zavar. SŽ Infrastruktura'!$A$16:$P$34,COLUMN()-14,FALSE)))</f>
        <v/>
      </c>
      <c r="AA330" s="216" t="str">
        <f>IF($D330="","",IF(VLOOKUP($D330,'Avto. zavar. SŽ Infrastruktura'!$A$16:$P$34,COLUMN()-14,FALSE)=0,"",VLOOKUP($D330,'Avto. zavar. SŽ Infrastruktura'!$A$16:$P$34,COLUMN()-14,FALSE)))</f>
        <v/>
      </c>
      <c r="AB330" s="216" t="str">
        <f>IF($D330="","",IF(VLOOKUP($D330,'Avto. zavar. SŽ Infrastruktura'!$A$16:$P$34,COLUMN()-14,FALSE)=0,"",VLOOKUP($D330,'Avto. zavar. SŽ Infrastruktura'!$A$16:$P$34,COLUMN()-14,FALSE)))</f>
        <v/>
      </c>
      <c r="AC330" s="430" t="str">
        <f>IF($D330="","",IF(VLOOKUP($D330,'Avto. zavar. SŽ Infrastruktura'!$A$16:$P$34,COLUMN()-14,FALSE)=0,"",VLOOKUP($D330,'Avto. zavar. SŽ Infrastruktura'!$A$16:$P$34,COLUMN()-14,FALSE)))</f>
        <v/>
      </c>
      <c r="AD330" s="216" t="str">
        <f>IF($D330="","",IF(VLOOKUP($D330,'Avto. zavar. SŽ Infrastruktura'!$A$16:$P$34,COLUMN()-14,FALSE)=0,"",VLOOKUP($D330,'Avto. zavar. SŽ Infrastruktura'!$A$16:$P$34,COLUMN()-14,FALSE)))</f>
        <v/>
      </c>
      <c r="AE330" s="216">
        <f t="shared" si="39"/>
        <v>0</v>
      </c>
      <c r="AF330" s="190">
        <f t="shared" si="40"/>
        <v>0</v>
      </c>
      <c r="AG330" s="203"/>
      <c r="AK330" s="211"/>
    </row>
    <row r="331" spans="1:37" s="92" customFormat="1" ht="40" customHeight="1" x14ac:dyDescent="0.25">
      <c r="A331" s="289"/>
      <c r="B331" s="118">
        <f>MAX($B$14:B330)+1</f>
        <v>318</v>
      </c>
      <c r="C331" s="291" t="s">
        <v>1302</v>
      </c>
      <c r="D331" s="173" t="s">
        <v>310</v>
      </c>
      <c r="E331" s="118" t="s">
        <v>1316</v>
      </c>
      <c r="F331" s="177" t="s">
        <v>131</v>
      </c>
      <c r="G331" s="177" t="s">
        <v>1317</v>
      </c>
      <c r="H331" s="118" t="s">
        <v>1318</v>
      </c>
      <c r="I331" s="118">
        <v>7</v>
      </c>
      <c r="J331" s="121">
        <v>2025</v>
      </c>
      <c r="K331" s="122">
        <v>110</v>
      </c>
      <c r="L331" s="440">
        <v>1</v>
      </c>
      <c r="M331" s="122">
        <v>1012</v>
      </c>
      <c r="N331" s="122">
        <v>2488</v>
      </c>
      <c r="O331" s="123">
        <v>37750</v>
      </c>
      <c r="P331" s="332">
        <v>45839</v>
      </c>
      <c r="Q331" s="333">
        <v>46203</v>
      </c>
      <c r="R331" s="124">
        <f t="shared" si="38"/>
        <v>365</v>
      </c>
      <c r="S331" s="216" t="str">
        <f>IF($D331="","",IF(VLOOKUP($D331,'Avto. zavar. SŽ Infrastruktura'!$A$16:$P$34,COLUMN()-14,FALSE)=0,"",VLOOKUP($D331,'Avto. zavar. SŽ Infrastruktura'!$A$16:$P$34,COLUMN()-14,FALSE)))</f>
        <v/>
      </c>
      <c r="T331" s="216" t="str">
        <f>IF($D331="","",IF(VLOOKUP($D331,'Avto. zavar. SŽ Infrastruktura'!$A$16:$P$34,COLUMN()-14,FALSE)=0,"",VLOOKUP($D331,'Avto. zavar. SŽ Infrastruktura'!$A$16:$P$34,COLUMN()-14,FALSE)))</f>
        <v/>
      </c>
      <c r="U331" s="216" t="str">
        <f>IF($D331="","",IF(VLOOKUP($D331,'Avto. zavar. SŽ Infrastruktura'!$A$16:$P$34,COLUMN()-14,FALSE)=0,"",VLOOKUP($D331,'Avto. zavar. SŽ Infrastruktura'!$A$16:$P$34,COLUMN()-14,FALSE)))</f>
        <v/>
      </c>
      <c r="V331" s="216" t="str">
        <f>IF($D331="","",IF(VLOOKUP($D331,'Avto. zavar. SŽ Infrastruktura'!$A$16:$P$34,COLUMN()-14,FALSE)=0,"",VLOOKUP($D331,'Avto. zavar. SŽ Infrastruktura'!$A$16:$P$34,COLUMN()-14,FALSE)))</f>
        <v/>
      </c>
      <c r="W331" s="216" t="str">
        <f>IF($D331="","",IF(VLOOKUP($D331,'Avto. zavar. SŽ Infrastruktura'!$A$16:$P$34,COLUMN()-14,FALSE)=0,"",VLOOKUP($D331,'Avto. zavar. SŽ Infrastruktura'!$A$16:$P$34,COLUMN()-14,FALSE)))</f>
        <v/>
      </c>
      <c r="X331" s="216" t="str">
        <f>IF($D331="","",IF(VLOOKUP($D331,'Avto. zavar. SŽ Infrastruktura'!$A$16:$P$34,COLUMN()-14,FALSE)=0,"",VLOOKUP($D331,'Avto. zavar. SŽ Infrastruktura'!$A$16:$P$34,COLUMN()-14,FALSE)))</f>
        <v/>
      </c>
      <c r="Y331" s="216" t="str">
        <f>IF($D331="","",IF(VLOOKUP($D331,'Avto. zavar. SŽ Infrastruktura'!$A$16:$P$34,COLUMN()-14,FALSE)=0,"",VLOOKUP($D331,'Avto. zavar. SŽ Infrastruktura'!$A$16:$P$34,COLUMN()-14,FALSE)))</f>
        <v/>
      </c>
      <c r="Z331" s="216" t="str">
        <f>IF($D331="","",IF(VLOOKUP($D331,'Avto. zavar. SŽ Infrastruktura'!$A$16:$P$34,COLUMN()-14,FALSE)=0,"",VLOOKUP($D331,'Avto. zavar. SŽ Infrastruktura'!$A$16:$P$34,COLUMN()-14,FALSE)))</f>
        <v/>
      </c>
      <c r="AA331" s="216" t="str">
        <f>IF($D331="","",IF(VLOOKUP($D331,'Avto. zavar. SŽ Infrastruktura'!$A$16:$P$34,COLUMN()-14,FALSE)=0,"",VLOOKUP($D331,'Avto. zavar. SŽ Infrastruktura'!$A$16:$P$34,COLUMN()-14,FALSE)))</f>
        <v/>
      </c>
      <c r="AB331" s="216" t="str">
        <f>IF($D331="","",IF(VLOOKUP($D331,'Avto. zavar. SŽ Infrastruktura'!$A$16:$P$34,COLUMN()-14,FALSE)=0,"",VLOOKUP($D331,'Avto. zavar. SŽ Infrastruktura'!$A$16:$P$34,COLUMN()-14,FALSE)))</f>
        <v/>
      </c>
      <c r="AC331" s="430" t="str">
        <f>IF($D331="","",IF(VLOOKUP($D331,'Avto. zavar. SŽ Infrastruktura'!$A$16:$P$34,COLUMN()-14,FALSE)=0,"",VLOOKUP($D331,'Avto. zavar. SŽ Infrastruktura'!$A$16:$P$34,COLUMN()-14,FALSE)))</f>
        <v/>
      </c>
      <c r="AD331" s="216" t="str">
        <f>IF($D331="","",IF(VLOOKUP($D331,'Avto. zavar. SŽ Infrastruktura'!$A$16:$P$34,COLUMN()-14,FALSE)=0,"",VLOOKUP($D331,'Avto. zavar. SŽ Infrastruktura'!$A$16:$P$34,COLUMN()-14,FALSE)))</f>
        <v/>
      </c>
      <c r="AE331" s="216">
        <f t="shared" si="39"/>
        <v>0</v>
      </c>
      <c r="AF331" s="190">
        <f t="shared" si="40"/>
        <v>0</v>
      </c>
      <c r="AG331" s="203"/>
      <c r="AK331" s="211"/>
    </row>
    <row r="332" spans="1:37" s="92" customFormat="1" ht="40" customHeight="1" x14ac:dyDescent="0.25">
      <c r="A332" s="289"/>
      <c r="B332" s="118">
        <f>MAX($B$14:B331)+1</f>
        <v>319</v>
      </c>
      <c r="C332" s="291" t="s">
        <v>1302</v>
      </c>
      <c r="D332" s="173" t="s">
        <v>310</v>
      </c>
      <c r="E332" s="118" t="s">
        <v>1319</v>
      </c>
      <c r="F332" s="177" t="s">
        <v>131</v>
      </c>
      <c r="G332" s="177" t="s">
        <v>1317</v>
      </c>
      <c r="H332" s="118" t="s">
        <v>1320</v>
      </c>
      <c r="I332" s="118">
        <v>7</v>
      </c>
      <c r="J332" s="121">
        <v>2025</v>
      </c>
      <c r="K332" s="122">
        <v>110</v>
      </c>
      <c r="L332" s="440">
        <v>1997</v>
      </c>
      <c r="M332" s="122">
        <v>1520</v>
      </c>
      <c r="N332" s="122">
        <v>1980</v>
      </c>
      <c r="O332" s="123">
        <v>38650</v>
      </c>
      <c r="P332" s="332">
        <v>45839</v>
      </c>
      <c r="Q332" s="333">
        <v>46203</v>
      </c>
      <c r="R332" s="124">
        <f t="shared" si="38"/>
        <v>365</v>
      </c>
      <c r="S332" s="216" t="str">
        <f>IF($D332="","",IF(VLOOKUP($D332,'Avto. zavar. SŽ Infrastruktura'!$A$16:$P$34,COLUMN()-14,FALSE)=0,"",VLOOKUP($D332,'Avto. zavar. SŽ Infrastruktura'!$A$16:$P$34,COLUMN()-14,FALSE)))</f>
        <v/>
      </c>
      <c r="T332" s="216" t="str">
        <f>IF($D332="","",IF(VLOOKUP($D332,'Avto. zavar. SŽ Infrastruktura'!$A$16:$P$34,COLUMN()-14,FALSE)=0,"",VLOOKUP($D332,'Avto. zavar. SŽ Infrastruktura'!$A$16:$P$34,COLUMN()-14,FALSE)))</f>
        <v/>
      </c>
      <c r="U332" s="216" t="str">
        <f>IF($D332="","",IF(VLOOKUP($D332,'Avto. zavar. SŽ Infrastruktura'!$A$16:$P$34,COLUMN()-14,FALSE)=0,"",VLOOKUP($D332,'Avto. zavar. SŽ Infrastruktura'!$A$16:$P$34,COLUMN()-14,FALSE)))</f>
        <v/>
      </c>
      <c r="V332" s="216" t="str">
        <f>IF($D332="","",IF(VLOOKUP($D332,'Avto. zavar. SŽ Infrastruktura'!$A$16:$P$34,COLUMN()-14,FALSE)=0,"",VLOOKUP($D332,'Avto. zavar. SŽ Infrastruktura'!$A$16:$P$34,COLUMN()-14,FALSE)))</f>
        <v/>
      </c>
      <c r="W332" s="216" t="str">
        <f>IF($D332="","",IF(VLOOKUP($D332,'Avto. zavar. SŽ Infrastruktura'!$A$16:$P$34,COLUMN()-14,FALSE)=0,"",VLOOKUP($D332,'Avto. zavar. SŽ Infrastruktura'!$A$16:$P$34,COLUMN()-14,FALSE)))</f>
        <v/>
      </c>
      <c r="X332" s="216" t="str">
        <f>IF($D332="","",IF(VLOOKUP($D332,'Avto. zavar. SŽ Infrastruktura'!$A$16:$P$34,COLUMN()-14,FALSE)=0,"",VLOOKUP($D332,'Avto. zavar. SŽ Infrastruktura'!$A$16:$P$34,COLUMN()-14,FALSE)))</f>
        <v/>
      </c>
      <c r="Y332" s="216" t="str">
        <f>IF($D332="","",IF(VLOOKUP($D332,'Avto. zavar. SŽ Infrastruktura'!$A$16:$P$34,COLUMN()-14,FALSE)=0,"",VLOOKUP($D332,'Avto. zavar. SŽ Infrastruktura'!$A$16:$P$34,COLUMN()-14,FALSE)))</f>
        <v/>
      </c>
      <c r="Z332" s="216" t="str">
        <f>IF($D332="","",IF(VLOOKUP($D332,'Avto. zavar. SŽ Infrastruktura'!$A$16:$P$34,COLUMN()-14,FALSE)=0,"",VLOOKUP($D332,'Avto. zavar. SŽ Infrastruktura'!$A$16:$P$34,COLUMN()-14,FALSE)))</f>
        <v/>
      </c>
      <c r="AA332" s="216" t="str">
        <f>IF($D332="","",IF(VLOOKUP($D332,'Avto. zavar. SŽ Infrastruktura'!$A$16:$P$34,COLUMN()-14,FALSE)=0,"",VLOOKUP($D332,'Avto. zavar. SŽ Infrastruktura'!$A$16:$P$34,COLUMN()-14,FALSE)))</f>
        <v/>
      </c>
      <c r="AB332" s="216" t="str">
        <f>IF($D332="","",IF(VLOOKUP($D332,'Avto. zavar. SŽ Infrastruktura'!$A$16:$P$34,COLUMN()-14,FALSE)=0,"",VLOOKUP($D332,'Avto. zavar. SŽ Infrastruktura'!$A$16:$P$34,COLUMN()-14,FALSE)))</f>
        <v/>
      </c>
      <c r="AC332" s="430" t="str">
        <f>IF($D332="","",IF(VLOOKUP($D332,'Avto. zavar. SŽ Infrastruktura'!$A$16:$P$34,COLUMN()-14,FALSE)=0,"",VLOOKUP($D332,'Avto. zavar. SŽ Infrastruktura'!$A$16:$P$34,COLUMN()-14,FALSE)))</f>
        <v/>
      </c>
      <c r="AD332" s="216" t="str">
        <f>IF($D332="","",IF(VLOOKUP($D332,'Avto. zavar. SŽ Infrastruktura'!$A$16:$P$34,COLUMN()-14,FALSE)=0,"",VLOOKUP($D332,'Avto. zavar. SŽ Infrastruktura'!$A$16:$P$34,COLUMN()-14,FALSE)))</f>
        <v/>
      </c>
      <c r="AE332" s="216">
        <f t="shared" si="39"/>
        <v>0</v>
      </c>
      <c r="AF332" s="190">
        <f t="shared" si="40"/>
        <v>0</v>
      </c>
      <c r="AG332" s="203"/>
      <c r="AK332" s="211"/>
    </row>
    <row r="333" spans="1:37" s="92" customFormat="1" ht="40" customHeight="1" x14ac:dyDescent="0.25">
      <c r="A333" s="289"/>
      <c r="B333" s="118">
        <f>MAX($B$14:B332)+1</f>
        <v>320</v>
      </c>
      <c r="C333" s="291" t="s">
        <v>1302</v>
      </c>
      <c r="D333" s="173" t="s">
        <v>545</v>
      </c>
      <c r="E333" s="118" t="s">
        <v>1321</v>
      </c>
      <c r="F333" s="177" t="s">
        <v>990</v>
      </c>
      <c r="G333" s="177" t="s">
        <v>1313</v>
      </c>
      <c r="H333" s="118" t="s">
        <v>1106</v>
      </c>
      <c r="I333" s="118"/>
      <c r="J333" s="121">
        <v>2023</v>
      </c>
      <c r="K333" s="122"/>
      <c r="L333" s="440"/>
      <c r="M333" s="122">
        <v>1950</v>
      </c>
      <c r="N333" s="122">
        <v>550</v>
      </c>
      <c r="O333" s="123"/>
      <c r="P333" s="332">
        <v>45839</v>
      </c>
      <c r="Q333" s="333">
        <v>46203</v>
      </c>
      <c r="R333" s="124">
        <f t="shared" si="38"/>
        <v>365</v>
      </c>
      <c r="S333" s="216" t="str">
        <f>IF($D333="","",IF(VLOOKUP($D333,'Avto. zavar. SŽ Infrastruktura'!$A$16:$P$34,COLUMN()-14,FALSE)=0,"",VLOOKUP($D333,'Avto. zavar. SŽ Infrastruktura'!$A$16:$P$34,COLUMN()-14,FALSE)))</f>
        <v/>
      </c>
      <c r="T333" s="216" t="str">
        <f>IF($D333="","",IF(VLOOKUP($D333,'Avto. zavar. SŽ Infrastruktura'!$A$16:$P$34,COLUMN()-14,FALSE)=0,"",VLOOKUP($D333,'Avto. zavar. SŽ Infrastruktura'!$A$16:$P$34,COLUMN()-14,FALSE)))</f>
        <v/>
      </c>
      <c r="U333" s="216" t="str">
        <f>IF($D333="","",IF(VLOOKUP($D333,'Avto. zavar. SŽ Infrastruktura'!$A$16:$P$34,COLUMN()-14,FALSE)=0,"",VLOOKUP($D333,'Avto. zavar. SŽ Infrastruktura'!$A$16:$P$34,COLUMN()-14,FALSE)))</f>
        <v/>
      </c>
      <c r="V333" s="216" t="str">
        <f>IF($D333="","",IF(VLOOKUP($D333,'Avto. zavar. SŽ Infrastruktura'!$A$16:$P$34,COLUMN()-14,FALSE)=0,"",VLOOKUP($D333,'Avto. zavar. SŽ Infrastruktura'!$A$16:$P$34,COLUMN()-14,FALSE)))</f>
        <v/>
      </c>
      <c r="W333" s="216" t="str">
        <f>IF($D333="","",IF(VLOOKUP($D333,'Avto. zavar. SŽ Infrastruktura'!$A$16:$P$34,COLUMN()-14,FALSE)=0,"",VLOOKUP($D333,'Avto. zavar. SŽ Infrastruktura'!$A$16:$P$34,COLUMN()-14,FALSE)))</f>
        <v/>
      </c>
      <c r="X333" s="216" t="str">
        <f>IF($D333="","",IF(VLOOKUP($D333,'Avto. zavar. SŽ Infrastruktura'!$A$16:$P$34,COLUMN()-14,FALSE)=0,"",VLOOKUP($D333,'Avto. zavar. SŽ Infrastruktura'!$A$16:$P$34,COLUMN()-14,FALSE)))</f>
        <v/>
      </c>
      <c r="Y333" s="216" t="str">
        <f>IF($D333="","",IF(VLOOKUP($D333,'Avto. zavar. SŽ Infrastruktura'!$A$16:$P$34,COLUMN()-14,FALSE)=0,"",VLOOKUP($D333,'Avto. zavar. SŽ Infrastruktura'!$A$16:$P$34,COLUMN()-14,FALSE)))</f>
        <v/>
      </c>
      <c r="Z333" s="216" t="str">
        <f>IF($D333="","",IF(VLOOKUP($D333,'Avto. zavar. SŽ Infrastruktura'!$A$16:$P$34,COLUMN()-14,FALSE)=0,"",VLOOKUP($D333,'Avto. zavar. SŽ Infrastruktura'!$A$16:$P$34,COLUMN()-14,FALSE)))</f>
        <v/>
      </c>
      <c r="AA333" s="216" t="str">
        <f>IF($D333="","",IF(VLOOKUP($D333,'Avto. zavar. SŽ Infrastruktura'!$A$16:$P$34,COLUMN()-14,FALSE)=0,"",VLOOKUP($D333,'Avto. zavar. SŽ Infrastruktura'!$A$16:$P$34,COLUMN()-14,FALSE)))</f>
        <v/>
      </c>
      <c r="AB333" s="216" t="str">
        <f>IF($D333="","",IF(VLOOKUP($D333,'Avto. zavar. SŽ Infrastruktura'!$A$16:$P$34,COLUMN()-14,FALSE)=0,"",VLOOKUP($D333,'Avto. zavar. SŽ Infrastruktura'!$A$16:$P$34,COLUMN()-14,FALSE)))</f>
        <v/>
      </c>
      <c r="AC333" s="430" t="str">
        <f>IF($D333="","",IF(VLOOKUP($D333,'Avto. zavar. SŽ Infrastruktura'!$A$16:$P$34,COLUMN()-14,FALSE)=0,"",VLOOKUP($D333,'Avto. zavar. SŽ Infrastruktura'!$A$16:$P$34,COLUMN()-14,FALSE)))</f>
        <v/>
      </c>
      <c r="AD333" s="216" t="str">
        <f>IF($D333="","",IF(VLOOKUP($D333,'Avto. zavar. SŽ Infrastruktura'!$A$16:$P$34,COLUMN()-14,FALSE)=0,"",VLOOKUP($D333,'Avto. zavar. SŽ Infrastruktura'!$A$16:$P$34,COLUMN()-14,FALSE)))</f>
        <v/>
      </c>
      <c r="AE333" s="216">
        <f t="shared" si="39"/>
        <v>0</v>
      </c>
      <c r="AF333" s="190">
        <f t="shared" si="40"/>
        <v>0</v>
      </c>
      <c r="AG333" s="203"/>
      <c r="AK333" s="211"/>
    </row>
    <row r="334" spans="1:37" s="92" customFormat="1" ht="40" customHeight="1" x14ac:dyDescent="0.25">
      <c r="A334" s="289"/>
      <c r="B334" s="118">
        <f>MAX($B$14:B333)+1</f>
        <v>321</v>
      </c>
      <c r="C334" s="291" t="s">
        <v>1302</v>
      </c>
      <c r="D334" s="173" t="s">
        <v>545</v>
      </c>
      <c r="E334" s="118" t="s">
        <v>1322</v>
      </c>
      <c r="F334" s="177" t="s">
        <v>993</v>
      </c>
      <c r="G334" s="177" t="s">
        <v>1323</v>
      </c>
      <c r="H334" s="118" t="s">
        <v>1423</v>
      </c>
      <c r="I334" s="118"/>
      <c r="J334" s="121">
        <v>2010</v>
      </c>
      <c r="K334" s="122"/>
      <c r="L334" s="440"/>
      <c r="M334" s="122">
        <v>1090</v>
      </c>
      <c r="N334" s="122">
        <v>2400</v>
      </c>
      <c r="O334" s="123"/>
      <c r="P334" s="332">
        <v>45839</v>
      </c>
      <c r="Q334" s="333">
        <v>46203</v>
      </c>
      <c r="R334" s="124">
        <f t="shared" si="38"/>
        <v>365</v>
      </c>
      <c r="S334" s="216" t="str">
        <f>IF($D334="","",IF(VLOOKUP($D334,'Avto. zavar. SŽ Infrastruktura'!$A$16:$P$34,COLUMN()-14,FALSE)=0,"",VLOOKUP($D334,'Avto. zavar. SŽ Infrastruktura'!$A$16:$P$34,COLUMN()-14,FALSE)))</f>
        <v/>
      </c>
      <c r="T334" s="216" t="str">
        <f>IF($D334="","",IF(VLOOKUP($D334,'Avto. zavar. SŽ Infrastruktura'!$A$16:$P$34,COLUMN()-14,FALSE)=0,"",VLOOKUP($D334,'Avto. zavar. SŽ Infrastruktura'!$A$16:$P$34,COLUMN()-14,FALSE)))</f>
        <v/>
      </c>
      <c r="U334" s="216" t="str">
        <f>IF($D334="","",IF(VLOOKUP($D334,'Avto. zavar. SŽ Infrastruktura'!$A$16:$P$34,COLUMN()-14,FALSE)=0,"",VLOOKUP($D334,'Avto. zavar. SŽ Infrastruktura'!$A$16:$P$34,COLUMN()-14,FALSE)))</f>
        <v/>
      </c>
      <c r="V334" s="216" t="str">
        <f>IF($D334="","",IF(VLOOKUP($D334,'Avto. zavar. SŽ Infrastruktura'!$A$16:$P$34,COLUMN()-14,FALSE)=0,"",VLOOKUP($D334,'Avto. zavar. SŽ Infrastruktura'!$A$16:$P$34,COLUMN()-14,FALSE)))</f>
        <v/>
      </c>
      <c r="W334" s="216" t="str">
        <f>IF($D334="","",IF(VLOOKUP($D334,'Avto. zavar. SŽ Infrastruktura'!$A$16:$P$34,COLUMN()-14,FALSE)=0,"",VLOOKUP($D334,'Avto. zavar. SŽ Infrastruktura'!$A$16:$P$34,COLUMN()-14,FALSE)))</f>
        <v/>
      </c>
      <c r="X334" s="216" t="str">
        <f>IF($D334="","",IF(VLOOKUP($D334,'Avto. zavar. SŽ Infrastruktura'!$A$16:$P$34,COLUMN()-14,FALSE)=0,"",VLOOKUP($D334,'Avto. zavar. SŽ Infrastruktura'!$A$16:$P$34,COLUMN()-14,FALSE)))</f>
        <v/>
      </c>
      <c r="Y334" s="216" t="str">
        <f>IF($D334="","",IF(VLOOKUP($D334,'Avto. zavar. SŽ Infrastruktura'!$A$16:$P$34,COLUMN()-14,FALSE)=0,"",VLOOKUP($D334,'Avto. zavar. SŽ Infrastruktura'!$A$16:$P$34,COLUMN()-14,FALSE)))</f>
        <v/>
      </c>
      <c r="Z334" s="216" t="str">
        <f>IF($D334="","",IF(VLOOKUP($D334,'Avto. zavar. SŽ Infrastruktura'!$A$16:$P$34,COLUMN()-14,FALSE)=0,"",VLOOKUP($D334,'Avto. zavar. SŽ Infrastruktura'!$A$16:$P$34,COLUMN()-14,FALSE)))</f>
        <v/>
      </c>
      <c r="AA334" s="216" t="str">
        <f>IF($D334="","",IF(VLOOKUP($D334,'Avto. zavar. SŽ Infrastruktura'!$A$16:$P$34,COLUMN()-14,FALSE)=0,"",VLOOKUP($D334,'Avto. zavar. SŽ Infrastruktura'!$A$16:$P$34,COLUMN()-14,FALSE)))</f>
        <v/>
      </c>
      <c r="AB334" s="216" t="str">
        <f>IF($D334="","",IF(VLOOKUP($D334,'Avto. zavar. SŽ Infrastruktura'!$A$16:$P$34,COLUMN()-14,FALSE)=0,"",VLOOKUP($D334,'Avto. zavar. SŽ Infrastruktura'!$A$16:$P$34,COLUMN()-14,FALSE)))</f>
        <v/>
      </c>
      <c r="AC334" s="430" t="str">
        <f>IF($D334="","",IF(VLOOKUP($D334,'Avto. zavar. SŽ Infrastruktura'!$A$16:$P$34,COLUMN()-14,FALSE)=0,"",VLOOKUP($D334,'Avto. zavar. SŽ Infrastruktura'!$A$16:$P$34,COLUMN()-14,FALSE)))</f>
        <v/>
      </c>
      <c r="AD334" s="216" t="str">
        <f>IF($D334="","",IF(VLOOKUP($D334,'Avto. zavar. SŽ Infrastruktura'!$A$16:$P$34,COLUMN()-14,FALSE)=0,"",VLOOKUP($D334,'Avto. zavar. SŽ Infrastruktura'!$A$16:$P$34,COLUMN()-14,FALSE)))</f>
        <v/>
      </c>
      <c r="AE334" s="216">
        <f t="shared" si="39"/>
        <v>0</v>
      </c>
      <c r="AF334" s="190">
        <f t="shared" si="40"/>
        <v>0</v>
      </c>
      <c r="AG334" s="203"/>
      <c r="AK334" s="211"/>
    </row>
    <row r="335" spans="1:37" s="92" customFormat="1" ht="40" customHeight="1" x14ac:dyDescent="0.25">
      <c r="A335" s="289"/>
      <c r="B335" s="118">
        <f>MAX($B$14:B334)+1</f>
        <v>322</v>
      </c>
      <c r="C335" s="291" t="s">
        <v>1302</v>
      </c>
      <c r="D335" s="173" t="s">
        <v>244</v>
      </c>
      <c r="E335" s="118" t="s">
        <v>1324</v>
      </c>
      <c r="F335" s="177" t="s">
        <v>120</v>
      </c>
      <c r="G335" s="177" t="s">
        <v>529</v>
      </c>
      <c r="H335" s="118" t="s">
        <v>1325</v>
      </c>
      <c r="I335" s="118">
        <v>5</v>
      </c>
      <c r="J335" s="121">
        <v>2025</v>
      </c>
      <c r="K335" s="122">
        <v>81</v>
      </c>
      <c r="L335" s="440">
        <v>999</v>
      </c>
      <c r="M335" s="122"/>
      <c r="N335" s="122">
        <v>1176</v>
      </c>
      <c r="O335" s="123">
        <v>21060</v>
      </c>
      <c r="P335" s="332">
        <v>45839</v>
      </c>
      <c r="Q335" s="333">
        <v>46203</v>
      </c>
      <c r="R335" s="124">
        <f t="shared" si="38"/>
        <v>365</v>
      </c>
      <c r="S335" s="216" t="str">
        <f>IF($D335="","",IF(VLOOKUP($D335,'Avto. zavar. SŽ Infrastruktura'!$A$16:$P$34,COLUMN()-14,FALSE)=0,"",VLOOKUP($D335,'Avto. zavar. SŽ Infrastruktura'!$A$16:$P$34,COLUMN()-14,FALSE)))</f>
        <v/>
      </c>
      <c r="T335" s="216" t="str">
        <f>IF($D335="","",IF(VLOOKUP($D335,'Avto. zavar. SŽ Infrastruktura'!$A$16:$P$34,COLUMN()-14,FALSE)=0,"",VLOOKUP($D335,'Avto. zavar. SŽ Infrastruktura'!$A$16:$P$34,COLUMN()-14,FALSE)))</f>
        <v/>
      </c>
      <c r="U335" s="216" t="str">
        <f>IF($D335="","",IF(VLOOKUP($D335,'Avto. zavar. SŽ Infrastruktura'!$A$16:$P$34,COLUMN()-14,FALSE)=0,"",VLOOKUP($D335,'Avto. zavar. SŽ Infrastruktura'!$A$16:$P$34,COLUMN()-14,FALSE)))</f>
        <v/>
      </c>
      <c r="V335" s="216" t="str">
        <f>IF($D335="","",IF(VLOOKUP($D335,'Avto. zavar. SŽ Infrastruktura'!$A$16:$P$34,COLUMN()-14,FALSE)=0,"",VLOOKUP($D335,'Avto. zavar. SŽ Infrastruktura'!$A$16:$P$34,COLUMN()-14,FALSE)))</f>
        <v/>
      </c>
      <c r="W335" s="216" t="str">
        <f>IF($D335="","",IF(VLOOKUP($D335,'Avto. zavar. SŽ Infrastruktura'!$A$16:$P$34,COLUMN()-14,FALSE)=0,"",VLOOKUP($D335,'Avto. zavar. SŽ Infrastruktura'!$A$16:$P$34,COLUMN()-14,FALSE)))</f>
        <v/>
      </c>
      <c r="X335" s="216" t="str">
        <f>IF($D335="","",IF(VLOOKUP($D335,'Avto. zavar. SŽ Infrastruktura'!$A$16:$P$34,COLUMN()-14,FALSE)=0,"",VLOOKUP($D335,'Avto. zavar. SŽ Infrastruktura'!$A$16:$P$34,COLUMN()-14,FALSE)))</f>
        <v/>
      </c>
      <c r="Y335" s="216" t="str">
        <f>IF($D335="","",IF(VLOOKUP($D335,'Avto. zavar. SŽ Infrastruktura'!$A$16:$P$34,COLUMN()-14,FALSE)=0,"",VLOOKUP($D335,'Avto. zavar. SŽ Infrastruktura'!$A$16:$P$34,COLUMN()-14,FALSE)))</f>
        <v/>
      </c>
      <c r="Z335" s="216" t="str">
        <f>IF($D335="","",IF(VLOOKUP($D335,'Avto. zavar. SŽ Infrastruktura'!$A$16:$P$34,COLUMN()-14,FALSE)=0,"",VLOOKUP($D335,'Avto. zavar. SŽ Infrastruktura'!$A$16:$P$34,COLUMN()-14,FALSE)))</f>
        <v/>
      </c>
      <c r="AA335" s="216" t="str">
        <f>IF($D335="","",IF(VLOOKUP($D335,'Avto. zavar. SŽ Infrastruktura'!$A$16:$P$34,COLUMN()-14,FALSE)=0,"",VLOOKUP($D335,'Avto. zavar. SŽ Infrastruktura'!$A$16:$P$34,COLUMN()-14,FALSE)))</f>
        <v/>
      </c>
      <c r="AB335" s="216" t="str">
        <f>IF($D335="","",IF(VLOOKUP($D335,'Avto. zavar. SŽ Infrastruktura'!$A$16:$P$34,COLUMN()-14,FALSE)=0,"",VLOOKUP($D335,'Avto. zavar. SŽ Infrastruktura'!$A$16:$P$34,COLUMN()-14,FALSE)))</f>
        <v/>
      </c>
      <c r="AC335" s="430" t="str">
        <f>IF($D335="","",IF(VLOOKUP($D335,'Avto. zavar. SŽ Infrastruktura'!$A$16:$P$34,COLUMN()-14,FALSE)=0,"",VLOOKUP($D335,'Avto. zavar. SŽ Infrastruktura'!$A$16:$P$34,COLUMN()-14,FALSE)))</f>
        <v/>
      </c>
      <c r="AD335" s="216" t="str">
        <f>IF($D335="","",IF(VLOOKUP($D335,'Avto. zavar. SŽ Infrastruktura'!$A$16:$P$34,COLUMN()-14,FALSE)=0,"",VLOOKUP($D335,'Avto. zavar. SŽ Infrastruktura'!$A$16:$P$34,COLUMN()-14,FALSE)))</f>
        <v/>
      </c>
      <c r="AE335" s="216">
        <f t="shared" si="39"/>
        <v>0</v>
      </c>
      <c r="AF335" s="190">
        <f t="shared" si="40"/>
        <v>0</v>
      </c>
      <c r="AG335" s="203"/>
      <c r="AK335" s="211"/>
    </row>
    <row r="336" spans="1:37" s="92" customFormat="1" ht="40" customHeight="1" x14ac:dyDescent="0.25">
      <c r="A336" s="289"/>
      <c r="B336" s="118">
        <f>MAX($B$14:B335)+1</f>
        <v>323</v>
      </c>
      <c r="C336" s="291" t="s">
        <v>1302</v>
      </c>
      <c r="D336" s="173" t="s">
        <v>244</v>
      </c>
      <c r="E336" s="118" t="s">
        <v>1326</v>
      </c>
      <c r="F336" s="177" t="s">
        <v>120</v>
      </c>
      <c r="G336" s="177" t="s">
        <v>529</v>
      </c>
      <c r="H336" s="118" t="s">
        <v>1327</v>
      </c>
      <c r="I336" s="118">
        <v>5</v>
      </c>
      <c r="J336" s="121">
        <v>2025</v>
      </c>
      <c r="K336" s="122">
        <v>81</v>
      </c>
      <c r="L336" s="440">
        <v>999</v>
      </c>
      <c r="M336" s="122"/>
      <c r="N336" s="122">
        <v>1176</v>
      </c>
      <c r="O336" s="123">
        <v>21060</v>
      </c>
      <c r="P336" s="332">
        <v>45839</v>
      </c>
      <c r="Q336" s="333">
        <v>46203</v>
      </c>
      <c r="R336" s="124">
        <f t="shared" si="38"/>
        <v>365</v>
      </c>
      <c r="S336" s="216" t="str">
        <f>IF($D336="","",IF(VLOOKUP($D336,'Avto. zavar. SŽ Infrastruktura'!$A$16:$P$34,COLUMN()-14,FALSE)=0,"",VLOOKUP($D336,'Avto. zavar. SŽ Infrastruktura'!$A$16:$P$34,COLUMN()-14,FALSE)))</f>
        <v/>
      </c>
      <c r="T336" s="216" t="str">
        <f>IF($D336="","",IF(VLOOKUP($D336,'Avto. zavar. SŽ Infrastruktura'!$A$16:$P$34,COLUMN()-14,FALSE)=0,"",VLOOKUP($D336,'Avto. zavar. SŽ Infrastruktura'!$A$16:$P$34,COLUMN()-14,FALSE)))</f>
        <v/>
      </c>
      <c r="U336" s="216" t="str">
        <f>IF($D336="","",IF(VLOOKUP($D336,'Avto. zavar. SŽ Infrastruktura'!$A$16:$P$34,COLUMN()-14,FALSE)=0,"",VLOOKUP($D336,'Avto. zavar. SŽ Infrastruktura'!$A$16:$P$34,COLUMN()-14,FALSE)))</f>
        <v/>
      </c>
      <c r="V336" s="216" t="str">
        <f>IF($D336="","",IF(VLOOKUP($D336,'Avto. zavar. SŽ Infrastruktura'!$A$16:$P$34,COLUMN()-14,FALSE)=0,"",VLOOKUP($D336,'Avto. zavar. SŽ Infrastruktura'!$A$16:$P$34,COLUMN()-14,FALSE)))</f>
        <v/>
      </c>
      <c r="W336" s="216" t="str">
        <f>IF($D336="","",IF(VLOOKUP($D336,'Avto. zavar. SŽ Infrastruktura'!$A$16:$P$34,COLUMN()-14,FALSE)=0,"",VLOOKUP($D336,'Avto. zavar. SŽ Infrastruktura'!$A$16:$P$34,COLUMN()-14,FALSE)))</f>
        <v/>
      </c>
      <c r="X336" s="216" t="str">
        <f>IF($D336="","",IF(VLOOKUP($D336,'Avto. zavar. SŽ Infrastruktura'!$A$16:$P$34,COLUMN()-14,FALSE)=0,"",VLOOKUP($D336,'Avto. zavar. SŽ Infrastruktura'!$A$16:$P$34,COLUMN()-14,FALSE)))</f>
        <v/>
      </c>
      <c r="Y336" s="216" t="str">
        <f>IF($D336="","",IF(VLOOKUP($D336,'Avto. zavar. SŽ Infrastruktura'!$A$16:$P$34,COLUMN()-14,FALSE)=0,"",VLOOKUP($D336,'Avto. zavar. SŽ Infrastruktura'!$A$16:$P$34,COLUMN()-14,FALSE)))</f>
        <v/>
      </c>
      <c r="Z336" s="216" t="str">
        <f>IF($D336="","",IF(VLOOKUP($D336,'Avto. zavar. SŽ Infrastruktura'!$A$16:$P$34,COLUMN()-14,FALSE)=0,"",VLOOKUP($D336,'Avto. zavar. SŽ Infrastruktura'!$A$16:$P$34,COLUMN()-14,FALSE)))</f>
        <v/>
      </c>
      <c r="AA336" s="216" t="str">
        <f>IF($D336="","",IF(VLOOKUP($D336,'Avto. zavar. SŽ Infrastruktura'!$A$16:$P$34,COLUMN()-14,FALSE)=0,"",VLOOKUP($D336,'Avto. zavar. SŽ Infrastruktura'!$A$16:$P$34,COLUMN()-14,FALSE)))</f>
        <v/>
      </c>
      <c r="AB336" s="216" t="str">
        <f>IF($D336="","",IF(VLOOKUP($D336,'Avto. zavar. SŽ Infrastruktura'!$A$16:$P$34,COLUMN()-14,FALSE)=0,"",VLOOKUP($D336,'Avto. zavar. SŽ Infrastruktura'!$A$16:$P$34,COLUMN()-14,FALSE)))</f>
        <v/>
      </c>
      <c r="AC336" s="430" t="str">
        <f>IF($D336="","",IF(VLOOKUP($D336,'Avto. zavar. SŽ Infrastruktura'!$A$16:$P$34,COLUMN()-14,FALSE)=0,"",VLOOKUP($D336,'Avto. zavar. SŽ Infrastruktura'!$A$16:$P$34,COLUMN()-14,FALSE)))</f>
        <v/>
      </c>
      <c r="AD336" s="216" t="str">
        <f>IF($D336="","",IF(VLOOKUP($D336,'Avto. zavar. SŽ Infrastruktura'!$A$16:$P$34,COLUMN()-14,FALSE)=0,"",VLOOKUP($D336,'Avto. zavar. SŽ Infrastruktura'!$A$16:$P$34,COLUMN()-14,FALSE)))</f>
        <v/>
      </c>
      <c r="AE336" s="216">
        <f t="shared" si="39"/>
        <v>0</v>
      </c>
      <c r="AF336" s="190">
        <f t="shared" si="40"/>
        <v>0</v>
      </c>
      <c r="AG336" s="203"/>
      <c r="AK336" s="211"/>
    </row>
    <row r="337" spans="1:37" s="92" customFormat="1" ht="40" customHeight="1" x14ac:dyDescent="0.25">
      <c r="A337" s="289"/>
      <c r="B337" s="118">
        <f>MAX($B$14:B336)+1</f>
        <v>324</v>
      </c>
      <c r="C337" s="291" t="s">
        <v>1302</v>
      </c>
      <c r="D337" s="173" t="s">
        <v>244</v>
      </c>
      <c r="E337" s="118" t="s">
        <v>1328</v>
      </c>
      <c r="F337" s="177" t="s">
        <v>120</v>
      </c>
      <c r="G337" s="177" t="s">
        <v>529</v>
      </c>
      <c r="H337" s="118" t="s">
        <v>1329</v>
      </c>
      <c r="I337" s="118">
        <v>5</v>
      </c>
      <c r="J337" s="121">
        <v>2025</v>
      </c>
      <c r="K337" s="122">
        <v>81</v>
      </c>
      <c r="L337" s="440">
        <v>999</v>
      </c>
      <c r="M337" s="122"/>
      <c r="N337" s="122">
        <v>1176</v>
      </c>
      <c r="O337" s="123">
        <v>21060</v>
      </c>
      <c r="P337" s="332">
        <v>45839</v>
      </c>
      <c r="Q337" s="333">
        <v>46203</v>
      </c>
      <c r="R337" s="124">
        <f t="shared" si="38"/>
        <v>365</v>
      </c>
      <c r="S337" s="216" t="str">
        <f>IF($D337="","",IF(VLOOKUP($D337,'Avto. zavar. SŽ Infrastruktura'!$A$16:$P$34,COLUMN()-14,FALSE)=0,"",VLOOKUP($D337,'Avto. zavar. SŽ Infrastruktura'!$A$16:$P$34,COLUMN()-14,FALSE)))</f>
        <v/>
      </c>
      <c r="T337" s="216" t="str">
        <f>IF($D337="","",IF(VLOOKUP($D337,'Avto. zavar. SŽ Infrastruktura'!$A$16:$P$34,COLUMN()-14,FALSE)=0,"",VLOOKUP($D337,'Avto. zavar. SŽ Infrastruktura'!$A$16:$P$34,COLUMN()-14,FALSE)))</f>
        <v/>
      </c>
      <c r="U337" s="216" t="str">
        <f>IF($D337="","",IF(VLOOKUP($D337,'Avto. zavar. SŽ Infrastruktura'!$A$16:$P$34,COLUMN()-14,FALSE)=0,"",VLOOKUP($D337,'Avto. zavar. SŽ Infrastruktura'!$A$16:$P$34,COLUMN()-14,FALSE)))</f>
        <v/>
      </c>
      <c r="V337" s="216" t="str">
        <f>IF($D337="","",IF(VLOOKUP($D337,'Avto. zavar. SŽ Infrastruktura'!$A$16:$P$34,COLUMN()-14,FALSE)=0,"",VLOOKUP($D337,'Avto. zavar. SŽ Infrastruktura'!$A$16:$P$34,COLUMN()-14,FALSE)))</f>
        <v/>
      </c>
      <c r="W337" s="216" t="str">
        <f>IF($D337="","",IF(VLOOKUP($D337,'Avto. zavar. SŽ Infrastruktura'!$A$16:$P$34,COLUMN()-14,FALSE)=0,"",VLOOKUP($D337,'Avto. zavar. SŽ Infrastruktura'!$A$16:$P$34,COLUMN()-14,FALSE)))</f>
        <v/>
      </c>
      <c r="X337" s="216" t="str">
        <f>IF($D337="","",IF(VLOOKUP($D337,'Avto. zavar. SŽ Infrastruktura'!$A$16:$P$34,COLUMN()-14,FALSE)=0,"",VLOOKUP($D337,'Avto. zavar. SŽ Infrastruktura'!$A$16:$P$34,COLUMN()-14,FALSE)))</f>
        <v/>
      </c>
      <c r="Y337" s="216" t="str">
        <f>IF($D337="","",IF(VLOOKUP($D337,'Avto. zavar. SŽ Infrastruktura'!$A$16:$P$34,COLUMN()-14,FALSE)=0,"",VLOOKUP($D337,'Avto. zavar. SŽ Infrastruktura'!$A$16:$P$34,COLUMN()-14,FALSE)))</f>
        <v/>
      </c>
      <c r="Z337" s="216" t="str">
        <f>IF($D337="","",IF(VLOOKUP($D337,'Avto. zavar. SŽ Infrastruktura'!$A$16:$P$34,COLUMN()-14,FALSE)=0,"",VLOOKUP($D337,'Avto. zavar. SŽ Infrastruktura'!$A$16:$P$34,COLUMN()-14,FALSE)))</f>
        <v/>
      </c>
      <c r="AA337" s="216" t="str">
        <f>IF($D337="","",IF(VLOOKUP($D337,'Avto. zavar. SŽ Infrastruktura'!$A$16:$P$34,COLUMN()-14,FALSE)=0,"",VLOOKUP($D337,'Avto. zavar. SŽ Infrastruktura'!$A$16:$P$34,COLUMN()-14,FALSE)))</f>
        <v/>
      </c>
      <c r="AB337" s="216" t="str">
        <f>IF($D337="","",IF(VLOOKUP($D337,'Avto. zavar. SŽ Infrastruktura'!$A$16:$P$34,COLUMN()-14,FALSE)=0,"",VLOOKUP($D337,'Avto. zavar. SŽ Infrastruktura'!$A$16:$P$34,COLUMN()-14,FALSE)))</f>
        <v/>
      </c>
      <c r="AC337" s="430" t="str">
        <f>IF($D337="","",IF(VLOOKUP($D337,'Avto. zavar. SŽ Infrastruktura'!$A$16:$P$34,COLUMN()-14,FALSE)=0,"",VLOOKUP($D337,'Avto. zavar. SŽ Infrastruktura'!$A$16:$P$34,COLUMN()-14,FALSE)))</f>
        <v/>
      </c>
      <c r="AD337" s="216" t="str">
        <f>IF($D337="","",IF(VLOOKUP($D337,'Avto. zavar. SŽ Infrastruktura'!$A$16:$P$34,COLUMN()-14,FALSE)=0,"",VLOOKUP($D337,'Avto. zavar. SŽ Infrastruktura'!$A$16:$P$34,COLUMN()-14,FALSE)))</f>
        <v/>
      </c>
      <c r="AE337" s="216">
        <f t="shared" si="39"/>
        <v>0</v>
      </c>
      <c r="AF337" s="190">
        <f t="shared" si="40"/>
        <v>0</v>
      </c>
      <c r="AG337" s="203"/>
      <c r="AK337" s="211"/>
    </row>
    <row r="338" spans="1:37" s="92" customFormat="1" ht="40" customHeight="1" x14ac:dyDescent="0.25">
      <c r="A338" s="289"/>
      <c r="B338" s="118">
        <f>MAX($B$14:B337)+1</f>
        <v>325</v>
      </c>
      <c r="C338" s="291" t="s">
        <v>1302</v>
      </c>
      <c r="D338" s="173" t="s">
        <v>244</v>
      </c>
      <c r="E338" s="118" t="s">
        <v>1330</v>
      </c>
      <c r="F338" s="177" t="s">
        <v>120</v>
      </c>
      <c r="G338" s="177" t="s">
        <v>529</v>
      </c>
      <c r="H338" s="118" t="s">
        <v>1201</v>
      </c>
      <c r="I338" s="118">
        <v>5</v>
      </c>
      <c r="J338" s="121">
        <v>2023</v>
      </c>
      <c r="K338" s="122">
        <v>81</v>
      </c>
      <c r="L338" s="440">
        <v>999</v>
      </c>
      <c r="M338" s="122"/>
      <c r="N338" s="122">
        <v>1176</v>
      </c>
      <c r="O338" s="123">
        <v>20710</v>
      </c>
      <c r="P338" s="332">
        <v>45839</v>
      </c>
      <c r="Q338" s="333">
        <v>46203</v>
      </c>
      <c r="R338" s="124">
        <f t="shared" si="38"/>
        <v>365</v>
      </c>
      <c r="S338" s="216" t="str">
        <f>IF($D338="","",IF(VLOOKUP($D338,'Avto. zavar. SŽ Infrastruktura'!$A$16:$P$34,COLUMN()-14,FALSE)=0,"",VLOOKUP($D338,'Avto. zavar. SŽ Infrastruktura'!$A$16:$P$34,COLUMN()-14,FALSE)))</f>
        <v/>
      </c>
      <c r="T338" s="216" t="str">
        <f>IF($D338="","",IF(VLOOKUP($D338,'Avto. zavar. SŽ Infrastruktura'!$A$16:$P$34,COLUMN()-14,FALSE)=0,"",VLOOKUP($D338,'Avto. zavar. SŽ Infrastruktura'!$A$16:$P$34,COLUMN()-14,FALSE)))</f>
        <v/>
      </c>
      <c r="U338" s="216" t="str">
        <f>IF($D338="","",IF(VLOOKUP($D338,'Avto. zavar. SŽ Infrastruktura'!$A$16:$P$34,COLUMN()-14,FALSE)=0,"",VLOOKUP($D338,'Avto. zavar. SŽ Infrastruktura'!$A$16:$P$34,COLUMN()-14,FALSE)))</f>
        <v/>
      </c>
      <c r="V338" s="216" t="str">
        <f>IF($D338="","",IF(VLOOKUP($D338,'Avto. zavar. SŽ Infrastruktura'!$A$16:$P$34,COLUMN()-14,FALSE)=0,"",VLOOKUP($D338,'Avto. zavar. SŽ Infrastruktura'!$A$16:$P$34,COLUMN()-14,FALSE)))</f>
        <v/>
      </c>
      <c r="W338" s="216" t="str">
        <f>IF($D338="","",IF(VLOOKUP($D338,'Avto. zavar. SŽ Infrastruktura'!$A$16:$P$34,COLUMN()-14,FALSE)=0,"",VLOOKUP($D338,'Avto. zavar. SŽ Infrastruktura'!$A$16:$P$34,COLUMN()-14,FALSE)))</f>
        <v/>
      </c>
      <c r="X338" s="216" t="str">
        <f>IF($D338="","",IF(VLOOKUP($D338,'Avto. zavar. SŽ Infrastruktura'!$A$16:$P$34,COLUMN()-14,FALSE)=0,"",VLOOKUP($D338,'Avto. zavar. SŽ Infrastruktura'!$A$16:$P$34,COLUMN()-14,FALSE)))</f>
        <v/>
      </c>
      <c r="Y338" s="216" t="str">
        <f>IF($D338="","",IF(VLOOKUP($D338,'Avto. zavar. SŽ Infrastruktura'!$A$16:$P$34,COLUMN()-14,FALSE)=0,"",VLOOKUP($D338,'Avto. zavar. SŽ Infrastruktura'!$A$16:$P$34,COLUMN()-14,FALSE)))</f>
        <v/>
      </c>
      <c r="Z338" s="216" t="str">
        <f>IF($D338="","",IF(VLOOKUP($D338,'Avto. zavar. SŽ Infrastruktura'!$A$16:$P$34,COLUMN()-14,FALSE)=0,"",VLOOKUP($D338,'Avto. zavar. SŽ Infrastruktura'!$A$16:$P$34,COLUMN()-14,FALSE)))</f>
        <v/>
      </c>
      <c r="AA338" s="216" t="str">
        <f>IF($D338="","",IF(VLOOKUP($D338,'Avto. zavar. SŽ Infrastruktura'!$A$16:$P$34,COLUMN()-14,FALSE)=0,"",VLOOKUP($D338,'Avto. zavar. SŽ Infrastruktura'!$A$16:$P$34,COLUMN()-14,FALSE)))</f>
        <v/>
      </c>
      <c r="AB338" s="216" t="str">
        <f>IF($D338="","",IF(VLOOKUP($D338,'Avto. zavar. SŽ Infrastruktura'!$A$16:$P$34,COLUMN()-14,FALSE)=0,"",VLOOKUP($D338,'Avto. zavar. SŽ Infrastruktura'!$A$16:$P$34,COLUMN()-14,FALSE)))</f>
        <v/>
      </c>
      <c r="AC338" s="430" t="str">
        <f>IF($D338="","",IF(VLOOKUP($D338,'Avto. zavar. SŽ Infrastruktura'!$A$16:$P$34,COLUMN()-14,FALSE)=0,"",VLOOKUP($D338,'Avto. zavar. SŽ Infrastruktura'!$A$16:$P$34,COLUMN()-14,FALSE)))</f>
        <v/>
      </c>
      <c r="AD338" s="216" t="str">
        <f>IF($D338="","",IF(VLOOKUP($D338,'Avto. zavar. SŽ Infrastruktura'!$A$16:$P$34,COLUMN()-14,FALSE)=0,"",VLOOKUP($D338,'Avto. zavar. SŽ Infrastruktura'!$A$16:$P$34,COLUMN()-14,FALSE)))</f>
        <v/>
      </c>
      <c r="AE338" s="216">
        <f t="shared" si="39"/>
        <v>0</v>
      </c>
      <c r="AF338" s="190">
        <f t="shared" si="40"/>
        <v>0</v>
      </c>
      <c r="AG338" s="203"/>
      <c r="AK338" s="211"/>
    </row>
    <row r="339" spans="1:37" s="92" customFormat="1" ht="40" customHeight="1" x14ac:dyDescent="0.25">
      <c r="A339" s="289"/>
      <c r="B339" s="118">
        <f>MAX($B$14:B338)+1</f>
        <v>326</v>
      </c>
      <c r="C339" s="291" t="s">
        <v>1302</v>
      </c>
      <c r="D339" s="173" t="s">
        <v>244</v>
      </c>
      <c r="E339" s="118" t="s">
        <v>1331</v>
      </c>
      <c r="F339" s="177" t="s">
        <v>120</v>
      </c>
      <c r="G339" s="177" t="s">
        <v>1261</v>
      </c>
      <c r="H339" s="118" t="s">
        <v>1332</v>
      </c>
      <c r="I339" s="118">
        <v>5</v>
      </c>
      <c r="J339" s="121">
        <v>2018</v>
      </c>
      <c r="K339" s="122">
        <v>55</v>
      </c>
      <c r="L339" s="440">
        <v>1461</v>
      </c>
      <c r="M339" s="122"/>
      <c r="N339" s="122">
        <v>1205</v>
      </c>
      <c r="O339" s="123">
        <v>12510</v>
      </c>
      <c r="P339" s="332">
        <v>45839</v>
      </c>
      <c r="Q339" s="333">
        <v>46203</v>
      </c>
      <c r="R339" s="124">
        <f t="shared" si="38"/>
        <v>365</v>
      </c>
      <c r="S339" s="216" t="str">
        <f>IF($D339="","",IF(VLOOKUP($D339,'Avto. zavar. SŽ Infrastruktura'!$A$16:$P$34,COLUMN()-14,FALSE)=0,"",VLOOKUP($D339,'Avto. zavar. SŽ Infrastruktura'!$A$16:$P$34,COLUMN()-14,FALSE)))</f>
        <v/>
      </c>
      <c r="T339" s="216" t="str">
        <f>IF($D339="","",IF(VLOOKUP($D339,'Avto. zavar. SŽ Infrastruktura'!$A$16:$P$34,COLUMN()-14,FALSE)=0,"",VLOOKUP($D339,'Avto. zavar. SŽ Infrastruktura'!$A$16:$P$34,COLUMN()-14,FALSE)))</f>
        <v/>
      </c>
      <c r="U339" s="216" t="str">
        <f>IF($D339="","",IF(VLOOKUP($D339,'Avto. zavar. SŽ Infrastruktura'!$A$16:$P$34,COLUMN()-14,FALSE)=0,"",VLOOKUP($D339,'Avto. zavar. SŽ Infrastruktura'!$A$16:$P$34,COLUMN()-14,FALSE)))</f>
        <v/>
      </c>
      <c r="V339" s="216" t="str">
        <f>IF($D339="","",IF(VLOOKUP($D339,'Avto. zavar. SŽ Infrastruktura'!$A$16:$P$34,COLUMN()-14,FALSE)=0,"",VLOOKUP($D339,'Avto. zavar. SŽ Infrastruktura'!$A$16:$P$34,COLUMN()-14,FALSE)))</f>
        <v/>
      </c>
      <c r="W339" s="216" t="str">
        <f>IF($D339="","",IF(VLOOKUP($D339,'Avto. zavar. SŽ Infrastruktura'!$A$16:$P$34,COLUMN()-14,FALSE)=0,"",VLOOKUP($D339,'Avto. zavar. SŽ Infrastruktura'!$A$16:$P$34,COLUMN()-14,FALSE)))</f>
        <v/>
      </c>
      <c r="X339" s="216" t="str">
        <f>IF($D339="","",IF(VLOOKUP($D339,'Avto. zavar. SŽ Infrastruktura'!$A$16:$P$34,COLUMN()-14,FALSE)=0,"",VLOOKUP($D339,'Avto. zavar. SŽ Infrastruktura'!$A$16:$P$34,COLUMN()-14,FALSE)))</f>
        <v/>
      </c>
      <c r="Y339" s="216" t="str">
        <f>IF($D339="","",IF(VLOOKUP($D339,'Avto. zavar. SŽ Infrastruktura'!$A$16:$P$34,COLUMN()-14,FALSE)=0,"",VLOOKUP($D339,'Avto. zavar. SŽ Infrastruktura'!$A$16:$P$34,COLUMN()-14,FALSE)))</f>
        <v/>
      </c>
      <c r="Z339" s="216" t="str">
        <f>IF($D339="","",IF(VLOOKUP($D339,'Avto. zavar. SŽ Infrastruktura'!$A$16:$P$34,COLUMN()-14,FALSE)=0,"",VLOOKUP($D339,'Avto. zavar. SŽ Infrastruktura'!$A$16:$P$34,COLUMN()-14,FALSE)))</f>
        <v/>
      </c>
      <c r="AA339" s="216" t="str">
        <f>IF($D339="","",IF(VLOOKUP($D339,'Avto. zavar. SŽ Infrastruktura'!$A$16:$P$34,COLUMN()-14,FALSE)=0,"",VLOOKUP($D339,'Avto. zavar. SŽ Infrastruktura'!$A$16:$P$34,COLUMN()-14,FALSE)))</f>
        <v/>
      </c>
      <c r="AB339" s="216" t="str">
        <f>IF($D339="","",IF(VLOOKUP($D339,'Avto. zavar. SŽ Infrastruktura'!$A$16:$P$34,COLUMN()-14,FALSE)=0,"",VLOOKUP($D339,'Avto. zavar. SŽ Infrastruktura'!$A$16:$P$34,COLUMN()-14,FALSE)))</f>
        <v/>
      </c>
      <c r="AC339" s="430" t="str">
        <f>IF($D339="","",IF(VLOOKUP($D339,'Avto. zavar. SŽ Infrastruktura'!$A$16:$P$34,COLUMN()-14,FALSE)=0,"",VLOOKUP($D339,'Avto. zavar. SŽ Infrastruktura'!$A$16:$P$34,COLUMN()-14,FALSE)))</f>
        <v/>
      </c>
      <c r="AD339" s="216" t="str">
        <f>IF($D339="","",IF(VLOOKUP($D339,'Avto. zavar. SŽ Infrastruktura'!$A$16:$P$34,COLUMN()-14,FALSE)=0,"",VLOOKUP($D339,'Avto. zavar. SŽ Infrastruktura'!$A$16:$P$34,COLUMN()-14,FALSE)))</f>
        <v/>
      </c>
      <c r="AE339" s="216">
        <f t="shared" si="39"/>
        <v>0</v>
      </c>
      <c r="AF339" s="190">
        <f t="shared" si="40"/>
        <v>0</v>
      </c>
      <c r="AG339" s="203"/>
      <c r="AK339" s="211"/>
    </row>
    <row r="340" spans="1:37" s="92" customFormat="1" ht="40" customHeight="1" x14ac:dyDescent="0.25">
      <c r="A340" s="289"/>
      <c r="B340" s="118">
        <f>MAX($B$14:B339)+1</f>
        <v>327</v>
      </c>
      <c r="C340" s="291" t="s">
        <v>1302</v>
      </c>
      <c r="D340" s="173" t="s">
        <v>310</v>
      </c>
      <c r="E340" s="118" t="s">
        <v>1333</v>
      </c>
      <c r="F340" s="177" t="s">
        <v>131</v>
      </c>
      <c r="G340" s="177" t="s">
        <v>1317</v>
      </c>
      <c r="H340" s="118" t="s">
        <v>1334</v>
      </c>
      <c r="I340" s="118">
        <v>7</v>
      </c>
      <c r="J340" s="121">
        <v>2025</v>
      </c>
      <c r="K340" s="122">
        <v>110</v>
      </c>
      <c r="L340" s="440">
        <v>1997</v>
      </c>
      <c r="M340" s="122">
        <v>1012</v>
      </c>
      <c r="N340" s="122">
        <v>2488</v>
      </c>
      <c r="O340" s="123">
        <v>37750</v>
      </c>
      <c r="P340" s="332">
        <v>45839</v>
      </c>
      <c r="Q340" s="333">
        <v>46203</v>
      </c>
      <c r="R340" s="124">
        <f t="shared" si="38"/>
        <v>365</v>
      </c>
      <c r="S340" s="216" t="str">
        <f>IF($D340="","",IF(VLOOKUP($D340,'Avto. zavar. SŽ Infrastruktura'!$A$16:$P$34,COLUMN()-14,FALSE)=0,"",VLOOKUP($D340,'Avto. zavar. SŽ Infrastruktura'!$A$16:$P$34,COLUMN()-14,FALSE)))</f>
        <v/>
      </c>
      <c r="T340" s="216" t="str">
        <f>IF($D340="","",IF(VLOOKUP($D340,'Avto. zavar. SŽ Infrastruktura'!$A$16:$P$34,COLUMN()-14,FALSE)=0,"",VLOOKUP($D340,'Avto. zavar. SŽ Infrastruktura'!$A$16:$P$34,COLUMN()-14,FALSE)))</f>
        <v/>
      </c>
      <c r="U340" s="216" t="str">
        <f>IF($D340="","",IF(VLOOKUP($D340,'Avto. zavar. SŽ Infrastruktura'!$A$16:$P$34,COLUMN()-14,FALSE)=0,"",VLOOKUP($D340,'Avto. zavar. SŽ Infrastruktura'!$A$16:$P$34,COLUMN()-14,FALSE)))</f>
        <v/>
      </c>
      <c r="V340" s="216" t="str">
        <f>IF($D340="","",IF(VLOOKUP($D340,'Avto. zavar. SŽ Infrastruktura'!$A$16:$P$34,COLUMN()-14,FALSE)=0,"",VLOOKUP($D340,'Avto. zavar. SŽ Infrastruktura'!$A$16:$P$34,COLUMN()-14,FALSE)))</f>
        <v/>
      </c>
      <c r="W340" s="216" t="str">
        <f>IF($D340="","",IF(VLOOKUP($D340,'Avto. zavar. SŽ Infrastruktura'!$A$16:$P$34,COLUMN()-14,FALSE)=0,"",VLOOKUP($D340,'Avto. zavar. SŽ Infrastruktura'!$A$16:$P$34,COLUMN()-14,FALSE)))</f>
        <v/>
      </c>
      <c r="X340" s="216" t="str">
        <f>IF($D340="","",IF(VLOOKUP($D340,'Avto. zavar. SŽ Infrastruktura'!$A$16:$P$34,COLUMN()-14,FALSE)=0,"",VLOOKUP($D340,'Avto. zavar. SŽ Infrastruktura'!$A$16:$P$34,COLUMN()-14,FALSE)))</f>
        <v/>
      </c>
      <c r="Y340" s="216" t="str">
        <f>IF($D340="","",IF(VLOOKUP($D340,'Avto. zavar. SŽ Infrastruktura'!$A$16:$P$34,COLUMN()-14,FALSE)=0,"",VLOOKUP($D340,'Avto. zavar. SŽ Infrastruktura'!$A$16:$P$34,COLUMN()-14,FALSE)))</f>
        <v/>
      </c>
      <c r="Z340" s="216" t="str">
        <f>IF($D340="","",IF(VLOOKUP($D340,'Avto. zavar. SŽ Infrastruktura'!$A$16:$P$34,COLUMN()-14,FALSE)=0,"",VLOOKUP($D340,'Avto. zavar. SŽ Infrastruktura'!$A$16:$P$34,COLUMN()-14,FALSE)))</f>
        <v/>
      </c>
      <c r="AA340" s="216" t="str">
        <f>IF($D340="","",IF(VLOOKUP($D340,'Avto. zavar. SŽ Infrastruktura'!$A$16:$P$34,COLUMN()-14,FALSE)=0,"",VLOOKUP($D340,'Avto. zavar. SŽ Infrastruktura'!$A$16:$P$34,COLUMN()-14,FALSE)))</f>
        <v/>
      </c>
      <c r="AB340" s="216" t="str">
        <f>IF($D340="","",IF(VLOOKUP($D340,'Avto. zavar. SŽ Infrastruktura'!$A$16:$P$34,COLUMN()-14,FALSE)=0,"",VLOOKUP($D340,'Avto. zavar. SŽ Infrastruktura'!$A$16:$P$34,COLUMN()-14,FALSE)))</f>
        <v/>
      </c>
      <c r="AC340" s="430" t="str">
        <f>IF($D340="","",IF(VLOOKUP($D340,'Avto. zavar. SŽ Infrastruktura'!$A$16:$P$34,COLUMN()-14,FALSE)=0,"",VLOOKUP($D340,'Avto. zavar. SŽ Infrastruktura'!$A$16:$P$34,COLUMN()-14,FALSE)))</f>
        <v/>
      </c>
      <c r="AD340" s="216" t="str">
        <f>IF($D340="","",IF(VLOOKUP($D340,'Avto. zavar. SŽ Infrastruktura'!$A$16:$P$34,COLUMN()-14,FALSE)=0,"",VLOOKUP($D340,'Avto. zavar. SŽ Infrastruktura'!$A$16:$P$34,COLUMN()-14,FALSE)))</f>
        <v/>
      </c>
      <c r="AE340" s="216">
        <f t="shared" si="39"/>
        <v>0</v>
      </c>
      <c r="AF340" s="190">
        <f t="shared" si="40"/>
        <v>0</v>
      </c>
      <c r="AG340" s="203"/>
      <c r="AK340" s="211"/>
    </row>
    <row r="341" spans="1:37" s="92" customFormat="1" ht="40" customHeight="1" x14ac:dyDescent="0.25">
      <c r="A341" s="289"/>
      <c r="B341" s="118">
        <f>MAX($B$14:B340)+1</f>
        <v>328</v>
      </c>
      <c r="C341" s="291" t="s">
        <v>1302</v>
      </c>
      <c r="D341" s="173" t="s">
        <v>310</v>
      </c>
      <c r="E341" s="118" t="s">
        <v>1335</v>
      </c>
      <c r="F341" s="177" t="s">
        <v>131</v>
      </c>
      <c r="G341" s="177" t="s">
        <v>1317</v>
      </c>
      <c r="H341" s="118" t="s">
        <v>1336</v>
      </c>
      <c r="I341" s="118">
        <v>7</v>
      </c>
      <c r="J341" s="121">
        <v>2025</v>
      </c>
      <c r="K341" s="122">
        <v>110</v>
      </c>
      <c r="L341" s="440">
        <v>1</v>
      </c>
      <c r="M341" s="122">
        <v>1520</v>
      </c>
      <c r="N341" s="122">
        <v>1980</v>
      </c>
      <c r="O341" s="123">
        <v>38650</v>
      </c>
      <c r="P341" s="332">
        <v>45839</v>
      </c>
      <c r="Q341" s="333">
        <v>46203</v>
      </c>
      <c r="R341" s="124">
        <f t="shared" si="38"/>
        <v>365</v>
      </c>
      <c r="S341" s="216" t="str">
        <f>IF($D341="","",IF(VLOOKUP($D341,'Avto. zavar. SŽ Infrastruktura'!$A$16:$P$34,COLUMN()-14,FALSE)=0,"",VLOOKUP($D341,'Avto. zavar. SŽ Infrastruktura'!$A$16:$P$34,COLUMN()-14,FALSE)))</f>
        <v/>
      </c>
      <c r="T341" s="216" t="str">
        <f>IF($D341="","",IF(VLOOKUP($D341,'Avto. zavar. SŽ Infrastruktura'!$A$16:$P$34,COLUMN()-14,FALSE)=0,"",VLOOKUP($D341,'Avto. zavar. SŽ Infrastruktura'!$A$16:$P$34,COLUMN()-14,FALSE)))</f>
        <v/>
      </c>
      <c r="U341" s="216" t="str">
        <f>IF($D341="","",IF(VLOOKUP($D341,'Avto. zavar. SŽ Infrastruktura'!$A$16:$P$34,COLUMN()-14,FALSE)=0,"",VLOOKUP($D341,'Avto. zavar. SŽ Infrastruktura'!$A$16:$P$34,COLUMN()-14,FALSE)))</f>
        <v/>
      </c>
      <c r="V341" s="216" t="str">
        <f>IF($D341="","",IF(VLOOKUP($D341,'Avto. zavar. SŽ Infrastruktura'!$A$16:$P$34,COLUMN()-14,FALSE)=0,"",VLOOKUP($D341,'Avto. zavar. SŽ Infrastruktura'!$A$16:$P$34,COLUMN()-14,FALSE)))</f>
        <v/>
      </c>
      <c r="W341" s="216" t="str">
        <f>IF($D341="","",IF(VLOOKUP($D341,'Avto. zavar. SŽ Infrastruktura'!$A$16:$P$34,COLUMN()-14,FALSE)=0,"",VLOOKUP($D341,'Avto. zavar. SŽ Infrastruktura'!$A$16:$P$34,COLUMN()-14,FALSE)))</f>
        <v/>
      </c>
      <c r="X341" s="216" t="str">
        <f>IF($D341="","",IF(VLOOKUP($D341,'Avto. zavar. SŽ Infrastruktura'!$A$16:$P$34,COLUMN()-14,FALSE)=0,"",VLOOKUP($D341,'Avto. zavar. SŽ Infrastruktura'!$A$16:$P$34,COLUMN()-14,FALSE)))</f>
        <v/>
      </c>
      <c r="Y341" s="216" t="str">
        <f>IF($D341="","",IF(VLOOKUP($D341,'Avto. zavar. SŽ Infrastruktura'!$A$16:$P$34,COLUMN()-14,FALSE)=0,"",VLOOKUP($D341,'Avto. zavar. SŽ Infrastruktura'!$A$16:$P$34,COLUMN()-14,FALSE)))</f>
        <v/>
      </c>
      <c r="Z341" s="216" t="str">
        <f>IF($D341="","",IF(VLOOKUP($D341,'Avto. zavar. SŽ Infrastruktura'!$A$16:$P$34,COLUMN()-14,FALSE)=0,"",VLOOKUP($D341,'Avto. zavar. SŽ Infrastruktura'!$A$16:$P$34,COLUMN()-14,FALSE)))</f>
        <v/>
      </c>
      <c r="AA341" s="216" t="str">
        <f>IF($D341="","",IF(VLOOKUP($D341,'Avto. zavar. SŽ Infrastruktura'!$A$16:$P$34,COLUMN()-14,FALSE)=0,"",VLOOKUP($D341,'Avto. zavar. SŽ Infrastruktura'!$A$16:$P$34,COLUMN()-14,FALSE)))</f>
        <v/>
      </c>
      <c r="AB341" s="216" t="str">
        <f>IF($D341="","",IF(VLOOKUP($D341,'Avto. zavar. SŽ Infrastruktura'!$A$16:$P$34,COLUMN()-14,FALSE)=0,"",VLOOKUP($D341,'Avto. zavar. SŽ Infrastruktura'!$A$16:$P$34,COLUMN()-14,FALSE)))</f>
        <v/>
      </c>
      <c r="AC341" s="430" t="str">
        <f>IF($D341="","",IF(VLOOKUP($D341,'Avto. zavar. SŽ Infrastruktura'!$A$16:$P$34,COLUMN()-14,FALSE)=0,"",VLOOKUP($D341,'Avto. zavar. SŽ Infrastruktura'!$A$16:$P$34,COLUMN()-14,FALSE)))</f>
        <v/>
      </c>
      <c r="AD341" s="216" t="str">
        <f>IF($D341="","",IF(VLOOKUP($D341,'Avto. zavar. SŽ Infrastruktura'!$A$16:$P$34,COLUMN()-14,FALSE)=0,"",VLOOKUP($D341,'Avto. zavar. SŽ Infrastruktura'!$A$16:$P$34,COLUMN()-14,FALSE)))</f>
        <v/>
      </c>
      <c r="AE341" s="216">
        <f t="shared" si="39"/>
        <v>0</v>
      </c>
      <c r="AF341" s="190">
        <f t="shared" si="40"/>
        <v>0</v>
      </c>
      <c r="AG341" s="203"/>
      <c r="AK341" s="211"/>
    </row>
    <row r="342" spans="1:37" s="92" customFormat="1" ht="40" customHeight="1" x14ac:dyDescent="0.25">
      <c r="A342" s="289"/>
      <c r="B342" s="118">
        <f>MAX($B$14:B341)+1</f>
        <v>329</v>
      </c>
      <c r="C342" s="291" t="s">
        <v>1302</v>
      </c>
      <c r="D342" s="173" t="s">
        <v>310</v>
      </c>
      <c r="E342" s="118" t="s">
        <v>1337</v>
      </c>
      <c r="F342" s="177" t="s">
        <v>131</v>
      </c>
      <c r="G342" s="177" t="s">
        <v>1317</v>
      </c>
      <c r="H342" s="118" t="s">
        <v>1338</v>
      </c>
      <c r="I342" s="118">
        <v>7</v>
      </c>
      <c r="J342" s="121">
        <v>2025</v>
      </c>
      <c r="K342" s="122">
        <v>110</v>
      </c>
      <c r="L342" s="440">
        <v>1</v>
      </c>
      <c r="M342" s="122">
        <v>952</v>
      </c>
      <c r="N342" s="122">
        <v>2548</v>
      </c>
      <c r="O342" s="123">
        <v>38650</v>
      </c>
      <c r="P342" s="332">
        <v>45839</v>
      </c>
      <c r="Q342" s="333">
        <v>46203</v>
      </c>
      <c r="R342" s="124">
        <f t="shared" si="38"/>
        <v>365</v>
      </c>
      <c r="S342" s="216" t="str">
        <f>IF($D342="","",IF(VLOOKUP($D342,'Avto. zavar. SŽ Infrastruktura'!$A$16:$P$34,COLUMN()-14,FALSE)=0,"",VLOOKUP($D342,'Avto. zavar. SŽ Infrastruktura'!$A$16:$P$34,COLUMN()-14,FALSE)))</f>
        <v/>
      </c>
      <c r="T342" s="216" t="str">
        <f>IF($D342="","",IF(VLOOKUP($D342,'Avto. zavar. SŽ Infrastruktura'!$A$16:$P$34,COLUMN()-14,FALSE)=0,"",VLOOKUP($D342,'Avto. zavar. SŽ Infrastruktura'!$A$16:$P$34,COLUMN()-14,FALSE)))</f>
        <v/>
      </c>
      <c r="U342" s="216" t="str">
        <f>IF($D342="","",IF(VLOOKUP($D342,'Avto. zavar. SŽ Infrastruktura'!$A$16:$P$34,COLUMN()-14,FALSE)=0,"",VLOOKUP($D342,'Avto. zavar. SŽ Infrastruktura'!$A$16:$P$34,COLUMN()-14,FALSE)))</f>
        <v/>
      </c>
      <c r="V342" s="216" t="str">
        <f>IF($D342="","",IF(VLOOKUP($D342,'Avto. zavar. SŽ Infrastruktura'!$A$16:$P$34,COLUMN()-14,FALSE)=0,"",VLOOKUP($D342,'Avto. zavar. SŽ Infrastruktura'!$A$16:$P$34,COLUMN()-14,FALSE)))</f>
        <v/>
      </c>
      <c r="W342" s="216" t="str">
        <f>IF($D342="","",IF(VLOOKUP($D342,'Avto. zavar. SŽ Infrastruktura'!$A$16:$P$34,COLUMN()-14,FALSE)=0,"",VLOOKUP($D342,'Avto. zavar. SŽ Infrastruktura'!$A$16:$P$34,COLUMN()-14,FALSE)))</f>
        <v/>
      </c>
      <c r="X342" s="216" t="str">
        <f>IF($D342="","",IF(VLOOKUP($D342,'Avto. zavar. SŽ Infrastruktura'!$A$16:$P$34,COLUMN()-14,FALSE)=0,"",VLOOKUP($D342,'Avto. zavar. SŽ Infrastruktura'!$A$16:$P$34,COLUMN()-14,FALSE)))</f>
        <v/>
      </c>
      <c r="Y342" s="216" t="str">
        <f>IF($D342="","",IF(VLOOKUP($D342,'Avto. zavar. SŽ Infrastruktura'!$A$16:$P$34,COLUMN()-14,FALSE)=0,"",VLOOKUP($D342,'Avto. zavar. SŽ Infrastruktura'!$A$16:$P$34,COLUMN()-14,FALSE)))</f>
        <v/>
      </c>
      <c r="Z342" s="216" t="str">
        <f>IF($D342="","",IF(VLOOKUP($D342,'Avto. zavar. SŽ Infrastruktura'!$A$16:$P$34,COLUMN()-14,FALSE)=0,"",VLOOKUP($D342,'Avto. zavar. SŽ Infrastruktura'!$A$16:$P$34,COLUMN()-14,FALSE)))</f>
        <v/>
      </c>
      <c r="AA342" s="216" t="str">
        <f>IF($D342="","",IF(VLOOKUP($D342,'Avto. zavar. SŽ Infrastruktura'!$A$16:$P$34,COLUMN()-14,FALSE)=0,"",VLOOKUP($D342,'Avto. zavar. SŽ Infrastruktura'!$A$16:$P$34,COLUMN()-14,FALSE)))</f>
        <v/>
      </c>
      <c r="AB342" s="216" t="str">
        <f>IF($D342="","",IF(VLOOKUP($D342,'Avto. zavar. SŽ Infrastruktura'!$A$16:$P$34,COLUMN()-14,FALSE)=0,"",VLOOKUP($D342,'Avto. zavar. SŽ Infrastruktura'!$A$16:$P$34,COLUMN()-14,FALSE)))</f>
        <v/>
      </c>
      <c r="AC342" s="430" t="str">
        <f>IF($D342="","",IF(VLOOKUP($D342,'Avto. zavar. SŽ Infrastruktura'!$A$16:$P$34,COLUMN()-14,FALSE)=0,"",VLOOKUP($D342,'Avto. zavar. SŽ Infrastruktura'!$A$16:$P$34,COLUMN()-14,FALSE)))</f>
        <v/>
      </c>
      <c r="AD342" s="216" t="str">
        <f>IF($D342="","",IF(VLOOKUP($D342,'Avto. zavar. SŽ Infrastruktura'!$A$16:$P$34,COLUMN()-14,FALSE)=0,"",VLOOKUP($D342,'Avto. zavar. SŽ Infrastruktura'!$A$16:$P$34,COLUMN()-14,FALSE)))</f>
        <v/>
      </c>
      <c r="AE342" s="216">
        <f t="shared" si="39"/>
        <v>0</v>
      </c>
      <c r="AF342" s="190">
        <f t="shared" si="40"/>
        <v>0</v>
      </c>
      <c r="AG342" s="203"/>
      <c r="AK342" s="211"/>
    </row>
    <row r="343" spans="1:37" s="92" customFormat="1" ht="40" customHeight="1" x14ac:dyDescent="0.25">
      <c r="A343" s="289"/>
      <c r="B343" s="118">
        <f>MAX($B$14:B342)+1</f>
        <v>330</v>
      </c>
      <c r="C343" s="291" t="s">
        <v>1302</v>
      </c>
      <c r="D343" s="438" t="s">
        <v>310</v>
      </c>
      <c r="E343" s="118" t="s">
        <v>1339</v>
      </c>
      <c r="F343" s="177" t="s">
        <v>131</v>
      </c>
      <c r="G343" s="177" t="s">
        <v>1317</v>
      </c>
      <c r="H343" s="118" t="s">
        <v>1340</v>
      </c>
      <c r="I343" s="118">
        <v>7</v>
      </c>
      <c r="J343" s="121">
        <v>2025</v>
      </c>
      <c r="K343" s="122">
        <v>110</v>
      </c>
      <c r="L343" s="440">
        <v>1</v>
      </c>
      <c r="M343" s="122">
        <v>952</v>
      </c>
      <c r="N343" s="122">
        <v>2548</v>
      </c>
      <c r="O343" s="123">
        <v>38650</v>
      </c>
      <c r="P343" s="332">
        <v>45839</v>
      </c>
      <c r="Q343" s="333">
        <v>46203</v>
      </c>
      <c r="R343" s="124">
        <f t="shared" si="38"/>
        <v>365</v>
      </c>
      <c r="S343" s="216" t="str">
        <f>IF($D343="","",IF(VLOOKUP($D343,'Avto. zavar. SŽ Infrastruktura'!$A$16:$P$34,COLUMN()-14,FALSE)=0,"",VLOOKUP($D343,'Avto. zavar. SŽ Infrastruktura'!$A$16:$P$34,COLUMN()-14,FALSE)))</f>
        <v/>
      </c>
      <c r="T343" s="216" t="str">
        <f>IF($D343="","",IF(VLOOKUP($D343,'Avto. zavar. SŽ Infrastruktura'!$A$16:$P$34,COLUMN()-14,FALSE)=0,"",VLOOKUP($D343,'Avto. zavar. SŽ Infrastruktura'!$A$16:$P$34,COLUMN()-14,FALSE)))</f>
        <v/>
      </c>
      <c r="U343" s="216" t="str">
        <f>IF($D343="","",IF(VLOOKUP($D343,'Avto. zavar. SŽ Infrastruktura'!$A$16:$P$34,COLUMN()-14,FALSE)=0,"",VLOOKUP($D343,'Avto. zavar. SŽ Infrastruktura'!$A$16:$P$34,COLUMN()-14,FALSE)))</f>
        <v/>
      </c>
      <c r="V343" s="216" t="str">
        <f>IF($D343="","",IF(VLOOKUP($D343,'Avto. zavar. SŽ Infrastruktura'!$A$16:$P$34,COLUMN()-14,FALSE)=0,"",VLOOKUP($D343,'Avto. zavar. SŽ Infrastruktura'!$A$16:$P$34,COLUMN()-14,FALSE)))</f>
        <v/>
      </c>
      <c r="W343" s="216" t="str">
        <f>IF($D343="","",IF(VLOOKUP($D343,'Avto. zavar. SŽ Infrastruktura'!$A$16:$P$34,COLUMN()-14,FALSE)=0,"",VLOOKUP($D343,'Avto. zavar. SŽ Infrastruktura'!$A$16:$P$34,COLUMN()-14,FALSE)))</f>
        <v/>
      </c>
      <c r="X343" s="216" t="str">
        <f>IF($D343="","",IF(VLOOKUP($D343,'Avto. zavar. SŽ Infrastruktura'!$A$16:$P$34,COLUMN()-14,FALSE)=0,"",VLOOKUP($D343,'Avto. zavar. SŽ Infrastruktura'!$A$16:$P$34,COLUMN()-14,FALSE)))</f>
        <v/>
      </c>
      <c r="Y343" s="216" t="str">
        <f>IF($D343="","",IF(VLOOKUP($D343,'Avto. zavar. SŽ Infrastruktura'!$A$16:$P$34,COLUMN()-14,FALSE)=0,"",VLOOKUP($D343,'Avto. zavar. SŽ Infrastruktura'!$A$16:$P$34,COLUMN()-14,FALSE)))</f>
        <v/>
      </c>
      <c r="Z343" s="216" t="str">
        <f>IF($D343="","",IF(VLOOKUP($D343,'Avto. zavar. SŽ Infrastruktura'!$A$16:$P$34,COLUMN()-14,FALSE)=0,"",VLOOKUP($D343,'Avto. zavar. SŽ Infrastruktura'!$A$16:$P$34,COLUMN()-14,FALSE)))</f>
        <v/>
      </c>
      <c r="AA343" s="216" t="str">
        <f>IF($D343="","",IF(VLOOKUP($D343,'Avto. zavar. SŽ Infrastruktura'!$A$16:$P$34,COLUMN()-14,FALSE)=0,"",VLOOKUP($D343,'Avto. zavar. SŽ Infrastruktura'!$A$16:$P$34,COLUMN()-14,FALSE)))</f>
        <v/>
      </c>
      <c r="AB343" s="216" t="str">
        <f>IF($D343="","",IF(VLOOKUP($D343,'Avto. zavar. SŽ Infrastruktura'!$A$16:$P$34,COLUMN()-14,FALSE)=0,"",VLOOKUP($D343,'Avto. zavar. SŽ Infrastruktura'!$A$16:$P$34,COLUMN()-14,FALSE)))</f>
        <v/>
      </c>
      <c r="AC343" s="430" t="str">
        <f>IF($D343="","",IF(VLOOKUP($D343,'Avto. zavar. SŽ Infrastruktura'!$A$16:$P$34,COLUMN()-14,FALSE)=0,"",VLOOKUP($D343,'Avto. zavar. SŽ Infrastruktura'!$A$16:$P$34,COLUMN()-14,FALSE)))</f>
        <v/>
      </c>
      <c r="AD343" s="216" t="str">
        <f>IF($D343="","",IF(VLOOKUP($D343,'Avto. zavar. SŽ Infrastruktura'!$A$16:$P$34,COLUMN()-14,FALSE)=0,"",VLOOKUP($D343,'Avto. zavar. SŽ Infrastruktura'!$A$16:$P$34,COLUMN()-14,FALSE)))</f>
        <v/>
      </c>
      <c r="AE343" s="216">
        <f t="shared" si="39"/>
        <v>0</v>
      </c>
      <c r="AF343" s="190">
        <f t="shared" si="40"/>
        <v>0</v>
      </c>
      <c r="AG343" s="203"/>
      <c r="AK343" s="211"/>
    </row>
    <row r="344" spans="1:37" s="92" customFormat="1" ht="40" customHeight="1" x14ac:dyDescent="0.25">
      <c r="A344" s="289"/>
      <c r="B344" s="118">
        <f>MAX($B$14:B343)+1</f>
        <v>331</v>
      </c>
      <c r="C344" s="291" t="s">
        <v>1302</v>
      </c>
      <c r="D344" s="173" t="s">
        <v>310</v>
      </c>
      <c r="E344" s="118" t="s">
        <v>1341</v>
      </c>
      <c r="F344" s="177" t="s">
        <v>131</v>
      </c>
      <c r="G344" s="177" t="s">
        <v>1317</v>
      </c>
      <c r="H344" s="118" t="s">
        <v>1342</v>
      </c>
      <c r="I344" s="118">
        <v>7</v>
      </c>
      <c r="J344" s="121">
        <v>2025</v>
      </c>
      <c r="K344" s="122">
        <v>110</v>
      </c>
      <c r="L344" s="440">
        <v>1</v>
      </c>
      <c r="M344" s="122">
        <v>952</v>
      </c>
      <c r="N344" s="122">
        <v>2548</v>
      </c>
      <c r="O344" s="123">
        <v>38650</v>
      </c>
      <c r="P344" s="332">
        <v>45839</v>
      </c>
      <c r="Q344" s="333">
        <v>46203</v>
      </c>
      <c r="R344" s="124">
        <f t="shared" si="38"/>
        <v>365</v>
      </c>
      <c r="S344" s="216" t="str">
        <f>IF($D344="","",IF(VLOOKUP($D344,'Avto. zavar. SŽ Infrastruktura'!$A$16:$P$34,COLUMN()-14,FALSE)=0,"",VLOOKUP($D344,'Avto. zavar. SŽ Infrastruktura'!$A$16:$P$34,COLUMN()-14,FALSE)))</f>
        <v/>
      </c>
      <c r="T344" s="216" t="str">
        <f>IF($D344="","",IF(VLOOKUP($D344,'Avto. zavar. SŽ Infrastruktura'!$A$16:$P$34,COLUMN()-14,FALSE)=0,"",VLOOKUP($D344,'Avto. zavar. SŽ Infrastruktura'!$A$16:$P$34,COLUMN()-14,FALSE)))</f>
        <v/>
      </c>
      <c r="U344" s="216" t="str">
        <f>IF($D344="","",IF(VLOOKUP($D344,'Avto. zavar. SŽ Infrastruktura'!$A$16:$P$34,COLUMN()-14,FALSE)=0,"",VLOOKUP($D344,'Avto. zavar. SŽ Infrastruktura'!$A$16:$P$34,COLUMN()-14,FALSE)))</f>
        <v/>
      </c>
      <c r="V344" s="216" t="str">
        <f>IF($D344="","",IF(VLOOKUP($D344,'Avto. zavar. SŽ Infrastruktura'!$A$16:$P$34,COLUMN()-14,FALSE)=0,"",VLOOKUP($D344,'Avto. zavar. SŽ Infrastruktura'!$A$16:$P$34,COLUMN()-14,FALSE)))</f>
        <v/>
      </c>
      <c r="W344" s="216" t="str">
        <f>IF($D344="","",IF(VLOOKUP($D344,'Avto. zavar. SŽ Infrastruktura'!$A$16:$P$34,COLUMN()-14,FALSE)=0,"",VLOOKUP($D344,'Avto. zavar. SŽ Infrastruktura'!$A$16:$P$34,COLUMN()-14,FALSE)))</f>
        <v/>
      </c>
      <c r="X344" s="216" t="str">
        <f>IF($D344="","",IF(VLOOKUP($D344,'Avto. zavar. SŽ Infrastruktura'!$A$16:$P$34,COLUMN()-14,FALSE)=0,"",VLOOKUP($D344,'Avto. zavar. SŽ Infrastruktura'!$A$16:$P$34,COLUMN()-14,FALSE)))</f>
        <v/>
      </c>
      <c r="Y344" s="216" t="str">
        <f>IF($D344="","",IF(VLOOKUP($D344,'Avto. zavar. SŽ Infrastruktura'!$A$16:$P$34,COLUMN()-14,FALSE)=0,"",VLOOKUP($D344,'Avto. zavar. SŽ Infrastruktura'!$A$16:$P$34,COLUMN()-14,FALSE)))</f>
        <v/>
      </c>
      <c r="Z344" s="216" t="str">
        <f>IF($D344="","",IF(VLOOKUP($D344,'Avto. zavar. SŽ Infrastruktura'!$A$16:$P$34,COLUMN()-14,FALSE)=0,"",VLOOKUP($D344,'Avto. zavar. SŽ Infrastruktura'!$A$16:$P$34,COLUMN()-14,FALSE)))</f>
        <v/>
      </c>
      <c r="AA344" s="216" t="str">
        <f>IF($D344="","",IF(VLOOKUP($D344,'Avto. zavar. SŽ Infrastruktura'!$A$16:$P$34,COLUMN()-14,FALSE)=0,"",VLOOKUP($D344,'Avto. zavar. SŽ Infrastruktura'!$A$16:$P$34,COLUMN()-14,FALSE)))</f>
        <v/>
      </c>
      <c r="AB344" s="216" t="str">
        <f>IF($D344="","",IF(VLOOKUP($D344,'Avto. zavar. SŽ Infrastruktura'!$A$16:$P$34,COLUMN()-14,FALSE)=0,"",VLOOKUP($D344,'Avto. zavar. SŽ Infrastruktura'!$A$16:$P$34,COLUMN()-14,FALSE)))</f>
        <v/>
      </c>
      <c r="AC344" s="430" t="str">
        <f>IF($D344="","",IF(VLOOKUP($D344,'Avto. zavar. SŽ Infrastruktura'!$A$16:$P$34,COLUMN()-14,FALSE)=0,"",VLOOKUP($D344,'Avto. zavar. SŽ Infrastruktura'!$A$16:$P$34,COLUMN()-14,FALSE)))</f>
        <v/>
      </c>
      <c r="AD344" s="216" t="str">
        <f>IF($D344="","",IF(VLOOKUP($D344,'Avto. zavar. SŽ Infrastruktura'!$A$16:$P$34,COLUMN()-14,FALSE)=0,"",VLOOKUP($D344,'Avto. zavar. SŽ Infrastruktura'!$A$16:$P$34,COLUMN()-14,FALSE)))</f>
        <v/>
      </c>
      <c r="AE344" s="216">
        <f t="shared" si="39"/>
        <v>0</v>
      </c>
      <c r="AF344" s="190">
        <f t="shared" si="40"/>
        <v>0</v>
      </c>
      <c r="AG344" s="203"/>
      <c r="AK344" s="211"/>
    </row>
    <row r="345" spans="1:37" s="92" customFormat="1" ht="40" customHeight="1" x14ac:dyDescent="0.25">
      <c r="A345" s="289"/>
      <c r="B345" s="118">
        <f>MAX($B$14:B344)+1</f>
        <v>332</v>
      </c>
      <c r="C345" s="291" t="s">
        <v>1302</v>
      </c>
      <c r="D345" s="173" t="s">
        <v>310</v>
      </c>
      <c r="E345" s="118" t="s">
        <v>1343</v>
      </c>
      <c r="F345" s="177" t="s">
        <v>131</v>
      </c>
      <c r="G345" s="177" t="s">
        <v>1317</v>
      </c>
      <c r="H345" s="118" t="s">
        <v>1344</v>
      </c>
      <c r="I345" s="118">
        <v>7</v>
      </c>
      <c r="J345" s="121">
        <v>2025</v>
      </c>
      <c r="K345" s="122">
        <v>110</v>
      </c>
      <c r="L345" s="440">
        <v>1</v>
      </c>
      <c r="M345" s="122">
        <v>952</v>
      </c>
      <c r="N345" s="122">
        <v>2548</v>
      </c>
      <c r="O345" s="123">
        <v>38650</v>
      </c>
      <c r="P345" s="332">
        <v>45839</v>
      </c>
      <c r="Q345" s="333">
        <v>46203</v>
      </c>
      <c r="R345" s="124">
        <f t="shared" si="38"/>
        <v>365</v>
      </c>
      <c r="S345" s="216" t="str">
        <f>IF($D345="","",IF(VLOOKUP($D345,'Avto. zavar. SŽ Infrastruktura'!$A$16:$P$34,COLUMN()-14,FALSE)=0,"",VLOOKUP($D345,'Avto. zavar. SŽ Infrastruktura'!$A$16:$P$34,COLUMN()-14,FALSE)))</f>
        <v/>
      </c>
      <c r="T345" s="216" t="str">
        <f>IF($D345="","",IF(VLOOKUP($D345,'Avto. zavar. SŽ Infrastruktura'!$A$16:$P$34,COLUMN()-14,FALSE)=0,"",VLOOKUP($D345,'Avto. zavar. SŽ Infrastruktura'!$A$16:$P$34,COLUMN()-14,FALSE)))</f>
        <v/>
      </c>
      <c r="U345" s="216" t="str">
        <f>IF($D345="","",IF(VLOOKUP($D345,'Avto. zavar. SŽ Infrastruktura'!$A$16:$P$34,COLUMN()-14,FALSE)=0,"",VLOOKUP($D345,'Avto. zavar. SŽ Infrastruktura'!$A$16:$P$34,COLUMN()-14,FALSE)))</f>
        <v/>
      </c>
      <c r="V345" s="216" t="str">
        <f>IF($D345="","",IF(VLOOKUP($D345,'Avto. zavar. SŽ Infrastruktura'!$A$16:$P$34,COLUMN()-14,FALSE)=0,"",VLOOKUP($D345,'Avto. zavar. SŽ Infrastruktura'!$A$16:$P$34,COLUMN()-14,FALSE)))</f>
        <v/>
      </c>
      <c r="W345" s="216" t="str">
        <f>IF($D345="","",IF(VLOOKUP($D345,'Avto. zavar. SŽ Infrastruktura'!$A$16:$P$34,COLUMN()-14,FALSE)=0,"",VLOOKUP($D345,'Avto. zavar. SŽ Infrastruktura'!$A$16:$P$34,COLUMN()-14,FALSE)))</f>
        <v/>
      </c>
      <c r="X345" s="216" t="str">
        <f>IF($D345="","",IF(VLOOKUP($D345,'Avto. zavar. SŽ Infrastruktura'!$A$16:$P$34,COLUMN()-14,FALSE)=0,"",VLOOKUP($D345,'Avto. zavar. SŽ Infrastruktura'!$A$16:$P$34,COLUMN()-14,FALSE)))</f>
        <v/>
      </c>
      <c r="Y345" s="216" t="str">
        <f>IF($D345="","",IF(VLOOKUP($D345,'Avto. zavar. SŽ Infrastruktura'!$A$16:$P$34,COLUMN()-14,FALSE)=0,"",VLOOKUP($D345,'Avto. zavar. SŽ Infrastruktura'!$A$16:$P$34,COLUMN()-14,FALSE)))</f>
        <v/>
      </c>
      <c r="Z345" s="216" t="str">
        <f>IF($D345="","",IF(VLOOKUP($D345,'Avto. zavar. SŽ Infrastruktura'!$A$16:$P$34,COLUMN()-14,FALSE)=0,"",VLOOKUP($D345,'Avto. zavar. SŽ Infrastruktura'!$A$16:$P$34,COLUMN()-14,FALSE)))</f>
        <v/>
      </c>
      <c r="AA345" s="216" t="str">
        <f>IF($D345="","",IF(VLOOKUP($D345,'Avto. zavar. SŽ Infrastruktura'!$A$16:$P$34,COLUMN()-14,FALSE)=0,"",VLOOKUP($D345,'Avto. zavar. SŽ Infrastruktura'!$A$16:$P$34,COLUMN()-14,FALSE)))</f>
        <v/>
      </c>
      <c r="AB345" s="216" t="str">
        <f>IF($D345="","",IF(VLOOKUP($D345,'Avto. zavar. SŽ Infrastruktura'!$A$16:$P$34,COLUMN()-14,FALSE)=0,"",VLOOKUP($D345,'Avto. zavar. SŽ Infrastruktura'!$A$16:$P$34,COLUMN()-14,FALSE)))</f>
        <v/>
      </c>
      <c r="AC345" s="430" t="str">
        <f>IF($D345="","",IF(VLOOKUP($D345,'Avto. zavar. SŽ Infrastruktura'!$A$16:$P$34,COLUMN()-14,FALSE)=0,"",VLOOKUP($D345,'Avto. zavar. SŽ Infrastruktura'!$A$16:$P$34,COLUMN()-14,FALSE)))</f>
        <v/>
      </c>
      <c r="AD345" s="216" t="str">
        <f>IF($D345="","",IF(VLOOKUP($D345,'Avto. zavar. SŽ Infrastruktura'!$A$16:$P$34,COLUMN()-14,FALSE)=0,"",VLOOKUP($D345,'Avto. zavar. SŽ Infrastruktura'!$A$16:$P$34,COLUMN()-14,FALSE)))</f>
        <v/>
      </c>
      <c r="AE345" s="216">
        <f t="shared" si="39"/>
        <v>0</v>
      </c>
      <c r="AF345" s="190">
        <f t="shared" si="40"/>
        <v>0</v>
      </c>
      <c r="AG345" s="203"/>
      <c r="AK345" s="211"/>
    </row>
    <row r="346" spans="1:37" s="92" customFormat="1" ht="40" customHeight="1" x14ac:dyDescent="0.25">
      <c r="A346" s="289"/>
      <c r="B346" s="118">
        <f>MAX($B$14:B345)+1</f>
        <v>333</v>
      </c>
      <c r="C346" s="291" t="s">
        <v>1302</v>
      </c>
      <c r="D346" s="173" t="s">
        <v>310</v>
      </c>
      <c r="E346" s="118" t="s">
        <v>1345</v>
      </c>
      <c r="F346" s="177" t="s">
        <v>131</v>
      </c>
      <c r="G346" s="177" t="s">
        <v>1317</v>
      </c>
      <c r="H346" s="118" t="s">
        <v>1346</v>
      </c>
      <c r="I346" s="118">
        <v>7</v>
      </c>
      <c r="J346" s="121">
        <v>2025</v>
      </c>
      <c r="K346" s="122">
        <v>110</v>
      </c>
      <c r="L346" s="440">
        <v>1</v>
      </c>
      <c r="M346" s="122">
        <v>684</v>
      </c>
      <c r="N346" s="122">
        <v>2816</v>
      </c>
      <c r="O346" s="123">
        <v>47940</v>
      </c>
      <c r="P346" s="332">
        <v>45839</v>
      </c>
      <c r="Q346" s="333">
        <v>46203</v>
      </c>
      <c r="R346" s="124">
        <f t="shared" si="38"/>
        <v>365</v>
      </c>
      <c r="S346" s="216" t="str">
        <f>IF($D346="","",IF(VLOOKUP($D346,'Avto. zavar. SŽ Infrastruktura'!$A$16:$P$34,COLUMN()-14,FALSE)=0,"",VLOOKUP($D346,'Avto. zavar. SŽ Infrastruktura'!$A$16:$P$34,COLUMN()-14,FALSE)))</f>
        <v/>
      </c>
      <c r="T346" s="216" t="str">
        <f>IF($D346="","",IF(VLOOKUP($D346,'Avto. zavar. SŽ Infrastruktura'!$A$16:$P$34,COLUMN()-14,FALSE)=0,"",VLOOKUP($D346,'Avto. zavar. SŽ Infrastruktura'!$A$16:$P$34,COLUMN()-14,FALSE)))</f>
        <v/>
      </c>
      <c r="U346" s="216" t="str">
        <f>IF($D346="","",IF(VLOOKUP($D346,'Avto. zavar. SŽ Infrastruktura'!$A$16:$P$34,COLUMN()-14,FALSE)=0,"",VLOOKUP($D346,'Avto. zavar. SŽ Infrastruktura'!$A$16:$P$34,COLUMN()-14,FALSE)))</f>
        <v/>
      </c>
      <c r="V346" s="216" t="str">
        <f>IF($D346="","",IF(VLOOKUP($D346,'Avto. zavar. SŽ Infrastruktura'!$A$16:$P$34,COLUMN()-14,FALSE)=0,"",VLOOKUP($D346,'Avto. zavar. SŽ Infrastruktura'!$A$16:$P$34,COLUMN()-14,FALSE)))</f>
        <v/>
      </c>
      <c r="W346" s="216" t="str">
        <f>IF($D346="","",IF(VLOOKUP($D346,'Avto. zavar. SŽ Infrastruktura'!$A$16:$P$34,COLUMN()-14,FALSE)=0,"",VLOOKUP($D346,'Avto. zavar. SŽ Infrastruktura'!$A$16:$P$34,COLUMN()-14,FALSE)))</f>
        <v/>
      </c>
      <c r="X346" s="216" t="str">
        <f>IF($D346="","",IF(VLOOKUP($D346,'Avto. zavar. SŽ Infrastruktura'!$A$16:$P$34,COLUMN()-14,FALSE)=0,"",VLOOKUP($D346,'Avto. zavar. SŽ Infrastruktura'!$A$16:$P$34,COLUMN()-14,FALSE)))</f>
        <v/>
      </c>
      <c r="Y346" s="216" t="str">
        <f>IF($D346="","",IF(VLOOKUP($D346,'Avto. zavar. SŽ Infrastruktura'!$A$16:$P$34,COLUMN()-14,FALSE)=0,"",VLOOKUP($D346,'Avto. zavar. SŽ Infrastruktura'!$A$16:$P$34,COLUMN()-14,FALSE)))</f>
        <v/>
      </c>
      <c r="Z346" s="216" t="str">
        <f>IF($D346="","",IF(VLOOKUP($D346,'Avto. zavar. SŽ Infrastruktura'!$A$16:$P$34,COLUMN()-14,FALSE)=0,"",VLOOKUP($D346,'Avto. zavar. SŽ Infrastruktura'!$A$16:$P$34,COLUMN()-14,FALSE)))</f>
        <v/>
      </c>
      <c r="AA346" s="216" t="str">
        <f>IF($D346="","",IF(VLOOKUP($D346,'Avto. zavar. SŽ Infrastruktura'!$A$16:$P$34,COLUMN()-14,FALSE)=0,"",VLOOKUP($D346,'Avto. zavar. SŽ Infrastruktura'!$A$16:$P$34,COLUMN()-14,FALSE)))</f>
        <v/>
      </c>
      <c r="AB346" s="216" t="str">
        <f>IF($D346="","",IF(VLOOKUP($D346,'Avto. zavar. SŽ Infrastruktura'!$A$16:$P$34,COLUMN()-14,FALSE)=0,"",VLOOKUP($D346,'Avto. zavar. SŽ Infrastruktura'!$A$16:$P$34,COLUMN()-14,FALSE)))</f>
        <v/>
      </c>
      <c r="AC346" s="430" t="str">
        <f>IF($D346="","",IF(VLOOKUP($D346,'Avto. zavar. SŽ Infrastruktura'!$A$16:$P$34,COLUMN()-14,FALSE)=0,"",VLOOKUP($D346,'Avto. zavar. SŽ Infrastruktura'!$A$16:$P$34,COLUMN()-14,FALSE)))</f>
        <v/>
      </c>
      <c r="AD346" s="216" t="str">
        <f>IF($D346="","",IF(VLOOKUP($D346,'Avto. zavar. SŽ Infrastruktura'!$A$16:$P$34,COLUMN()-14,FALSE)=0,"",VLOOKUP($D346,'Avto. zavar. SŽ Infrastruktura'!$A$16:$P$34,COLUMN()-14,FALSE)))</f>
        <v/>
      </c>
      <c r="AE346" s="216">
        <f t="shared" si="39"/>
        <v>0</v>
      </c>
      <c r="AF346" s="190">
        <f t="shared" si="40"/>
        <v>0</v>
      </c>
      <c r="AG346" s="203"/>
      <c r="AK346" s="211"/>
    </row>
    <row r="347" spans="1:37" s="92" customFormat="1" ht="40" customHeight="1" x14ac:dyDescent="0.25">
      <c r="A347" s="289"/>
      <c r="B347" s="118">
        <f>MAX($B$14:B346)+1</f>
        <v>334</v>
      </c>
      <c r="C347" s="291" t="s">
        <v>1302</v>
      </c>
      <c r="D347" s="173" t="s">
        <v>310</v>
      </c>
      <c r="E347" s="118" t="s">
        <v>1347</v>
      </c>
      <c r="F347" s="177" t="s">
        <v>131</v>
      </c>
      <c r="G347" s="177" t="s">
        <v>1317</v>
      </c>
      <c r="H347" s="118" t="s">
        <v>1348</v>
      </c>
      <c r="I347" s="118">
        <v>7</v>
      </c>
      <c r="J347" s="121">
        <v>2025</v>
      </c>
      <c r="K347" s="122">
        <v>110</v>
      </c>
      <c r="L347" s="440">
        <v>1</v>
      </c>
      <c r="M347" s="122">
        <v>684</v>
      </c>
      <c r="N347" s="122">
        <v>2816</v>
      </c>
      <c r="O347" s="123">
        <v>47940</v>
      </c>
      <c r="P347" s="332">
        <v>45839</v>
      </c>
      <c r="Q347" s="333">
        <v>46203</v>
      </c>
      <c r="R347" s="124">
        <f t="shared" si="38"/>
        <v>365</v>
      </c>
      <c r="S347" s="216" t="str">
        <f>IF($D347="","",IF(VLOOKUP($D347,'Avto. zavar. SŽ Infrastruktura'!$A$16:$P$34,COLUMN()-14,FALSE)=0,"",VLOOKUP($D347,'Avto. zavar. SŽ Infrastruktura'!$A$16:$P$34,COLUMN()-14,FALSE)))</f>
        <v/>
      </c>
      <c r="T347" s="216" t="str">
        <f>IF($D347="","",IF(VLOOKUP($D347,'Avto. zavar. SŽ Infrastruktura'!$A$16:$P$34,COLUMN()-14,FALSE)=0,"",VLOOKUP($D347,'Avto. zavar. SŽ Infrastruktura'!$A$16:$P$34,COLUMN()-14,FALSE)))</f>
        <v/>
      </c>
      <c r="U347" s="216" t="str">
        <f>IF($D347="","",IF(VLOOKUP($D347,'Avto. zavar. SŽ Infrastruktura'!$A$16:$P$34,COLUMN()-14,FALSE)=0,"",VLOOKUP($D347,'Avto. zavar. SŽ Infrastruktura'!$A$16:$P$34,COLUMN()-14,FALSE)))</f>
        <v/>
      </c>
      <c r="V347" s="216" t="str">
        <f>IF($D347="","",IF(VLOOKUP($D347,'Avto. zavar. SŽ Infrastruktura'!$A$16:$P$34,COLUMN()-14,FALSE)=0,"",VLOOKUP($D347,'Avto. zavar. SŽ Infrastruktura'!$A$16:$P$34,COLUMN()-14,FALSE)))</f>
        <v/>
      </c>
      <c r="W347" s="216" t="str">
        <f>IF($D347="","",IF(VLOOKUP($D347,'Avto. zavar. SŽ Infrastruktura'!$A$16:$P$34,COLUMN()-14,FALSE)=0,"",VLOOKUP($D347,'Avto. zavar. SŽ Infrastruktura'!$A$16:$P$34,COLUMN()-14,FALSE)))</f>
        <v/>
      </c>
      <c r="X347" s="216" t="str">
        <f>IF($D347="","",IF(VLOOKUP($D347,'Avto. zavar. SŽ Infrastruktura'!$A$16:$P$34,COLUMN()-14,FALSE)=0,"",VLOOKUP($D347,'Avto. zavar. SŽ Infrastruktura'!$A$16:$P$34,COLUMN()-14,FALSE)))</f>
        <v/>
      </c>
      <c r="Y347" s="216" t="str">
        <f>IF($D347="","",IF(VLOOKUP($D347,'Avto. zavar. SŽ Infrastruktura'!$A$16:$P$34,COLUMN()-14,FALSE)=0,"",VLOOKUP($D347,'Avto. zavar. SŽ Infrastruktura'!$A$16:$P$34,COLUMN()-14,FALSE)))</f>
        <v/>
      </c>
      <c r="Z347" s="216" t="str">
        <f>IF($D347="","",IF(VLOOKUP($D347,'Avto. zavar. SŽ Infrastruktura'!$A$16:$P$34,COLUMN()-14,FALSE)=0,"",VLOOKUP($D347,'Avto. zavar. SŽ Infrastruktura'!$A$16:$P$34,COLUMN()-14,FALSE)))</f>
        <v/>
      </c>
      <c r="AA347" s="216" t="str">
        <f>IF($D347="","",IF(VLOOKUP($D347,'Avto. zavar. SŽ Infrastruktura'!$A$16:$P$34,COLUMN()-14,FALSE)=0,"",VLOOKUP($D347,'Avto. zavar. SŽ Infrastruktura'!$A$16:$P$34,COLUMN()-14,FALSE)))</f>
        <v/>
      </c>
      <c r="AB347" s="216" t="str">
        <f>IF($D347="","",IF(VLOOKUP($D347,'Avto. zavar. SŽ Infrastruktura'!$A$16:$P$34,COLUMN()-14,FALSE)=0,"",VLOOKUP($D347,'Avto. zavar. SŽ Infrastruktura'!$A$16:$P$34,COLUMN()-14,FALSE)))</f>
        <v/>
      </c>
      <c r="AC347" s="430" t="str">
        <f>IF($D347="","",IF(VLOOKUP($D347,'Avto. zavar. SŽ Infrastruktura'!$A$16:$P$34,COLUMN()-14,FALSE)=0,"",VLOOKUP($D347,'Avto. zavar. SŽ Infrastruktura'!$A$16:$P$34,COLUMN()-14,FALSE)))</f>
        <v/>
      </c>
      <c r="AD347" s="216" t="str">
        <f>IF($D347="","",IF(VLOOKUP($D347,'Avto. zavar. SŽ Infrastruktura'!$A$16:$P$34,COLUMN()-14,FALSE)=0,"",VLOOKUP($D347,'Avto. zavar. SŽ Infrastruktura'!$A$16:$P$34,COLUMN()-14,FALSE)))</f>
        <v/>
      </c>
      <c r="AE347" s="216">
        <f t="shared" si="39"/>
        <v>0</v>
      </c>
      <c r="AF347" s="190">
        <f t="shared" si="40"/>
        <v>0</v>
      </c>
      <c r="AG347" s="203"/>
      <c r="AK347" s="211"/>
    </row>
    <row r="348" spans="1:37" s="92" customFormat="1" ht="40" customHeight="1" x14ac:dyDescent="0.25">
      <c r="A348" s="289"/>
      <c r="B348" s="118">
        <f>MAX($B$14:B347)+1</f>
        <v>335</v>
      </c>
      <c r="C348" s="291" t="s">
        <v>1302</v>
      </c>
      <c r="D348" s="173" t="s">
        <v>1425</v>
      </c>
      <c r="E348" s="118" t="s">
        <v>1349</v>
      </c>
      <c r="F348" s="177" t="s">
        <v>1218</v>
      </c>
      <c r="G348" s="177" t="s">
        <v>1219</v>
      </c>
      <c r="H348" s="118" t="s">
        <v>1220</v>
      </c>
      <c r="I348" s="118">
        <v>3</v>
      </c>
      <c r="J348" s="121">
        <v>2023</v>
      </c>
      <c r="K348" s="122">
        <v>129</v>
      </c>
      <c r="L348" s="440">
        <v>2</v>
      </c>
      <c r="M348" s="122">
        <v>8477093</v>
      </c>
      <c r="N348" s="122">
        <v>3870</v>
      </c>
      <c r="O348" s="123">
        <v>462000</v>
      </c>
      <c r="P348" s="332">
        <v>45839</v>
      </c>
      <c r="Q348" s="333">
        <v>46203</v>
      </c>
      <c r="R348" s="124">
        <f t="shared" si="38"/>
        <v>365</v>
      </c>
      <c r="S348" s="216" t="str">
        <f>IF($D348="","",IF(VLOOKUP($D348,'Avto. zavar. SŽ Infrastruktura'!$A$16:$P$34,COLUMN()-14,FALSE)=0,"",VLOOKUP($D348,'Avto. zavar. SŽ Infrastruktura'!$A$16:$P$34,COLUMN()-14,FALSE)))</f>
        <v/>
      </c>
      <c r="T348" s="216" t="str">
        <f>IF($D348="","",IF(VLOOKUP($D348,'Avto. zavar. SŽ Infrastruktura'!$A$16:$P$34,COLUMN()-14,FALSE)=0,"",VLOOKUP($D348,'Avto. zavar. SŽ Infrastruktura'!$A$16:$P$34,COLUMN()-14,FALSE)))</f>
        <v/>
      </c>
      <c r="U348" s="216" t="str">
        <f>IF($D348="","",IF(VLOOKUP($D348,'Avto. zavar. SŽ Infrastruktura'!$A$16:$P$34,COLUMN()-14,FALSE)=0,"",VLOOKUP($D348,'Avto. zavar. SŽ Infrastruktura'!$A$16:$P$34,COLUMN()-14,FALSE)))</f>
        <v/>
      </c>
      <c r="V348" s="216" t="str">
        <f>IF($D348="","",IF(VLOOKUP($D348,'Avto. zavar. SŽ Infrastruktura'!$A$16:$P$34,COLUMN()-14,FALSE)=0,"",VLOOKUP($D348,'Avto. zavar. SŽ Infrastruktura'!$A$16:$P$34,COLUMN()-14,FALSE)))</f>
        <v/>
      </c>
      <c r="W348" s="216" t="str">
        <f>IF($D348="","",IF(VLOOKUP($D348,'Avto. zavar. SŽ Infrastruktura'!$A$16:$P$34,COLUMN()-14,FALSE)=0,"",VLOOKUP($D348,'Avto. zavar. SŽ Infrastruktura'!$A$16:$P$34,COLUMN()-14,FALSE)))</f>
        <v/>
      </c>
      <c r="X348" s="216" t="str">
        <f>IF($D348="","",IF(VLOOKUP($D348,'Avto. zavar. SŽ Infrastruktura'!$A$16:$P$34,COLUMN()-14,FALSE)=0,"",VLOOKUP($D348,'Avto. zavar. SŽ Infrastruktura'!$A$16:$P$34,COLUMN()-14,FALSE)))</f>
        <v/>
      </c>
      <c r="Y348" s="216" t="str">
        <f>IF($D348="","",IF(VLOOKUP($D348,'Avto. zavar. SŽ Infrastruktura'!$A$16:$P$34,COLUMN()-14,FALSE)=0,"",VLOOKUP($D348,'Avto. zavar. SŽ Infrastruktura'!$A$16:$P$34,COLUMN()-14,FALSE)))</f>
        <v/>
      </c>
      <c r="Z348" s="216" t="str">
        <f>IF($D348="","",IF(VLOOKUP($D348,'Avto. zavar. SŽ Infrastruktura'!$A$16:$P$34,COLUMN()-14,FALSE)=0,"",VLOOKUP($D348,'Avto. zavar. SŽ Infrastruktura'!$A$16:$P$34,COLUMN()-14,FALSE)))</f>
        <v/>
      </c>
      <c r="AA348" s="216" t="str">
        <f>IF($D348="","",IF(VLOOKUP($D348,'Avto. zavar. SŽ Infrastruktura'!$A$16:$P$34,COLUMN()-14,FALSE)=0,"",VLOOKUP($D348,'Avto. zavar. SŽ Infrastruktura'!$A$16:$P$34,COLUMN()-14,FALSE)))</f>
        <v/>
      </c>
      <c r="AB348" s="216" t="str">
        <f>IF($D348="","",IF(VLOOKUP($D348,'Avto. zavar. SŽ Infrastruktura'!$A$16:$P$34,COLUMN()-14,FALSE)=0,"",VLOOKUP($D348,'Avto. zavar. SŽ Infrastruktura'!$A$16:$P$34,COLUMN()-14,FALSE)))</f>
        <v/>
      </c>
      <c r="AC348" s="430" t="str">
        <f>IF($D348="","",IF(VLOOKUP($D348,'Avto. zavar. SŽ Infrastruktura'!$A$16:$P$34,COLUMN()-14,FALSE)=0,"",VLOOKUP($D348,'Avto. zavar. SŽ Infrastruktura'!$A$16:$P$34,COLUMN()-14,FALSE)))</f>
        <v/>
      </c>
      <c r="AD348" s="216" t="str">
        <f>IF($D348="","",IF(VLOOKUP($D348,'Avto. zavar. SŽ Infrastruktura'!$A$16:$P$34,COLUMN()-14,FALSE)=0,"",VLOOKUP($D348,'Avto. zavar. SŽ Infrastruktura'!$A$16:$P$34,COLUMN()-14,FALSE)))</f>
        <v/>
      </c>
      <c r="AE348" s="216">
        <f t="shared" si="39"/>
        <v>0</v>
      </c>
      <c r="AF348" s="190">
        <f t="shared" si="40"/>
        <v>0</v>
      </c>
      <c r="AG348" s="203"/>
      <c r="AK348" s="211"/>
    </row>
    <row r="349" spans="1:37" s="92" customFormat="1" ht="40" customHeight="1" x14ac:dyDescent="0.25">
      <c r="A349" s="289"/>
      <c r="B349" s="118">
        <f>MAX($B$14:B348)+1</f>
        <v>336</v>
      </c>
      <c r="C349" s="291" t="s">
        <v>1302</v>
      </c>
      <c r="D349" s="173" t="s">
        <v>1425</v>
      </c>
      <c r="E349" s="118" t="s">
        <v>1350</v>
      </c>
      <c r="F349" s="177" t="s">
        <v>1215</v>
      </c>
      <c r="G349" s="177" t="s">
        <v>1216</v>
      </c>
      <c r="H349" s="118" t="s">
        <v>1217</v>
      </c>
      <c r="I349" s="118">
        <v>6</v>
      </c>
      <c r="J349" s="121">
        <v>2023</v>
      </c>
      <c r="K349" s="122">
        <v>375</v>
      </c>
      <c r="L349" s="440">
        <v>12</v>
      </c>
      <c r="M349" s="122">
        <v>8476911</v>
      </c>
      <c r="N349" s="122">
        <v>25375</v>
      </c>
      <c r="O349" s="123">
        <v>1363000</v>
      </c>
      <c r="P349" s="332">
        <v>45839</v>
      </c>
      <c r="Q349" s="333">
        <v>46203</v>
      </c>
      <c r="R349" s="124">
        <f t="shared" si="38"/>
        <v>365</v>
      </c>
      <c r="S349" s="216" t="str">
        <f>IF($D349="","",IF(VLOOKUP($D349,'Avto. zavar. SŽ Infrastruktura'!$A$16:$P$34,COLUMN()-14,FALSE)=0,"",VLOOKUP($D349,'Avto. zavar. SŽ Infrastruktura'!$A$16:$P$34,COLUMN()-14,FALSE)))</f>
        <v/>
      </c>
      <c r="T349" s="216" t="str">
        <f>IF($D349="","",IF(VLOOKUP($D349,'Avto. zavar. SŽ Infrastruktura'!$A$16:$P$34,COLUMN()-14,FALSE)=0,"",VLOOKUP($D349,'Avto. zavar. SŽ Infrastruktura'!$A$16:$P$34,COLUMN()-14,FALSE)))</f>
        <v/>
      </c>
      <c r="U349" s="216" t="str">
        <f>IF($D349="","",IF(VLOOKUP($D349,'Avto. zavar. SŽ Infrastruktura'!$A$16:$P$34,COLUMN()-14,FALSE)=0,"",VLOOKUP($D349,'Avto. zavar. SŽ Infrastruktura'!$A$16:$P$34,COLUMN()-14,FALSE)))</f>
        <v/>
      </c>
      <c r="V349" s="216" t="str">
        <f>IF($D349="","",IF(VLOOKUP($D349,'Avto. zavar. SŽ Infrastruktura'!$A$16:$P$34,COLUMN()-14,FALSE)=0,"",VLOOKUP($D349,'Avto. zavar. SŽ Infrastruktura'!$A$16:$P$34,COLUMN()-14,FALSE)))</f>
        <v/>
      </c>
      <c r="W349" s="216" t="str">
        <f>IF($D349="","",IF(VLOOKUP($D349,'Avto. zavar. SŽ Infrastruktura'!$A$16:$P$34,COLUMN()-14,FALSE)=0,"",VLOOKUP($D349,'Avto. zavar. SŽ Infrastruktura'!$A$16:$P$34,COLUMN()-14,FALSE)))</f>
        <v/>
      </c>
      <c r="X349" s="216" t="str">
        <f>IF($D349="","",IF(VLOOKUP($D349,'Avto. zavar. SŽ Infrastruktura'!$A$16:$P$34,COLUMN()-14,FALSE)=0,"",VLOOKUP($D349,'Avto. zavar. SŽ Infrastruktura'!$A$16:$P$34,COLUMN()-14,FALSE)))</f>
        <v/>
      </c>
      <c r="Y349" s="216" t="str">
        <f>IF($D349="","",IF(VLOOKUP($D349,'Avto. zavar. SŽ Infrastruktura'!$A$16:$P$34,COLUMN()-14,FALSE)=0,"",VLOOKUP($D349,'Avto. zavar. SŽ Infrastruktura'!$A$16:$P$34,COLUMN()-14,FALSE)))</f>
        <v/>
      </c>
      <c r="Z349" s="216" t="str">
        <f>IF($D349="","",IF(VLOOKUP($D349,'Avto. zavar. SŽ Infrastruktura'!$A$16:$P$34,COLUMN()-14,FALSE)=0,"",VLOOKUP($D349,'Avto. zavar. SŽ Infrastruktura'!$A$16:$P$34,COLUMN()-14,FALSE)))</f>
        <v/>
      </c>
      <c r="AA349" s="216" t="str">
        <f>IF($D349="","",IF(VLOOKUP($D349,'Avto. zavar. SŽ Infrastruktura'!$A$16:$P$34,COLUMN()-14,FALSE)=0,"",VLOOKUP($D349,'Avto. zavar. SŽ Infrastruktura'!$A$16:$P$34,COLUMN()-14,FALSE)))</f>
        <v/>
      </c>
      <c r="AB349" s="216" t="str">
        <f>IF($D349="","",IF(VLOOKUP($D349,'Avto. zavar. SŽ Infrastruktura'!$A$16:$P$34,COLUMN()-14,FALSE)=0,"",VLOOKUP($D349,'Avto. zavar. SŽ Infrastruktura'!$A$16:$P$34,COLUMN()-14,FALSE)))</f>
        <v/>
      </c>
      <c r="AC349" s="430" t="str">
        <f>IF($D349="","",IF(VLOOKUP($D349,'Avto. zavar. SŽ Infrastruktura'!$A$16:$P$34,COLUMN()-14,FALSE)=0,"",VLOOKUP($D349,'Avto. zavar. SŽ Infrastruktura'!$A$16:$P$34,COLUMN()-14,FALSE)))</f>
        <v/>
      </c>
      <c r="AD349" s="216" t="str">
        <f>IF($D349="","",IF(VLOOKUP($D349,'Avto. zavar. SŽ Infrastruktura'!$A$16:$P$34,COLUMN()-14,FALSE)=0,"",VLOOKUP($D349,'Avto. zavar. SŽ Infrastruktura'!$A$16:$P$34,COLUMN()-14,FALSE)))</f>
        <v/>
      </c>
      <c r="AE349" s="216">
        <f t="shared" si="39"/>
        <v>0</v>
      </c>
      <c r="AF349" s="190">
        <f t="shared" si="40"/>
        <v>0</v>
      </c>
      <c r="AG349" s="203"/>
      <c r="AK349" s="211"/>
    </row>
    <row r="350" spans="1:37" s="92" customFormat="1" ht="40" customHeight="1" x14ac:dyDescent="0.25">
      <c r="A350" s="289"/>
      <c r="B350" s="118">
        <f>MAX($B$14:B349)+1</f>
        <v>337</v>
      </c>
      <c r="C350" s="291" t="s">
        <v>1302</v>
      </c>
      <c r="D350" s="173" t="s">
        <v>244</v>
      </c>
      <c r="E350" s="118" t="s">
        <v>1351</v>
      </c>
      <c r="F350" s="177" t="s">
        <v>120</v>
      </c>
      <c r="G350" s="177" t="s">
        <v>529</v>
      </c>
      <c r="H350" s="118" t="s">
        <v>1352</v>
      </c>
      <c r="I350" s="118">
        <v>5</v>
      </c>
      <c r="J350" s="121">
        <v>2025</v>
      </c>
      <c r="K350" s="122">
        <v>81</v>
      </c>
      <c r="L350" s="440">
        <v>999</v>
      </c>
      <c r="M350" s="122"/>
      <c r="N350" s="122">
        <v>1176</v>
      </c>
      <c r="O350" s="123">
        <v>21060</v>
      </c>
      <c r="P350" s="332">
        <v>45839</v>
      </c>
      <c r="Q350" s="333">
        <v>46203</v>
      </c>
      <c r="R350" s="124">
        <f t="shared" si="38"/>
        <v>365</v>
      </c>
      <c r="S350" s="216" t="str">
        <f>IF($D350="","",IF(VLOOKUP($D350,'Avto. zavar. SŽ Infrastruktura'!$A$16:$P$34,COLUMN()-14,FALSE)=0,"",VLOOKUP($D350,'Avto. zavar. SŽ Infrastruktura'!$A$16:$P$34,COLUMN()-14,FALSE)))</f>
        <v/>
      </c>
      <c r="T350" s="216" t="str">
        <f>IF($D350="","",IF(VLOOKUP($D350,'Avto. zavar. SŽ Infrastruktura'!$A$16:$P$34,COLUMN()-14,FALSE)=0,"",VLOOKUP($D350,'Avto. zavar. SŽ Infrastruktura'!$A$16:$P$34,COLUMN()-14,FALSE)))</f>
        <v/>
      </c>
      <c r="U350" s="216" t="str">
        <f>IF($D350="","",IF(VLOOKUP($D350,'Avto. zavar. SŽ Infrastruktura'!$A$16:$P$34,COLUMN()-14,FALSE)=0,"",VLOOKUP($D350,'Avto. zavar. SŽ Infrastruktura'!$A$16:$P$34,COLUMN()-14,FALSE)))</f>
        <v/>
      </c>
      <c r="V350" s="216" t="str">
        <f>IF($D350="","",IF(VLOOKUP($D350,'Avto. zavar. SŽ Infrastruktura'!$A$16:$P$34,COLUMN()-14,FALSE)=0,"",VLOOKUP($D350,'Avto. zavar. SŽ Infrastruktura'!$A$16:$P$34,COLUMN()-14,FALSE)))</f>
        <v/>
      </c>
      <c r="W350" s="216" t="str">
        <f>IF($D350="","",IF(VLOOKUP($D350,'Avto. zavar. SŽ Infrastruktura'!$A$16:$P$34,COLUMN()-14,FALSE)=0,"",VLOOKUP($D350,'Avto. zavar. SŽ Infrastruktura'!$A$16:$P$34,COLUMN()-14,FALSE)))</f>
        <v/>
      </c>
      <c r="X350" s="216" t="str">
        <f>IF($D350="","",IF(VLOOKUP($D350,'Avto. zavar. SŽ Infrastruktura'!$A$16:$P$34,COLUMN()-14,FALSE)=0,"",VLOOKUP($D350,'Avto. zavar. SŽ Infrastruktura'!$A$16:$P$34,COLUMN()-14,FALSE)))</f>
        <v/>
      </c>
      <c r="Y350" s="216" t="str">
        <f>IF($D350="","",IF(VLOOKUP($D350,'Avto. zavar. SŽ Infrastruktura'!$A$16:$P$34,COLUMN()-14,FALSE)=0,"",VLOOKUP($D350,'Avto. zavar. SŽ Infrastruktura'!$A$16:$P$34,COLUMN()-14,FALSE)))</f>
        <v/>
      </c>
      <c r="Z350" s="216" t="str">
        <f>IF($D350="","",IF(VLOOKUP($D350,'Avto. zavar. SŽ Infrastruktura'!$A$16:$P$34,COLUMN()-14,FALSE)=0,"",VLOOKUP($D350,'Avto. zavar. SŽ Infrastruktura'!$A$16:$P$34,COLUMN()-14,FALSE)))</f>
        <v/>
      </c>
      <c r="AA350" s="216" t="str">
        <f>IF($D350="","",IF(VLOOKUP($D350,'Avto. zavar. SŽ Infrastruktura'!$A$16:$P$34,COLUMN()-14,FALSE)=0,"",VLOOKUP($D350,'Avto. zavar. SŽ Infrastruktura'!$A$16:$P$34,COLUMN()-14,FALSE)))</f>
        <v/>
      </c>
      <c r="AB350" s="216" t="str">
        <f>IF($D350="","",IF(VLOOKUP($D350,'Avto. zavar. SŽ Infrastruktura'!$A$16:$P$34,COLUMN()-14,FALSE)=0,"",VLOOKUP($D350,'Avto. zavar. SŽ Infrastruktura'!$A$16:$P$34,COLUMN()-14,FALSE)))</f>
        <v/>
      </c>
      <c r="AC350" s="430" t="str">
        <f>IF($D350="","",IF(VLOOKUP($D350,'Avto. zavar. SŽ Infrastruktura'!$A$16:$P$34,COLUMN()-14,FALSE)=0,"",VLOOKUP($D350,'Avto. zavar. SŽ Infrastruktura'!$A$16:$P$34,COLUMN()-14,FALSE)))</f>
        <v/>
      </c>
      <c r="AD350" s="216" t="str">
        <f>IF($D350="","",IF(VLOOKUP($D350,'Avto. zavar. SŽ Infrastruktura'!$A$16:$P$34,COLUMN()-14,FALSE)=0,"",VLOOKUP($D350,'Avto. zavar. SŽ Infrastruktura'!$A$16:$P$34,COLUMN()-14,FALSE)))</f>
        <v/>
      </c>
      <c r="AE350" s="216">
        <f t="shared" si="39"/>
        <v>0</v>
      </c>
      <c r="AF350" s="190">
        <f t="shared" si="40"/>
        <v>0</v>
      </c>
      <c r="AG350" s="203"/>
      <c r="AK350" s="211"/>
    </row>
    <row r="351" spans="1:37" s="92" customFormat="1" ht="40" customHeight="1" x14ac:dyDescent="0.25">
      <c r="A351" s="289"/>
      <c r="B351" s="118">
        <f>MAX($B$14:B350)+1</f>
        <v>338</v>
      </c>
      <c r="C351" s="291" t="s">
        <v>1302</v>
      </c>
      <c r="D351" s="173" t="s">
        <v>244</v>
      </c>
      <c r="E351" s="118" t="s">
        <v>1353</v>
      </c>
      <c r="F351" s="177" t="s">
        <v>120</v>
      </c>
      <c r="G351" s="177" t="s">
        <v>529</v>
      </c>
      <c r="H351" s="118" t="s">
        <v>1354</v>
      </c>
      <c r="I351" s="118">
        <v>5</v>
      </c>
      <c r="J351" s="121">
        <v>2025</v>
      </c>
      <c r="K351" s="122">
        <v>81</v>
      </c>
      <c r="L351" s="440">
        <v>999</v>
      </c>
      <c r="M351" s="122"/>
      <c r="N351" s="122">
        <v>1176</v>
      </c>
      <c r="O351" s="123">
        <v>21060</v>
      </c>
      <c r="P351" s="332">
        <v>45839</v>
      </c>
      <c r="Q351" s="333">
        <v>46203</v>
      </c>
      <c r="R351" s="124">
        <f t="shared" si="38"/>
        <v>365</v>
      </c>
      <c r="S351" s="216" t="str">
        <f>IF($D351="","",IF(VLOOKUP($D351,'Avto. zavar. SŽ Infrastruktura'!$A$16:$P$34,COLUMN()-14,FALSE)=0,"",VLOOKUP($D351,'Avto. zavar. SŽ Infrastruktura'!$A$16:$P$34,COLUMN()-14,FALSE)))</f>
        <v/>
      </c>
      <c r="T351" s="216" t="str">
        <f>IF($D351="","",IF(VLOOKUP($D351,'Avto. zavar. SŽ Infrastruktura'!$A$16:$P$34,COLUMN()-14,FALSE)=0,"",VLOOKUP($D351,'Avto. zavar. SŽ Infrastruktura'!$A$16:$P$34,COLUMN()-14,FALSE)))</f>
        <v/>
      </c>
      <c r="U351" s="216" t="str">
        <f>IF($D351="","",IF(VLOOKUP($D351,'Avto. zavar. SŽ Infrastruktura'!$A$16:$P$34,COLUMN()-14,FALSE)=0,"",VLOOKUP($D351,'Avto. zavar. SŽ Infrastruktura'!$A$16:$P$34,COLUMN()-14,FALSE)))</f>
        <v/>
      </c>
      <c r="V351" s="216" t="str">
        <f>IF($D351="","",IF(VLOOKUP($D351,'Avto. zavar. SŽ Infrastruktura'!$A$16:$P$34,COLUMN()-14,FALSE)=0,"",VLOOKUP($D351,'Avto. zavar. SŽ Infrastruktura'!$A$16:$P$34,COLUMN()-14,FALSE)))</f>
        <v/>
      </c>
      <c r="W351" s="216" t="str">
        <f>IF($D351="","",IF(VLOOKUP($D351,'Avto. zavar. SŽ Infrastruktura'!$A$16:$P$34,COLUMN()-14,FALSE)=0,"",VLOOKUP($D351,'Avto. zavar. SŽ Infrastruktura'!$A$16:$P$34,COLUMN()-14,FALSE)))</f>
        <v/>
      </c>
      <c r="X351" s="216" t="str">
        <f>IF($D351="","",IF(VLOOKUP($D351,'Avto. zavar. SŽ Infrastruktura'!$A$16:$P$34,COLUMN()-14,FALSE)=0,"",VLOOKUP($D351,'Avto. zavar. SŽ Infrastruktura'!$A$16:$P$34,COLUMN()-14,FALSE)))</f>
        <v/>
      </c>
      <c r="Y351" s="216" t="str">
        <f>IF($D351="","",IF(VLOOKUP($D351,'Avto. zavar. SŽ Infrastruktura'!$A$16:$P$34,COLUMN()-14,FALSE)=0,"",VLOOKUP($D351,'Avto. zavar. SŽ Infrastruktura'!$A$16:$P$34,COLUMN()-14,FALSE)))</f>
        <v/>
      </c>
      <c r="Z351" s="216" t="str">
        <f>IF($D351="","",IF(VLOOKUP($D351,'Avto. zavar. SŽ Infrastruktura'!$A$16:$P$34,COLUMN()-14,FALSE)=0,"",VLOOKUP($D351,'Avto. zavar. SŽ Infrastruktura'!$A$16:$P$34,COLUMN()-14,FALSE)))</f>
        <v/>
      </c>
      <c r="AA351" s="216" t="str">
        <f>IF($D351="","",IF(VLOOKUP($D351,'Avto. zavar. SŽ Infrastruktura'!$A$16:$P$34,COLUMN()-14,FALSE)=0,"",VLOOKUP($D351,'Avto. zavar. SŽ Infrastruktura'!$A$16:$P$34,COLUMN()-14,FALSE)))</f>
        <v/>
      </c>
      <c r="AB351" s="216" t="str">
        <f>IF($D351="","",IF(VLOOKUP($D351,'Avto. zavar. SŽ Infrastruktura'!$A$16:$P$34,COLUMN()-14,FALSE)=0,"",VLOOKUP($D351,'Avto. zavar. SŽ Infrastruktura'!$A$16:$P$34,COLUMN()-14,FALSE)))</f>
        <v/>
      </c>
      <c r="AC351" s="430" t="str">
        <f>IF($D351="","",IF(VLOOKUP($D351,'Avto. zavar. SŽ Infrastruktura'!$A$16:$P$34,COLUMN()-14,FALSE)=0,"",VLOOKUP($D351,'Avto. zavar. SŽ Infrastruktura'!$A$16:$P$34,COLUMN()-14,FALSE)))</f>
        <v/>
      </c>
      <c r="AD351" s="216" t="str">
        <f>IF($D351="","",IF(VLOOKUP($D351,'Avto. zavar. SŽ Infrastruktura'!$A$16:$P$34,COLUMN()-14,FALSE)=0,"",VLOOKUP($D351,'Avto. zavar. SŽ Infrastruktura'!$A$16:$P$34,COLUMN()-14,FALSE)))</f>
        <v/>
      </c>
      <c r="AE351" s="216">
        <f t="shared" si="39"/>
        <v>0</v>
      </c>
      <c r="AF351" s="190">
        <f t="shared" si="40"/>
        <v>0</v>
      </c>
      <c r="AG351" s="203"/>
      <c r="AK351" s="211"/>
    </row>
    <row r="352" spans="1:37" s="92" customFormat="1" ht="40" customHeight="1" x14ac:dyDescent="0.25">
      <c r="A352" s="289"/>
      <c r="B352" s="118">
        <f>MAX($B$14:B351)+1</f>
        <v>339</v>
      </c>
      <c r="C352" s="291" t="s">
        <v>1302</v>
      </c>
      <c r="D352" s="173" t="s">
        <v>244</v>
      </c>
      <c r="E352" s="118" t="s">
        <v>1355</v>
      </c>
      <c r="F352" s="177" t="s">
        <v>120</v>
      </c>
      <c r="G352" s="177" t="s">
        <v>529</v>
      </c>
      <c r="H352" s="118" t="s">
        <v>1356</v>
      </c>
      <c r="I352" s="118">
        <v>5</v>
      </c>
      <c r="J352" s="121">
        <v>2025</v>
      </c>
      <c r="K352" s="122">
        <v>81</v>
      </c>
      <c r="L352" s="440">
        <v>999</v>
      </c>
      <c r="M352" s="122"/>
      <c r="N352" s="122">
        <v>1176</v>
      </c>
      <c r="O352" s="123">
        <v>21060</v>
      </c>
      <c r="P352" s="332">
        <v>45839</v>
      </c>
      <c r="Q352" s="333">
        <v>46203</v>
      </c>
      <c r="R352" s="124">
        <f t="shared" si="38"/>
        <v>365</v>
      </c>
      <c r="S352" s="216" t="str">
        <f>IF($D352="","",IF(VLOOKUP($D352,'Avto. zavar. SŽ Infrastruktura'!$A$16:$P$34,COLUMN()-14,FALSE)=0,"",VLOOKUP($D352,'Avto. zavar. SŽ Infrastruktura'!$A$16:$P$34,COLUMN()-14,FALSE)))</f>
        <v/>
      </c>
      <c r="T352" s="216" t="str">
        <f>IF($D352="","",IF(VLOOKUP($D352,'Avto. zavar. SŽ Infrastruktura'!$A$16:$P$34,COLUMN()-14,FALSE)=0,"",VLOOKUP($D352,'Avto. zavar. SŽ Infrastruktura'!$A$16:$P$34,COLUMN()-14,FALSE)))</f>
        <v/>
      </c>
      <c r="U352" s="216" t="str">
        <f>IF($D352="","",IF(VLOOKUP($D352,'Avto. zavar. SŽ Infrastruktura'!$A$16:$P$34,COLUMN()-14,FALSE)=0,"",VLOOKUP($D352,'Avto. zavar. SŽ Infrastruktura'!$A$16:$P$34,COLUMN()-14,FALSE)))</f>
        <v/>
      </c>
      <c r="V352" s="216" t="str">
        <f>IF($D352="","",IF(VLOOKUP($D352,'Avto. zavar. SŽ Infrastruktura'!$A$16:$P$34,COLUMN()-14,FALSE)=0,"",VLOOKUP($D352,'Avto. zavar. SŽ Infrastruktura'!$A$16:$P$34,COLUMN()-14,FALSE)))</f>
        <v/>
      </c>
      <c r="W352" s="216" t="str">
        <f>IF($D352="","",IF(VLOOKUP($D352,'Avto. zavar. SŽ Infrastruktura'!$A$16:$P$34,COLUMN()-14,FALSE)=0,"",VLOOKUP($D352,'Avto. zavar. SŽ Infrastruktura'!$A$16:$P$34,COLUMN()-14,FALSE)))</f>
        <v/>
      </c>
      <c r="X352" s="216" t="str">
        <f>IF($D352="","",IF(VLOOKUP($D352,'Avto. zavar. SŽ Infrastruktura'!$A$16:$P$34,COLUMN()-14,FALSE)=0,"",VLOOKUP($D352,'Avto. zavar. SŽ Infrastruktura'!$A$16:$P$34,COLUMN()-14,FALSE)))</f>
        <v/>
      </c>
      <c r="Y352" s="216" t="str">
        <f>IF($D352="","",IF(VLOOKUP($D352,'Avto. zavar. SŽ Infrastruktura'!$A$16:$P$34,COLUMN()-14,FALSE)=0,"",VLOOKUP($D352,'Avto. zavar. SŽ Infrastruktura'!$A$16:$P$34,COLUMN()-14,FALSE)))</f>
        <v/>
      </c>
      <c r="Z352" s="216" t="str">
        <f>IF($D352="","",IF(VLOOKUP($D352,'Avto. zavar. SŽ Infrastruktura'!$A$16:$P$34,COLUMN()-14,FALSE)=0,"",VLOOKUP($D352,'Avto. zavar. SŽ Infrastruktura'!$A$16:$P$34,COLUMN()-14,FALSE)))</f>
        <v/>
      </c>
      <c r="AA352" s="216" t="str">
        <f>IF($D352="","",IF(VLOOKUP($D352,'Avto. zavar. SŽ Infrastruktura'!$A$16:$P$34,COLUMN()-14,FALSE)=0,"",VLOOKUP($D352,'Avto. zavar. SŽ Infrastruktura'!$A$16:$P$34,COLUMN()-14,FALSE)))</f>
        <v/>
      </c>
      <c r="AB352" s="216" t="str">
        <f>IF($D352="","",IF(VLOOKUP($D352,'Avto. zavar. SŽ Infrastruktura'!$A$16:$P$34,COLUMN()-14,FALSE)=0,"",VLOOKUP($D352,'Avto. zavar. SŽ Infrastruktura'!$A$16:$P$34,COLUMN()-14,FALSE)))</f>
        <v/>
      </c>
      <c r="AC352" s="430" t="str">
        <f>IF($D352="","",IF(VLOOKUP($D352,'Avto. zavar. SŽ Infrastruktura'!$A$16:$P$34,COLUMN()-14,FALSE)=0,"",VLOOKUP($D352,'Avto. zavar. SŽ Infrastruktura'!$A$16:$P$34,COLUMN()-14,FALSE)))</f>
        <v/>
      </c>
      <c r="AD352" s="216" t="str">
        <f>IF($D352="","",IF(VLOOKUP($D352,'Avto. zavar. SŽ Infrastruktura'!$A$16:$P$34,COLUMN()-14,FALSE)=0,"",VLOOKUP($D352,'Avto. zavar. SŽ Infrastruktura'!$A$16:$P$34,COLUMN()-14,FALSE)))</f>
        <v/>
      </c>
      <c r="AE352" s="216">
        <f t="shared" si="39"/>
        <v>0</v>
      </c>
      <c r="AF352" s="190">
        <f t="shared" si="40"/>
        <v>0</v>
      </c>
      <c r="AG352" s="203"/>
      <c r="AK352" s="211"/>
    </row>
    <row r="353" spans="1:37" s="92" customFormat="1" ht="40" customHeight="1" x14ac:dyDescent="0.25">
      <c r="A353" s="289"/>
      <c r="B353" s="118">
        <f>MAX($B$14:B352)+1</f>
        <v>340</v>
      </c>
      <c r="C353" s="291" t="s">
        <v>1302</v>
      </c>
      <c r="D353" s="173" t="s">
        <v>244</v>
      </c>
      <c r="E353" s="118" t="s">
        <v>1357</v>
      </c>
      <c r="F353" s="177" t="s">
        <v>120</v>
      </c>
      <c r="G353" s="177" t="s">
        <v>1304</v>
      </c>
      <c r="H353" s="118" t="s">
        <v>1358</v>
      </c>
      <c r="I353" s="118">
        <v>5</v>
      </c>
      <c r="J353" s="121">
        <v>2025</v>
      </c>
      <c r="K353" s="122">
        <v>96</v>
      </c>
      <c r="L353" s="440">
        <v>1199</v>
      </c>
      <c r="M353" s="122"/>
      <c r="N353" s="122">
        <v>1390</v>
      </c>
      <c r="O353" s="123">
        <v>25640</v>
      </c>
      <c r="P353" s="332">
        <v>45839</v>
      </c>
      <c r="Q353" s="333">
        <v>46203</v>
      </c>
      <c r="R353" s="124">
        <f t="shared" si="38"/>
        <v>365</v>
      </c>
      <c r="S353" s="216" t="str">
        <f>IF($D353="","",IF(VLOOKUP($D353,'Avto. zavar. SŽ Infrastruktura'!$A$16:$P$34,COLUMN()-14,FALSE)=0,"",VLOOKUP($D353,'Avto. zavar. SŽ Infrastruktura'!$A$16:$P$34,COLUMN()-14,FALSE)))</f>
        <v/>
      </c>
      <c r="T353" s="216" t="str">
        <f>IF($D353="","",IF(VLOOKUP($D353,'Avto. zavar. SŽ Infrastruktura'!$A$16:$P$34,COLUMN()-14,FALSE)=0,"",VLOOKUP($D353,'Avto. zavar. SŽ Infrastruktura'!$A$16:$P$34,COLUMN()-14,FALSE)))</f>
        <v/>
      </c>
      <c r="U353" s="216" t="str">
        <f>IF($D353="","",IF(VLOOKUP($D353,'Avto. zavar. SŽ Infrastruktura'!$A$16:$P$34,COLUMN()-14,FALSE)=0,"",VLOOKUP($D353,'Avto. zavar. SŽ Infrastruktura'!$A$16:$P$34,COLUMN()-14,FALSE)))</f>
        <v/>
      </c>
      <c r="V353" s="216" t="str">
        <f>IF($D353="","",IF(VLOOKUP($D353,'Avto. zavar. SŽ Infrastruktura'!$A$16:$P$34,COLUMN()-14,FALSE)=0,"",VLOOKUP($D353,'Avto. zavar. SŽ Infrastruktura'!$A$16:$P$34,COLUMN()-14,FALSE)))</f>
        <v/>
      </c>
      <c r="W353" s="216" t="str">
        <f>IF($D353="","",IF(VLOOKUP($D353,'Avto. zavar. SŽ Infrastruktura'!$A$16:$P$34,COLUMN()-14,FALSE)=0,"",VLOOKUP($D353,'Avto. zavar. SŽ Infrastruktura'!$A$16:$P$34,COLUMN()-14,FALSE)))</f>
        <v/>
      </c>
      <c r="X353" s="216" t="str">
        <f>IF($D353="","",IF(VLOOKUP($D353,'Avto. zavar. SŽ Infrastruktura'!$A$16:$P$34,COLUMN()-14,FALSE)=0,"",VLOOKUP($D353,'Avto. zavar. SŽ Infrastruktura'!$A$16:$P$34,COLUMN()-14,FALSE)))</f>
        <v/>
      </c>
      <c r="Y353" s="216" t="str">
        <f>IF($D353="","",IF(VLOOKUP($D353,'Avto. zavar. SŽ Infrastruktura'!$A$16:$P$34,COLUMN()-14,FALSE)=0,"",VLOOKUP($D353,'Avto. zavar. SŽ Infrastruktura'!$A$16:$P$34,COLUMN()-14,FALSE)))</f>
        <v/>
      </c>
      <c r="Z353" s="216" t="str">
        <f>IF($D353="","",IF(VLOOKUP($D353,'Avto. zavar. SŽ Infrastruktura'!$A$16:$P$34,COLUMN()-14,FALSE)=0,"",VLOOKUP($D353,'Avto. zavar. SŽ Infrastruktura'!$A$16:$P$34,COLUMN()-14,FALSE)))</f>
        <v/>
      </c>
      <c r="AA353" s="216" t="str">
        <f>IF($D353="","",IF(VLOOKUP($D353,'Avto. zavar. SŽ Infrastruktura'!$A$16:$P$34,COLUMN()-14,FALSE)=0,"",VLOOKUP($D353,'Avto. zavar. SŽ Infrastruktura'!$A$16:$P$34,COLUMN()-14,FALSE)))</f>
        <v/>
      </c>
      <c r="AB353" s="216" t="str">
        <f>IF($D353="","",IF(VLOOKUP($D353,'Avto. zavar. SŽ Infrastruktura'!$A$16:$P$34,COLUMN()-14,FALSE)=0,"",VLOOKUP($D353,'Avto. zavar. SŽ Infrastruktura'!$A$16:$P$34,COLUMN()-14,FALSE)))</f>
        <v/>
      </c>
      <c r="AC353" s="430" t="str">
        <f>IF($D353="","",IF(VLOOKUP($D353,'Avto. zavar. SŽ Infrastruktura'!$A$16:$P$34,COLUMN()-14,FALSE)=0,"",VLOOKUP($D353,'Avto. zavar. SŽ Infrastruktura'!$A$16:$P$34,COLUMN()-14,FALSE)))</f>
        <v/>
      </c>
      <c r="AD353" s="216" t="str">
        <f>IF($D353="","",IF(VLOOKUP($D353,'Avto. zavar. SŽ Infrastruktura'!$A$16:$P$34,COLUMN()-14,FALSE)=0,"",VLOOKUP($D353,'Avto. zavar. SŽ Infrastruktura'!$A$16:$P$34,COLUMN()-14,FALSE)))</f>
        <v/>
      </c>
      <c r="AE353" s="216">
        <f t="shared" si="39"/>
        <v>0</v>
      </c>
      <c r="AF353" s="190">
        <f t="shared" si="40"/>
        <v>0</v>
      </c>
      <c r="AG353" s="203"/>
      <c r="AK353" s="211"/>
    </row>
    <row r="354" spans="1:37" s="92" customFormat="1" ht="40" customHeight="1" x14ac:dyDescent="0.25">
      <c r="A354" s="289"/>
      <c r="B354" s="118">
        <f>MAX($B$14:B353)+1</f>
        <v>341</v>
      </c>
      <c r="C354" s="291" t="s">
        <v>1302</v>
      </c>
      <c r="D354" s="173" t="s">
        <v>544</v>
      </c>
      <c r="E354" s="118" t="s">
        <v>1359</v>
      </c>
      <c r="F354" s="177" t="s">
        <v>997</v>
      </c>
      <c r="G354" s="177" t="s">
        <v>1360</v>
      </c>
      <c r="H354" s="118" t="s">
        <v>998</v>
      </c>
      <c r="I354" s="118"/>
      <c r="J354" s="121">
        <v>2003</v>
      </c>
      <c r="K354" s="122"/>
      <c r="L354" s="440"/>
      <c r="M354" s="122">
        <v>850</v>
      </c>
      <c r="N354" s="122">
        <v>220</v>
      </c>
      <c r="O354" s="123"/>
      <c r="P354" s="332">
        <v>45839</v>
      </c>
      <c r="Q354" s="333">
        <v>46203</v>
      </c>
      <c r="R354" s="124">
        <f t="shared" si="38"/>
        <v>365</v>
      </c>
      <c r="S354" s="216" t="str">
        <f>IF($D354="","",IF(VLOOKUP($D354,'Avto. zavar. SŽ Infrastruktura'!$A$16:$P$34,COLUMN()-14,FALSE)=0,"",VLOOKUP($D354,'Avto. zavar. SŽ Infrastruktura'!$A$16:$P$34,COLUMN()-14,FALSE)))</f>
        <v/>
      </c>
      <c r="T354" s="216" t="str">
        <f>IF($D354="","",IF(VLOOKUP($D354,'Avto. zavar. SŽ Infrastruktura'!$A$16:$P$34,COLUMN()-14,FALSE)=0,"",VLOOKUP($D354,'Avto. zavar. SŽ Infrastruktura'!$A$16:$P$34,COLUMN()-14,FALSE)))</f>
        <v/>
      </c>
      <c r="U354" s="216" t="str">
        <f>IF($D354="","",IF(VLOOKUP($D354,'Avto. zavar. SŽ Infrastruktura'!$A$16:$P$34,COLUMN()-14,FALSE)=0,"",VLOOKUP($D354,'Avto. zavar. SŽ Infrastruktura'!$A$16:$P$34,COLUMN()-14,FALSE)))</f>
        <v/>
      </c>
      <c r="V354" s="216" t="str">
        <f>IF($D354="","",IF(VLOOKUP($D354,'Avto. zavar. SŽ Infrastruktura'!$A$16:$P$34,COLUMN()-14,FALSE)=0,"",VLOOKUP($D354,'Avto. zavar. SŽ Infrastruktura'!$A$16:$P$34,COLUMN()-14,FALSE)))</f>
        <v/>
      </c>
      <c r="W354" s="216" t="str">
        <f>IF($D354="","",IF(VLOOKUP($D354,'Avto. zavar. SŽ Infrastruktura'!$A$16:$P$34,COLUMN()-14,FALSE)=0,"",VLOOKUP($D354,'Avto. zavar. SŽ Infrastruktura'!$A$16:$P$34,COLUMN()-14,FALSE)))</f>
        <v/>
      </c>
      <c r="X354" s="216" t="str">
        <f>IF($D354="","",IF(VLOOKUP($D354,'Avto. zavar. SŽ Infrastruktura'!$A$16:$P$34,COLUMN()-14,FALSE)=0,"",VLOOKUP($D354,'Avto. zavar. SŽ Infrastruktura'!$A$16:$P$34,COLUMN()-14,FALSE)))</f>
        <v/>
      </c>
      <c r="Y354" s="216" t="str">
        <f>IF($D354="","",IF(VLOOKUP($D354,'Avto. zavar. SŽ Infrastruktura'!$A$16:$P$34,COLUMN()-14,FALSE)=0,"",VLOOKUP($D354,'Avto. zavar. SŽ Infrastruktura'!$A$16:$P$34,COLUMN()-14,FALSE)))</f>
        <v/>
      </c>
      <c r="Z354" s="216" t="str">
        <f>IF($D354="","",IF(VLOOKUP($D354,'Avto. zavar. SŽ Infrastruktura'!$A$16:$P$34,COLUMN()-14,FALSE)=0,"",VLOOKUP($D354,'Avto. zavar. SŽ Infrastruktura'!$A$16:$P$34,COLUMN()-14,FALSE)))</f>
        <v/>
      </c>
      <c r="AA354" s="216" t="str">
        <f>IF($D354="","",IF(VLOOKUP($D354,'Avto. zavar. SŽ Infrastruktura'!$A$16:$P$34,COLUMN()-14,FALSE)=0,"",VLOOKUP($D354,'Avto. zavar. SŽ Infrastruktura'!$A$16:$P$34,COLUMN()-14,FALSE)))</f>
        <v/>
      </c>
      <c r="AB354" s="216" t="str">
        <f>IF($D354="","",IF(VLOOKUP($D354,'Avto. zavar. SŽ Infrastruktura'!$A$16:$P$34,COLUMN()-14,FALSE)=0,"",VLOOKUP($D354,'Avto. zavar. SŽ Infrastruktura'!$A$16:$P$34,COLUMN()-14,FALSE)))</f>
        <v/>
      </c>
      <c r="AC354" s="430" t="str">
        <f>IF($D354="","",IF(VLOOKUP($D354,'Avto. zavar. SŽ Infrastruktura'!$A$16:$P$34,COLUMN()-14,FALSE)=0,"",VLOOKUP($D354,'Avto. zavar. SŽ Infrastruktura'!$A$16:$P$34,COLUMN()-14,FALSE)))</f>
        <v/>
      </c>
      <c r="AD354" s="216" t="str">
        <f>IF($D354="","",IF(VLOOKUP($D354,'Avto. zavar. SŽ Infrastruktura'!$A$16:$P$34,COLUMN()-14,FALSE)=0,"",VLOOKUP($D354,'Avto. zavar. SŽ Infrastruktura'!$A$16:$P$34,COLUMN()-14,FALSE)))</f>
        <v/>
      </c>
      <c r="AE354" s="216">
        <f t="shared" si="39"/>
        <v>0</v>
      </c>
      <c r="AF354" s="190">
        <f t="shared" si="40"/>
        <v>0</v>
      </c>
      <c r="AG354" s="203"/>
      <c r="AK354" s="211"/>
    </row>
    <row r="355" spans="1:37" s="92" customFormat="1" ht="40" customHeight="1" x14ac:dyDescent="0.25">
      <c r="A355" s="289"/>
      <c r="B355" s="118">
        <f>MAX($B$14:B354)+1</f>
        <v>342</v>
      </c>
      <c r="C355" s="291" t="s">
        <v>1302</v>
      </c>
      <c r="D355" s="173" t="s">
        <v>244</v>
      </c>
      <c r="E355" s="118" t="s">
        <v>1361</v>
      </c>
      <c r="F355" s="177" t="s">
        <v>120</v>
      </c>
      <c r="G355" s="177" t="s">
        <v>529</v>
      </c>
      <c r="H355" s="118" t="s">
        <v>1362</v>
      </c>
      <c r="I355" s="118">
        <v>5</v>
      </c>
      <c r="J355" s="121">
        <v>2025</v>
      </c>
      <c r="K355" s="122">
        <v>81</v>
      </c>
      <c r="L355" s="440">
        <v>999</v>
      </c>
      <c r="M355" s="122"/>
      <c r="N355" s="122">
        <v>1176</v>
      </c>
      <c r="O355" s="123">
        <v>21060</v>
      </c>
      <c r="P355" s="332">
        <v>45839</v>
      </c>
      <c r="Q355" s="333">
        <v>46203</v>
      </c>
      <c r="R355" s="124">
        <f t="shared" si="38"/>
        <v>365</v>
      </c>
      <c r="S355" s="216" t="str">
        <f>IF($D355="","",IF(VLOOKUP($D355,'Avto. zavar. SŽ Infrastruktura'!$A$16:$P$34,COLUMN()-14,FALSE)=0,"",VLOOKUP($D355,'Avto. zavar. SŽ Infrastruktura'!$A$16:$P$34,COLUMN()-14,FALSE)))</f>
        <v/>
      </c>
      <c r="T355" s="216" t="str">
        <f>IF($D355="","",IF(VLOOKUP($D355,'Avto. zavar. SŽ Infrastruktura'!$A$16:$P$34,COLUMN()-14,FALSE)=0,"",VLOOKUP($D355,'Avto. zavar. SŽ Infrastruktura'!$A$16:$P$34,COLUMN()-14,FALSE)))</f>
        <v/>
      </c>
      <c r="U355" s="216" t="str">
        <f>IF($D355="","",IF(VLOOKUP($D355,'Avto. zavar. SŽ Infrastruktura'!$A$16:$P$34,COLUMN()-14,FALSE)=0,"",VLOOKUP($D355,'Avto. zavar. SŽ Infrastruktura'!$A$16:$P$34,COLUMN()-14,FALSE)))</f>
        <v/>
      </c>
      <c r="V355" s="216" t="str">
        <f>IF($D355="","",IF(VLOOKUP($D355,'Avto. zavar. SŽ Infrastruktura'!$A$16:$P$34,COLUMN()-14,FALSE)=0,"",VLOOKUP($D355,'Avto. zavar. SŽ Infrastruktura'!$A$16:$P$34,COLUMN()-14,FALSE)))</f>
        <v/>
      </c>
      <c r="W355" s="216" t="str">
        <f>IF($D355="","",IF(VLOOKUP($D355,'Avto. zavar. SŽ Infrastruktura'!$A$16:$P$34,COLUMN()-14,FALSE)=0,"",VLOOKUP($D355,'Avto. zavar. SŽ Infrastruktura'!$A$16:$P$34,COLUMN()-14,FALSE)))</f>
        <v/>
      </c>
      <c r="X355" s="216" t="str">
        <f>IF($D355="","",IF(VLOOKUP($D355,'Avto. zavar. SŽ Infrastruktura'!$A$16:$P$34,COLUMN()-14,FALSE)=0,"",VLOOKUP($D355,'Avto. zavar. SŽ Infrastruktura'!$A$16:$P$34,COLUMN()-14,FALSE)))</f>
        <v/>
      </c>
      <c r="Y355" s="216" t="str">
        <f>IF($D355="","",IF(VLOOKUP($D355,'Avto. zavar. SŽ Infrastruktura'!$A$16:$P$34,COLUMN()-14,FALSE)=0,"",VLOOKUP($D355,'Avto. zavar. SŽ Infrastruktura'!$A$16:$P$34,COLUMN()-14,FALSE)))</f>
        <v/>
      </c>
      <c r="Z355" s="216" t="str">
        <f>IF($D355="","",IF(VLOOKUP($D355,'Avto. zavar. SŽ Infrastruktura'!$A$16:$P$34,COLUMN()-14,FALSE)=0,"",VLOOKUP($D355,'Avto. zavar. SŽ Infrastruktura'!$A$16:$P$34,COLUMN()-14,FALSE)))</f>
        <v/>
      </c>
      <c r="AA355" s="216" t="str">
        <f>IF($D355="","",IF(VLOOKUP($D355,'Avto. zavar. SŽ Infrastruktura'!$A$16:$P$34,COLUMN()-14,FALSE)=0,"",VLOOKUP($D355,'Avto. zavar. SŽ Infrastruktura'!$A$16:$P$34,COLUMN()-14,FALSE)))</f>
        <v/>
      </c>
      <c r="AB355" s="216" t="str">
        <f>IF($D355="","",IF(VLOOKUP($D355,'Avto. zavar. SŽ Infrastruktura'!$A$16:$P$34,COLUMN()-14,FALSE)=0,"",VLOOKUP($D355,'Avto. zavar. SŽ Infrastruktura'!$A$16:$P$34,COLUMN()-14,FALSE)))</f>
        <v/>
      </c>
      <c r="AC355" s="430" t="str">
        <f>IF($D355="","",IF(VLOOKUP($D355,'Avto. zavar. SŽ Infrastruktura'!$A$16:$P$34,COLUMN()-14,FALSE)=0,"",VLOOKUP($D355,'Avto. zavar. SŽ Infrastruktura'!$A$16:$P$34,COLUMN()-14,FALSE)))</f>
        <v/>
      </c>
      <c r="AD355" s="216" t="str">
        <f>IF($D355="","",IF(VLOOKUP($D355,'Avto. zavar. SŽ Infrastruktura'!$A$16:$P$34,COLUMN()-14,FALSE)=0,"",VLOOKUP($D355,'Avto. zavar. SŽ Infrastruktura'!$A$16:$P$34,COLUMN()-14,FALSE)))</f>
        <v/>
      </c>
      <c r="AE355" s="216">
        <f t="shared" si="39"/>
        <v>0</v>
      </c>
      <c r="AF355" s="190">
        <f t="shared" si="40"/>
        <v>0</v>
      </c>
      <c r="AG355" s="203"/>
      <c r="AK355" s="211"/>
    </row>
    <row r="356" spans="1:37" s="92" customFormat="1" ht="40" customHeight="1" x14ac:dyDescent="0.25">
      <c r="A356" s="289"/>
      <c r="B356" s="118">
        <f>MAX($B$14:B355)+1</f>
        <v>343</v>
      </c>
      <c r="C356" s="291" t="s">
        <v>1302</v>
      </c>
      <c r="D356" s="173" t="s">
        <v>244</v>
      </c>
      <c r="E356" s="118" t="s">
        <v>1363</v>
      </c>
      <c r="F356" s="177" t="s">
        <v>120</v>
      </c>
      <c r="G356" s="177" t="s">
        <v>1304</v>
      </c>
      <c r="H356" s="118" t="s">
        <v>1364</v>
      </c>
      <c r="I356" s="118">
        <v>5</v>
      </c>
      <c r="J356" s="121">
        <v>2025</v>
      </c>
      <c r="K356" s="122">
        <v>96</v>
      </c>
      <c r="L356" s="440">
        <v>1199</v>
      </c>
      <c r="M356" s="122"/>
      <c r="N356" s="122">
        <v>1390</v>
      </c>
      <c r="O356" s="123">
        <v>25640</v>
      </c>
      <c r="P356" s="332">
        <v>45839</v>
      </c>
      <c r="Q356" s="333">
        <v>46203</v>
      </c>
      <c r="R356" s="124">
        <f t="shared" ref="R356:R375" si="41">(Q356-P356)+1</f>
        <v>365</v>
      </c>
      <c r="S356" s="216" t="str">
        <f>IF($D356="","",IF(VLOOKUP($D356,'Avto. zavar. SŽ Infrastruktura'!$A$16:$P$34,COLUMN()-14,FALSE)=0,"",VLOOKUP($D356,'Avto. zavar. SŽ Infrastruktura'!$A$16:$P$34,COLUMN()-14,FALSE)))</f>
        <v/>
      </c>
      <c r="T356" s="216" t="str">
        <f>IF($D356="","",IF(VLOOKUP($D356,'Avto. zavar. SŽ Infrastruktura'!$A$16:$P$34,COLUMN()-14,FALSE)=0,"",VLOOKUP($D356,'Avto. zavar. SŽ Infrastruktura'!$A$16:$P$34,COLUMN()-14,FALSE)))</f>
        <v/>
      </c>
      <c r="U356" s="216" t="str">
        <f>IF($D356="","",IF(VLOOKUP($D356,'Avto. zavar. SŽ Infrastruktura'!$A$16:$P$34,COLUMN()-14,FALSE)=0,"",VLOOKUP($D356,'Avto. zavar. SŽ Infrastruktura'!$A$16:$P$34,COLUMN()-14,FALSE)))</f>
        <v/>
      </c>
      <c r="V356" s="216" t="str">
        <f>IF($D356="","",IF(VLOOKUP($D356,'Avto. zavar. SŽ Infrastruktura'!$A$16:$P$34,COLUMN()-14,FALSE)=0,"",VLOOKUP($D356,'Avto. zavar. SŽ Infrastruktura'!$A$16:$P$34,COLUMN()-14,FALSE)))</f>
        <v/>
      </c>
      <c r="W356" s="216" t="str">
        <f>IF($D356="","",IF(VLOOKUP($D356,'Avto. zavar. SŽ Infrastruktura'!$A$16:$P$34,COLUMN()-14,FALSE)=0,"",VLOOKUP($D356,'Avto. zavar. SŽ Infrastruktura'!$A$16:$P$34,COLUMN()-14,FALSE)))</f>
        <v/>
      </c>
      <c r="X356" s="216" t="str">
        <f>IF($D356="","",IF(VLOOKUP($D356,'Avto. zavar. SŽ Infrastruktura'!$A$16:$P$34,COLUMN()-14,FALSE)=0,"",VLOOKUP($D356,'Avto. zavar. SŽ Infrastruktura'!$A$16:$P$34,COLUMN()-14,FALSE)))</f>
        <v/>
      </c>
      <c r="Y356" s="216" t="str">
        <f>IF($D356="","",IF(VLOOKUP($D356,'Avto. zavar. SŽ Infrastruktura'!$A$16:$P$34,COLUMN()-14,FALSE)=0,"",VLOOKUP($D356,'Avto. zavar. SŽ Infrastruktura'!$A$16:$P$34,COLUMN()-14,FALSE)))</f>
        <v/>
      </c>
      <c r="Z356" s="216" t="str">
        <f>IF($D356="","",IF(VLOOKUP($D356,'Avto. zavar. SŽ Infrastruktura'!$A$16:$P$34,COLUMN()-14,FALSE)=0,"",VLOOKUP($D356,'Avto. zavar. SŽ Infrastruktura'!$A$16:$P$34,COLUMN()-14,FALSE)))</f>
        <v/>
      </c>
      <c r="AA356" s="216" t="str">
        <f>IF($D356="","",IF(VLOOKUP($D356,'Avto. zavar. SŽ Infrastruktura'!$A$16:$P$34,COLUMN()-14,FALSE)=0,"",VLOOKUP($D356,'Avto. zavar. SŽ Infrastruktura'!$A$16:$P$34,COLUMN()-14,FALSE)))</f>
        <v/>
      </c>
      <c r="AB356" s="216" t="str">
        <f>IF($D356="","",IF(VLOOKUP($D356,'Avto. zavar. SŽ Infrastruktura'!$A$16:$P$34,COLUMN()-14,FALSE)=0,"",VLOOKUP($D356,'Avto. zavar. SŽ Infrastruktura'!$A$16:$P$34,COLUMN()-14,FALSE)))</f>
        <v/>
      </c>
      <c r="AC356" s="430" t="str">
        <f>IF($D356="","",IF(VLOOKUP($D356,'Avto. zavar. SŽ Infrastruktura'!$A$16:$P$34,COLUMN()-14,FALSE)=0,"",VLOOKUP($D356,'Avto. zavar. SŽ Infrastruktura'!$A$16:$P$34,COLUMN()-14,FALSE)))</f>
        <v/>
      </c>
      <c r="AD356" s="216" t="str">
        <f>IF($D356="","",IF(VLOOKUP($D356,'Avto. zavar. SŽ Infrastruktura'!$A$16:$P$34,COLUMN()-14,FALSE)=0,"",VLOOKUP($D356,'Avto. zavar. SŽ Infrastruktura'!$A$16:$P$34,COLUMN()-14,FALSE)))</f>
        <v/>
      </c>
      <c r="AE356" s="216">
        <f t="shared" si="39"/>
        <v>0</v>
      </c>
      <c r="AF356" s="190">
        <f t="shared" si="40"/>
        <v>0</v>
      </c>
      <c r="AG356" s="203"/>
      <c r="AK356" s="211"/>
    </row>
    <row r="357" spans="1:37" s="92" customFormat="1" ht="40" customHeight="1" x14ac:dyDescent="0.25">
      <c r="A357" s="289"/>
      <c r="B357" s="118">
        <f>MAX($B$14:B356)+1</f>
        <v>344</v>
      </c>
      <c r="C357" s="291" t="s">
        <v>1302</v>
      </c>
      <c r="D357" s="173" t="s">
        <v>244</v>
      </c>
      <c r="E357" s="118" t="s">
        <v>1365</v>
      </c>
      <c r="F357" s="177" t="s">
        <v>131</v>
      </c>
      <c r="G357" s="177" t="s">
        <v>1366</v>
      </c>
      <c r="H357" s="118" t="s">
        <v>1367</v>
      </c>
      <c r="I357" s="118">
        <v>9</v>
      </c>
      <c r="J357" s="121">
        <v>2025</v>
      </c>
      <c r="K357" s="122">
        <v>110</v>
      </c>
      <c r="L357" s="440">
        <v>1997</v>
      </c>
      <c r="M357" s="122"/>
      <c r="N357" s="122">
        <v>2051</v>
      </c>
      <c r="O357" s="123">
        <v>45920</v>
      </c>
      <c r="P357" s="332">
        <v>45839</v>
      </c>
      <c r="Q357" s="333">
        <v>46203</v>
      </c>
      <c r="R357" s="124">
        <f t="shared" si="41"/>
        <v>365</v>
      </c>
      <c r="S357" s="216" t="str">
        <f>IF($D357="","",IF(VLOOKUP($D357,'Avto. zavar. SŽ Infrastruktura'!$A$16:$P$34,COLUMN()-14,FALSE)=0,"",VLOOKUP($D357,'Avto. zavar. SŽ Infrastruktura'!$A$16:$P$34,COLUMN()-14,FALSE)))</f>
        <v/>
      </c>
      <c r="T357" s="216" t="str">
        <f>IF($D357="","",IF(VLOOKUP($D357,'Avto. zavar. SŽ Infrastruktura'!$A$16:$P$34,COLUMN()-14,FALSE)=0,"",VLOOKUP($D357,'Avto. zavar. SŽ Infrastruktura'!$A$16:$P$34,COLUMN()-14,FALSE)))</f>
        <v/>
      </c>
      <c r="U357" s="216" t="str">
        <f>IF($D357="","",IF(VLOOKUP($D357,'Avto. zavar. SŽ Infrastruktura'!$A$16:$P$34,COLUMN()-14,FALSE)=0,"",VLOOKUP($D357,'Avto. zavar. SŽ Infrastruktura'!$A$16:$P$34,COLUMN()-14,FALSE)))</f>
        <v/>
      </c>
      <c r="V357" s="216" t="str">
        <f>IF($D357="","",IF(VLOOKUP($D357,'Avto. zavar. SŽ Infrastruktura'!$A$16:$P$34,COLUMN()-14,FALSE)=0,"",VLOOKUP($D357,'Avto. zavar. SŽ Infrastruktura'!$A$16:$P$34,COLUMN()-14,FALSE)))</f>
        <v/>
      </c>
      <c r="W357" s="216" t="str">
        <f>IF($D357="","",IF(VLOOKUP($D357,'Avto. zavar. SŽ Infrastruktura'!$A$16:$P$34,COLUMN()-14,FALSE)=0,"",VLOOKUP($D357,'Avto. zavar. SŽ Infrastruktura'!$A$16:$P$34,COLUMN()-14,FALSE)))</f>
        <v/>
      </c>
      <c r="X357" s="216" t="str">
        <f>IF($D357="","",IF(VLOOKUP($D357,'Avto. zavar. SŽ Infrastruktura'!$A$16:$P$34,COLUMN()-14,FALSE)=0,"",VLOOKUP($D357,'Avto. zavar. SŽ Infrastruktura'!$A$16:$P$34,COLUMN()-14,FALSE)))</f>
        <v/>
      </c>
      <c r="Y357" s="216" t="str">
        <f>IF($D357="","",IF(VLOOKUP($D357,'Avto. zavar. SŽ Infrastruktura'!$A$16:$P$34,COLUMN()-14,FALSE)=0,"",VLOOKUP($D357,'Avto. zavar. SŽ Infrastruktura'!$A$16:$P$34,COLUMN()-14,FALSE)))</f>
        <v/>
      </c>
      <c r="Z357" s="216" t="str">
        <f>IF($D357="","",IF(VLOOKUP($D357,'Avto. zavar. SŽ Infrastruktura'!$A$16:$P$34,COLUMN()-14,FALSE)=0,"",VLOOKUP($D357,'Avto. zavar. SŽ Infrastruktura'!$A$16:$P$34,COLUMN()-14,FALSE)))</f>
        <v/>
      </c>
      <c r="AA357" s="216" t="str">
        <f>IF($D357="","",IF(VLOOKUP($D357,'Avto. zavar. SŽ Infrastruktura'!$A$16:$P$34,COLUMN()-14,FALSE)=0,"",VLOOKUP($D357,'Avto. zavar. SŽ Infrastruktura'!$A$16:$P$34,COLUMN()-14,FALSE)))</f>
        <v/>
      </c>
      <c r="AB357" s="216" t="str">
        <f>IF($D357="","",IF(VLOOKUP($D357,'Avto. zavar. SŽ Infrastruktura'!$A$16:$P$34,COLUMN()-14,FALSE)=0,"",VLOOKUP($D357,'Avto. zavar. SŽ Infrastruktura'!$A$16:$P$34,COLUMN()-14,FALSE)))</f>
        <v/>
      </c>
      <c r="AC357" s="430" t="str">
        <f>IF($D357="","",IF(VLOOKUP($D357,'Avto. zavar. SŽ Infrastruktura'!$A$16:$P$34,COLUMN()-14,FALSE)=0,"",VLOOKUP($D357,'Avto. zavar. SŽ Infrastruktura'!$A$16:$P$34,COLUMN()-14,FALSE)))</f>
        <v/>
      </c>
      <c r="AD357" s="216" t="str">
        <f>IF($D357="","",IF(VLOOKUP($D357,'Avto. zavar. SŽ Infrastruktura'!$A$16:$P$34,COLUMN()-14,FALSE)=0,"",VLOOKUP($D357,'Avto. zavar. SŽ Infrastruktura'!$A$16:$P$34,COLUMN()-14,FALSE)))</f>
        <v/>
      </c>
      <c r="AE357" s="216">
        <f t="shared" si="39"/>
        <v>0</v>
      </c>
      <c r="AF357" s="190">
        <f t="shared" si="40"/>
        <v>0</v>
      </c>
      <c r="AG357" s="203"/>
      <c r="AK357" s="211"/>
    </row>
    <row r="358" spans="1:37" s="92" customFormat="1" ht="40" customHeight="1" x14ac:dyDescent="0.25">
      <c r="A358" s="289"/>
      <c r="B358" s="118">
        <f>MAX($B$14:B357)+1</f>
        <v>345</v>
      </c>
      <c r="C358" s="291" t="s">
        <v>1302</v>
      </c>
      <c r="D358" s="173" t="s">
        <v>544</v>
      </c>
      <c r="E358" s="118" t="s">
        <v>1368</v>
      </c>
      <c r="F358" s="177" t="s">
        <v>1369</v>
      </c>
      <c r="G358" s="177" t="s">
        <v>1370</v>
      </c>
      <c r="H358" s="118" t="s">
        <v>1422</v>
      </c>
      <c r="I358" s="118"/>
      <c r="J358" s="121">
        <v>1985</v>
      </c>
      <c r="K358" s="122"/>
      <c r="L358" s="440"/>
      <c r="M358" s="122">
        <v>750</v>
      </c>
      <c r="N358" s="122"/>
      <c r="O358" s="123"/>
      <c r="P358" s="332">
        <v>45839</v>
      </c>
      <c r="Q358" s="333">
        <v>46203</v>
      </c>
      <c r="R358" s="124">
        <f t="shared" si="41"/>
        <v>365</v>
      </c>
      <c r="S358" s="216" t="str">
        <f>IF($D358="","",IF(VLOOKUP($D358,'Avto. zavar. SŽ Infrastruktura'!$A$16:$P$34,COLUMN()-14,FALSE)=0,"",VLOOKUP($D358,'Avto. zavar. SŽ Infrastruktura'!$A$16:$P$34,COLUMN()-14,FALSE)))</f>
        <v/>
      </c>
      <c r="T358" s="216" t="str">
        <f>IF($D358="","",IF(VLOOKUP($D358,'Avto. zavar. SŽ Infrastruktura'!$A$16:$P$34,COLUMN()-14,FALSE)=0,"",VLOOKUP($D358,'Avto. zavar. SŽ Infrastruktura'!$A$16:$P$34,COLUMN()-14,FALSE)))</f>
        <v/>
      </c>
      <c r="U358" s="216" t="str">
        <f>IF($D358="","",IF(VLOOKUP($D358,'Avto. zavar. SŽ Infrastruktura'!$A$16:$P$34,COLUMN()-14,FALSE)=0,"",VLOOKUP($D358,'Avto. zavar. SŽ Infrastruktura'!$A$16:$P$34,COLUMN()-14,FALSE)))</f>
        <v/>
      </c>
      <c r="V358" s="216" t="str">
        <f>IF($D358="","",IF(VLOOKUP($D358,'Avto. zavar. SŽ Infrastruktura'!$A$16:$P$34,COLUMN()-14,FALSE)=0,"",VLOOKUP($D358,'Avto. zavar. SŽ Infrastruktura'!$A$16:$P$34,COLUMN()-14,FALSE)))</f>
        <v/>
      </c>
      <c r="W358" s="216" t="str">
        <f>IF($D358="","",IF(VLOOKUP($D358,'Avto. zavar. SŽ Infrastruktura'!$A$16:$P$34,COLUMN()-14,FALSE)=0,"",VLOOKUP($D358,'Avto. zavar. SŽ Infrastruktura'!$A$16:$P$34,COLUMN()-14,FALSE)))</f>
        <v/>
      </c>
      <c r="X358" s="216" t="str">
        <f>IF($D358="","",IF(VLOOKUP($D358,'Avto. zavar. SŽ Infrastruktura'!$A$16:$P$34,COLUMN()-14,FALSE)=0,"",VLOOKUP($D358,'Avto. zavar. SŽ Infrastruktura'!$A$16:$P$34,COLUMN()-14,FALSE)))</f>
        <v/>
      </c>
      <c r="Y358" s="216" t="str">
        <f>IF($D358="","",IF(VLOOKUP($D358,'Avto. zavar. SŽ Infrastruktura'!$A$16:$P$34,COLUMN()-14,FALSE)=0,"",VLOOKUP($D358,'Avto. zavar. SŽ Infrastruktura'!$A$16:$P$34,COLUMN()-14,FALSE)))</f>
        <v/>
      </c>
      <c r="Z358" s="216" t="str">
        <f>IF($D358="","",IF(VLOOKUP($D358,'Avto. zavar. SŽ Infrastruktura'!$A$16:$P$34,COLUMN()-14,FALSE)=0,"",VLOOKUP($D358,'Avto. zavar. SŽ Infrastruktura'!$A$16:$P$34,COLUMN()-14,FALSE)))</f>
        <v/>
      </c>
      <c r="AA358" s="216" t="str">
        <f>IF($D358="","",IF(VLOOKUP($D358,'Avto. zavar. SŽ Infrastruktura'!$A$16:$P$34,COLUMN()-14,FALSE)=0,"",VLOOKUP($D358,'Avto. zavar. SŽ Infrastruktura'!$A$16:$P$34,COLUMN()-14,FALSE)))</f>
        <v/>
      </c>
      <c r="AB358" s="216" t="str">
        <f>IF($D358="","",IF(VLOOKUP($D358,'Avto. zavar. SŽ Infrastruktura'!$A$16:$P$34,COLUMN()-14,FALSE)=0,"",VLOOKUP($D358,'Avto. zavar. SŽ Infrastruktura'!$A$16:$P$34,COLUMN()-14,FALSE)))</f>
        <v/>
      </c>
      <c r="AC358" s="430" t="str">
        <f>IF($D358="","",IF(VLOOKUP($D358,'Avto. zavar. SŽ Infrastruktura'!$A$16:$P$34,COLUMN()-14,FALSE)=0,"",VLOOKUP($D358,'Avto. zavar. SŽ Infrastruktura'!$A$16:$P$34,COLUMN()-14,FALSE)))</f>
        <v/>
      </c>
      <c r="AD358" s="216" t="str">
        <f>IF($D358="","",IF(VLOOKUP($D358,'Avto. zavar. SŽ Infrastruktura'!$A$16:$P$34,COLUMN()-14,FALSE)=0,"",VLOOKUP($D358,'Avto. zavar. SŽ Infrastruktura'!$A$16:$P$34,COLUMN()-14,FALSE)))</f>
        <v/>
      </c>
      <c r="AE358" s="216">
        <f t="shared" si="39"/>
        <v>0</v>
      </c>
      <c r="AF358" s="190">
        <f t="shared" si="40"/>
        <v>0</v>
      </c>
      <c r="AG358" s="203"/>
      <c r="AK358" s="211"/>
    </row>
    <row r="359" spans="1:37" s="92" customFormat="1" ht="40" customHeight="1" x14ac:dyDescent="0.25">
      <c r="A359" s="289"/>
      <c r="B359" s="118">
        <f>MAX($B$14:B358)+1</f>
        <v>346</v>
      </c>
      <c r="C359" s="291" t="s">
        <v>1302</v>
      </c>
      <c r="D359" s="173" t="s">
        <v>244</v>
      </c>
      <c r="E359" s="118" t="s">
        <v>1371</v>
      </c>
      <c r="F359" s="177" t="s">
        <v>120</v>
      </c>
      <c r="G359" s="177" t="s">
        <v>529</v>
      </c>
      <c r="H359" s="118" t="s">
        <v>1421</v>
      </c>
      <c r="I359" s="118">
        <v>5</v>
      </c>
      <c r="J359" s="121" t="s">
        <v>1419</v>
      </c>
      <c r="K359" s="122">
        <v>81</v>
      </c>
      <c r="L359" s="440">
        <v>999</v>
      </c>
      <c r="M359" s="122"/>
      <c r="N359" s="122">
        <v>1176</v>
      </c>
      <c r="O359" s="123">
        <v>21060</v>
      </c>
      <c r="P359" s="332">
        <v>45839</v>
      </c>
      <c r="Q359" s="333">
        <v>46203</v>
      </c>
      <c r="R359" s="124">
        <f t="shared" si="41"/>
        <v>365</v>
      </c>
      <c r="S359" s="216" t="str">
        <f>IF($D359="","",IF(VLOOKUP($D359,'Avto. zavar. SŽ Infrastruktura'!$A$16:$P$34,COLUMN()-14,FALSE)=0,"",VLOOKUP($D359,'Avto. zavar. SŽ Infrastruktura'!$A$16:$P$34,COLUMN()-14,FALSE)))</f>
        <v/>
      </c>
      <c r="T359" s="216" t="str">
        <f>IF($D359="","",IF(VLOOKUP($D359,'Avto. zavar. SŽ Infrastruktura'!$A$16:$P$34,COLUMN()-14,FALSE)=0,"",VLOOKUP($D359,'Avto. zavar. SŽ Infrastruktura'!$A$16:$P$34,COLUMN()-14,FALSE)))</f>
        <v/>
      </c>
      <c r="U359" s="216" t="str">
        <f>IF($D359="","",IF(VLOOKUP($D359,'Avto. zavar. SŽ Infrastruktura'!$A$16:$P$34,COLUMN()-14,FALSE)=0,"",VLOOKUP($D359,'Avto. zavar. SŽ Infrastruktura'!$A$16:$P$34,COLUMN()-14,FALSE)))</f>
        <v/>
      </c>
      <c r="V359" s="216" t="str">
        <f>IF($D359="","",IF(VLOOKUP($D359,'Avto. zavar. SŽ Infrastruktura'!$A$16:$P$34,COLUMN()-14,FALSE)=0,"",VLOOKUP($D359,'Avto. zavar. SŽ Infrastruktura'!$A$16:$P$34,COLUMN()-14,FALSE)))</f>
        <v/>
      </c>
      <c r="W359" s="216" t="str">
        <f>IF($D359="","",IF(VLOOKUP($D359,'Avto. zavar. SŽ Infrastruktura'!$A$16:$P$34,COLUMN()-14,FALSE)=0,"",VLOOKUP($D359,'Avto. zavar. SŽ Infrastruktura'!$A$16:$P$34,COLUMN()-14,FALSE)))</f>
        <v/>
      </c>
      <c r="X359" s="216" t="str">
        <f>IF($D359="","",IF(VLOOKUP($D359,'Avto. zavar. SŽ Infrastruktura'!$A$16:$P$34,COLUMN()-14,FALSE)=0,"",VLOOKUP($D359,'Avto. zavar. SŽ Infrastruktura'!$A$16:$P$34,COLUMN()-14,FALSE)))</f>
        <v/>
      </c>
      <c r="Y359" s="216" t="str">
        <f>IF($D359="","",IF(VLOOKUP($D359,'Avto. zavar. SŽ Infrastruktura'!$A$16:$P$34,COLUMN()-14,FALSE)=0,"",VLOOKUP($D359,'Avto. zavar. SŽ Infrastruktura'!$A$16:$P$34,COLUMN()-14,FALSE)))</f>
        <v/>
      </c>
      <c r="Z359" s="216" t="str">
        <f>IF($D359="","",IF(VLOOKUP($D359,'Avto. zavar. SŽ Infrastruktura'!$A$16:$P$34,COLUMN()-14,FALSE)=0,"",VLOOKUP($D359,'Avto. zavar. SŽ Infrastruktura'!$A$16:$P$34,COLUMN()-14,FALSE)))</f>
        <v/>
      </c>
      <c r="AA359" s="216" t="str">
        <f>IF($D359="","",IF(VLOOKUP($D359,'Avto. zavar. SŽ Infrastruktura'!$A$16:$P$34,COLUMN()-14,FALSE)=0,"",VLOOKUP($D359,'Avto. zavar. SŽ Infrastruktura'!$A$16:$P$34,COLUMN()-14,FALSE)))</f>
        <v/>
      </c>
      <c r="AB359" s="216" t="str">
        <f>IF($D359="","",IF(VLOOKUP($D359,'Avto. zavar. SŽ Infrastruktura'!$A$16:$P$34,COLUMN()-14,FALSE)=0,"",VLOOKUP($D359,'Avto. zavar. SŽ Infrastruktura'!$A$16:$P$34,COLUMN()-14,FALSE)))</f>
        <v/>
      </c>
      <c r="AC359" s="430" t="str">
        <f>IF($D359="","",IF(VLOOKUP($D359,'Avto. zavar. SŽ Infrastruktura'!$A$16:$P$34,COLUMN()-14,FALSE)=0,"",VLOOKUP($D359,'Avto. zavar. SŽ Infrastruktura'!$A$16:$P$34,COLUMN()-14,FALSE)))</f>
        <v/>
      </c>
      <c r="AD359" s="216" t="str">
        <f>IF($D359="","",IF(VLOOKUP($D359,'Avto. zavar. SŽ Infrastruktura'!$A$16:$P$34,COLUMN()-14,FALSE)=0,"",VLOOKUP($D359,'Avto. zavar. SŽ Infrastruktura'!$A$16:$P$34,COLUMN()-14,FALSE)))</f>
        <v/>
      </c>
      <c r="AE359" s="216">
        <f t="shared" si="39"/>
        <v>0</v>
      </c>
      <c r="AF359" s="190">
        <f t="shared" si="40"/>
        <v>0</v>
      </c>
      <c r="AG359" s="203"/>
      <c r="AK359" s="211"/>
    </row>
    <row r="360" spans="1:37" s="92" customFormat="1" ht="40" customHeight="1" x14ac:dyDescent="0.25">
      <c r="A360" s="289"/>
      <c r="B360" s="118">
        <f>MAX($B$14:B359)+1</f>
        <v>347</v>
      </c>
      <c r="C360" s="291" t="s">
        <v>1302</v>
      </c>
      <c r="D360" s="173" t="s">
        <v>244</v>
      </c>
      <c r="E360" s="118" t="s">
        <v>1372</v>
      </c>
      <c r="F360" s="177" t="s">
        <v>120</v>
      </c>
      <c r="G360" s="177" t="s">
        <v>529</v>
      </c>
      <c r="H360" s="118" t="s">
        <v>1373</v>
      </c>
      <c r="I360" s="118">
        <v>5</v>
      </c>
      <c r="J360" s="121">
        <v>2025</v>
      </c>
      <c r="K360" s="122">
        <v>81</v>
      </c>
      <c r="L360" s="440">
        <v>999</v>
      </c>
      <c r="M360" s="122"/>
      <c r="N360" s="122">
        <v>1176</v>
      </c>
      <c r="O360" s="123">
        <v>21060</v>
      </c>
      <c r="P360" s="332">
        <v>45839</v>
      </c>
      <c r="Q360" s="333">
        <v>46203</v>
      </c>
      <c r="R360" s="124">
        <f t="shared" si="41"/>
        <v>365</v>
      </c>
      <c r="S360" s="216" t="str">
        <f>IF($D360="","",IF(VLOOKUP($D360,'Avto. zavar. SŽ Infrastruktura'!$A$16:$P$34,COLUMN()-14,FALSE)=0,"",VLOOKUP($D360,'Avto. zavar. SŽ Infrastruktura'!$A$16:$P$34,COLUMN()-14,FALSE)))</f>
        <v/>
      </c>
      <c r="T360" s="216" t="str">
        <f>IF($D360="","",IF(VLOOKUP($D360,'Avto. zavar. SŽ Infrastruktura'!$A$16:$P$34,COLUMN()-14,FALSE)=0,"",VLOOKUP($D360,'Avto. zavar. SŽ Infrastruktura'!$A$16:$P$34,COLUMN()-14,FALSE)))</f>
        <v/>
      </c>
      <c r="U360" s="216" t="str">
        <f>IF($D360="","",IF(VLOOKUP($D360,'Avto. zavar. SŽ Infrastruktura'!$A$16:$P$34,COLUMN()-14,FALSE)=0,"",VLOOKUP($D360,'Avto. zavar. SŽ Infrastruktura'!$A$16:$P$34,COLUMN()-14,FALSE)))</f>
        <v/>
      </c>
      <c r="V360" s="216" t="str">
        <f>IF($D360="","",IF(VLOOKUP($D360,'Avto. zavar. SŽ Infrastruktura'!$A$16:$P$34,COLUMN()-14,FALSE)=0,"",VLOOKUP($D360,'Avto. zavar. SŽ Infrastruktura'!$A$16:$P$34,COLUMN()-14,FALSE)))</f>
        <v/>
      </c>
      <c r="W360" s="216" t="str">
        <f>IF($D360="","",IF(VLOOKUP($D360,'Avto. zavar. SŽ Infrastruktura'!$A$16:$P$34,COLUMN()-14,FALSE)=0,"",VLOOKUP($D360,'Avto. zavar. SŽ Infrastruktura'!$A$16:$P$34,COLUMN()-14,FALSE)))</f>
        <v/>
      </c>
      <c r="X360" s="216" t="str">
        <f>IF($D360="","",IF(VLOOKUP($D360,'Avto. zavar. SŽ Infrastruktura'!$A$16:$P$34,COLUMN()-14,FALSE)=0,"",VLOOKUP($D360,'Avto. zavar. SŽ Infrastruktura'!$A$16:$P$34,COLUMN()-14,FALSE)))</f>
        <v/>
      </c>
      <c r="Y360" s="216" t="str">
        <f>IF($D360="","",IF(VLOOKUP($D360,'Avto. zavar. SŽ Infrastruktura'!$A$16:$P$34,COLUMN()-14,FALSE)=0,"",VLOOKUP($D360,'Avto. zavar. SŽ Infrastruktura'!$A$16:$P$34,COLUMN()-14,FALSE)))</f>
        <v/>
      </c>
      <c r="Z360" s="216" t="str">
        <f>IF($D360="","",IF(VLOOKUP($D360,'Avto. zavar. SŽ Infrastruktura'!$A$16:$P$34,COLUMN()-14,FALSE)=0,"",VLOOKUP($D360,'Avto. zavar. SŽ Infrastruktura'!$A$16:$P$34,COLUMN()-14,FALSE)))</f>
        <v/>
      </c>
      <c r="AA360" s="216" t="str">
        <f>IF($D360="","",IF(VLOOKUP($D360,'Avto. zavar. SŽ Infrastruktura'!$A$16:$P$34,COLUMN()-14,FALSE)=0,"",VLOOKUP($D360,'Avto. zavar. SŽ Infrastruktura'!$A$16:$P$34,COLUMN()-14,FALSE)))</f>
        <v/>
      </c>
      <c r="AB360" s="216" t="str">
        <f>IF($D360="","",IF(VLOOKUP($D360,'Avto. zavar. SŽ Infrastruktura'!$A$16:$P$34,COLUMN()-14,FALSE)=0,"",VLOOKUP($D360,'Avto. zavar. SŽ Infrastruktura'!$A$16:$P$34,COLUMN()-14,FALSE)))</f>
        <v/>
      </c>
      <c r="AC360" s="430" t="str">
        <f>IF($D360="","",IF(VLOOKUP($D360,'Avto. zavar. SŽ Infrastruktura'!$A$16:$P$34,COLUMN()-14,FALSE)=0,"",VLOOKUP($D360,'Avto. zavar. SŽ Infrastruktura'!$A$16:$P$34,COLUMN()-14,FALSE)))</f>
        <v/>
      </c>
      <c r="AD360" s="216" t="str">
        <f>IF($D360="","",IF(VLOOKUP($D360,'Avto. zavar. SŽ Infrastruktura'!$A$16:$P$34,COLUMN()-14,FALSE)=0,"",VLOOKUP($D360,'Avto. zavar. SŽ Infrastruktura'!$A$16:$P$34,COLUMN()-14,FALSE)))</f>
        <v/>
      </c>
      <c r="AE360" s="216">
        <f t="shared" si="39"/>
        <v>0</v>
      </c>
      <c r="AF360" s="190">
        <f t="shared" si="40"/>
        <v>0</v>
      </c>
      <c r="AG360" s="203"/>
      <c r="AK360" s="211"/>
    </row>
    <row r="361" spans="1:37" s="92" customFormat="1" ht="40" customHeight="1" x14ac:dyDescent="0.25">
      <c r="A361" s="289"/>
      <c r="B361" s="118">
        <f>MAX($B$14:B360)+1</f>
        <v>348</v>
      </c>
      <c r="C361" s="291" t="s">
        <v>1302</v>
      </c>
      <c r="D361" s="173" t="s">
        <v>244</v>
      </c>
      <c r="E361" s="118" t="s">
        <v>1374</v>
      </c>
      <c r="F361" s="177" t="s">
        <v>120</v>
      </c>
      <c r="G361" s="177" t="s">
        <v>1375</v>
      </c>
      <c r="H361" s="118" t="s">
        <v>1420</v>
      </c>
      <c r="I361" s="118">
        <v>5</v>
      </c>
      <c r="J361" s="121" t="s">
        <v>1419</v>
      </c>
      <c r="K361" s="122">
        <v>96</v>
      </c>
      <c r="L361" s="440">
        <v>1199</v>
      </c>
      <c r="M361" s="122"/>
      <c r="N361" s="122">
        <v>1390</v>
      </c>
      <c r="O361" s="123">
        <v>25640</v>
      </c>
      <c r="P361" s="332">
        <v>45839</v>
      </c>
      <c r="Q361" s="333">
        <v>46203</v>
      </c>
      <c r="R361" s="124">
        <f t="shared" si="41"/>
        <v>365</v>
      </c>
      <c r="S361" s="216" t="str">
        <f>IF($D361="","",IF(VLOOKUP($D361,'Avto. zavar. SŽ Infrastruktura'!$A$16:$P$34,COLUMN()-14,FALSE)=0,"",VLOOKUP($D361,'Avto. zavar. SŽ Infrastruktura'!$A$16:$P$34,COLUMN()-14,FALSE)))</f>
        <v/>
      </c>
      <c r="T361" s="216" t="str">
        <f>IF($D361="","",IF(VLOOKUP($D361,'Avto. zavar. SŽ Infrastruktura'!$A$16:$P$34,COLUMN()-14,FALSE)=0,"",VLOOKUP($D361,'Avto. zavar. SŽ Infrastruktura'!$A$16:$P$34,COLUMN()-14,FALSE)))</f>
        <v/>
      </c>
      <c r="U361" s="216" t="str">
        <f>IF($D361="","",IF(VLOOKUP($D361,'Avto. zavar. SŽ Infrastruktura'!$A$16:$P$34,COLUMN()-14,FALSE)=0,"",VLOOKUP($D361,'Avto. zavar. SŽ Infrastruktura'!$A$16:$P$34,COLUMN()-14,FALSE)))</f>
        <v/>
      </c>
      <c r="V361" s="216" t="str">
        <f>IF($D361="","",IF(VLOOKUP($D361,'Avto. zavar. SŽ Infrastruktura'!$A$16:$P$34,COLUMN()-14,FALSE)=0,"",VLOOKUP($D361,'Avto. zavar. SŽ Infrastruktura'!$A$16:$P$34,COLUMN()-14,FALSE)))</f>
        <v/>
      </c>
      <c r="W361" s="216" t="str">
        <f>IF($D361="","",IF(VLOOKUP($D361,'Avto. zavar. SŽ Infrastruktura'!$A$16:$P$34,COLUMN()-14,FALSE)=0,"",VLOOKUP($D361,'Avto. zavar. SŽ Infrastruktura'!$A$16:$P$34,COLUMN()-14,FALSE)))</f>
        <v/>
      </c>
      <c r="X361" s="216" t="str">
        <f>IF($D361="","",IF(VLOOKUP($D361,'Avto. zavar. SŽ Infrastruktura'!$A$16:$P$34,COLUMN()-14,FALSE)=0,"",VLOOKUP($D361,'Avto. zavar. SŽ Infrastruktura'!$A$16:$P$34,COLUMN()-14,FALSE)))</f>
        <v/>
      </c>
      <c r="Y361" s="216" t="str">
        <f>IF($D361="","",IF(VLOOKUP($D361,'Avto. zavar. SŽ Infrastruktura'!$A$16:$P$34,COLUMN()-14,FALSE)=0,"",VLOOKUP($D361,'Avto. zavar. SŽ Infrastruktura'!$A$16:$P$34,COLUMN()-14,FALSE)))</f>
        <v/>
      </c>
      <c r="Z361" s="216" t="str">
        <f>IF($D361="","",IF(VLOOKUP($D361,'Avto. zavar. SŽ Infrastruktura'!$A$16:$P$34,COLUMN()-14,FALSE)=0,"",VLOOKUP($D361,'Avto. zavar. SŽ Infrastruktura'!$A$16:$P$34,COLUMN()-14,FALSE)))</f>
        <v/>
      </c>
      <c r="AA361" s="216" t="str">
        <f>IF($D361="","",IF(VLOOKUP($D361,'Avto. zavar. SŽ Infrastruktura'!$A$16:$P$34,COLUMN()-14,FALSE)=0,"",VLOOKUP($D361,'Avto. zavar. SŽ Infrastruktura'!$A$16:$P$34,COLUMN()-14,FALSE)))</f>
        <v/>
      </c>
      <c r="AB361" s="216" t="str">
        <f>IF($D361="","",IF(VLOOKUP($D361,'Avto. zavar. SŽ Infrastruktura'!$A$16:$P$34,COLUMN()-14,FALSE)=0,"",VLOOKUP($D361,'Avto. zavar. SŽ Infrastruktura'!$A$16:$P$34,COLUMN()-14,FALSE)))</f>
        <v/>
      </c>
      <c r="AC361" s="430" t="str">
        <f>IF($D361="","",IF(VLOOKUP($D361,'Avto. zavar. SŽ Infrastruktura'!$A$16:$P$34,COLUMN()-14,FALSE)=0,"",VLOOKUP($D361,'Avto. zavar. SŽ Infrastruktura'!$A$16:$P$34,COLUMN()-14,FALSE)))</f>
        <v/>
      </c>
      <c r="AD361" s="216" t="str">
        <f>IF($D361="","",IF(VLOOKUP($D361,'Avto. zavar. SŽ Infrastruktura'!$A$16:$P$34,COLUMN()-14,FALSE)=0,"",VLOOKUP($D361,'Avto. zavar. SŽ Infrastruktura'!$A$16:$P$34,COLUMN()-14,FALSE)))</f>
        <v/>
      </c>
      <c r="AE361" s="216">
        <f t="shared" si="39"/>
        <v>0</v>
      </c>
      <c r="AF361" s="190">
        <f t="shared" si="40"/>
        <v>0</v>
      </c>
      <c r="AG361" s="203"/>
      <c r="AK361" s="211"/>
    </row>
    <row r="362" spans="1:37" s="92" customFormat="1" ht="40" customHeight="1" x14ac:dyDescent="0.25">
      <c r="A362" s="289"/>
      <c r="B362" s="118">
        <f>MAX($B$14:B361)+1</f>
        <v>349</v>
      </c>
      <c r="C362" s="291" t="s">
        <v>1302</v>
      </c>
      <c r="D362" s="173" t="s">
        <v>310</v>
      </c>
      <c r="E362" s="118" t="s">
        <v>1376</v>
      </c>
      <c r="F362" s="177" t="s">
        <v>131</v>
      </c>
      <c r="G362" s="177" t="s">
        <v>1377</v>
      </c>
      <c r="H362" s="118" t="s">
        <v>1378</v>
      </c>
      <c r="I362" s="118"/>
      <c r="J362" s="121">
        <v>2025</v>
      </c>
      <c r="K362" s="122">
        <v>110</v>
      </c>
      <c r="L362" s="440">
        <v>1997</v>
      </c>
      <c r="M362" s="122">
        <v>708</v>
      </c>
      <c r="N362" s="122">
        <v>2362</v>
      </c>
      <c r="O362" s="123">
        <v>43632</v>
      </c>
      <c r="P362" s="332">
        <v>45839</v>
      </c>
      <c r="Q362" s="333">
        <v>46203</v>
      </c>
      <c r="R362" s="124">
        <f t="shared" si="41"/>
        <v>365</v>
      </c>
      <c r="S362" s="216" t="str">
        <f>IF($D362="","",IF(VLOOKUP($D362,'Avto. zavar. SŽ Infrastruktura'!$A$16:$P$34,COLUMN()-14,FALSE)=0,"",VLOOKUP($D362,'Avto. zavar. SŽ Infrastruktura'!$A$16:$P$34,COLUMN()-14,FALSE)))</f>
        <v/>
      </c>
      <c r="T362" s="216" t="str">
        <f>IF($D362="","",IF(VLOOKUP($D362,'Avto. zavar. SŽ Infrastruktura'!$A$16:$P$34,COLUMN()-14,FALSE)=0,"",VLOOKUP($D362,'Avto. zavar. SŽ Infrastruktura'!$A$16:$P$34,COLUMN()-14,FALSE)))</f>
        <v/>
      </c>
      <c r="U362" s="216" t="str">
        <f>IF($D362="","",IF(VLOOKUP($D362,'Avto. zavar. SŽ Infrastruktura'!$A$16:$P$34,COLUMN()-14,FALSE)=0,"",VLOOKUP($D362,'Avto. zavar. SŽ Infrastruktura'!$A$16:$P$34,COLUMN()-14,FALSE)))</f>
        <v/>
      </c>
      <c r="V362" s="216" t="str">
        <f>IF($D362="","",IF(VLOOKUP($D362,'Avto. zavar. SŽ Infrastruktura'!$A$16:$P$34,COLUMN()-14,FALSE)=0,"",VLOOKUP($D362,'Avto. zavar. SŽ Infrastruktura'!$A$16:$P$34,COLUMN()-14,FALSE)))</f>
        <v/>
      </c>
      <c r="W362" s="216" t="str">
        <f>IF($D362="","",IF(VLOOKUP($D362,'Avto. zavar. SŽ Infrastruktura'!$A$16:$P$34,COLUMN()-14,FALSE)=0,"",VLOOKUP($D362,'Avto. zavar. SŽ Infrastruktura'!$A$16:$P$34,COLUMN()-14,FALSE)))</f>
        <v/>
      </c>
      <c r="X362" s="216" t="str">
        <f>IF($D362="","",IF(VLOOKUP($D362,'Avto. zavar. SŽ Infrastruktura'!$A$16:$P$34,COLUMN()-14,FALSE)=0,"",VLOOKUP($D362,'Avto. zavar. SŽ Infrastruktura'!$A$16:$P$34,COLUMN()-14,FALSE)))</f>
        <v/>
      </c>
      <c r="Y362" s="216" t="str">
        <f>IF($D362="","",IF(VLOOKUP($D362,'Avto. zavar. SŽ Infrastruktura'!$A$16:$P$34,COLUMN()-14,FALSE)=0,"",VLOOKUP($D362,'Avto. zavar. SŽ Infrastruktura'!$A$16:$P$34,COLUMN()-14,FALSE)))</f>
        <v/>
      </c>
      <c r="Z362" s="216" t="str">
        <f>IF($D362="","",IF(VLOOKUP($D362,'Avto. zavar. SŽ Infrastruktura'!$A$16:$P$34,COLUMN()-14,FALSE)=0,"",VLOOKUP($D362,'Avto. zavar. SŽ Infrastruktura'!$A$16:$P$34,COLUMN()-14,FALSE)))</f>
        <v/>
      </c>
      <c r="AA362" s="216" t="str">
        <f>IF($D362="","",IF(VLOOKUP($D362,'Avto. zavar. SŽ Infrastruktura'!$A$16:$P$34,COLUMN()-14,FALSE)=0,"",VLOOKUP($D362,'Avto. zavar. SŽ Infrastruktura'!$A$16:$P$34,COLUMN()-14,FALSE)))</f>
        <v/>
      </c>
      <c r="AB362" s="216" t="str">
        <f>IF($D362="","",IF(VLOOKUP($D362,'Avto. zavar. SŽ Infrastruktura'!$A$16:$P$34,COLUMN()-14,FALSE)=0,"",VLOOKUP($D362,'Avto. zavar. SŽ Infrastruktura'!$A$16:$P$34,COLUMN()-14,FALSE)))</f>
        <v/>
      </c>
      <c r="AC362" s="430" t="str">
        <f>IF($D362="","",IF(VLOOKUP($D362,'Avto. zavar. SŽ Infrastruktura'!$A$16:$P$34,COLUMN()-14,FALSE)=0,"",VLOOKUP($D362,'Avto. zavar. SŽ Infrastruktura'!$A$16:$P$34,COLUMN()-14,FALSE)))</f>
        <v/>
      </c>
      <c r="AD362" s="216" t="str">
        <f>IF($D362="","",IF(VLOOKUP($D362,'Avto. zavar. SŽ Infrastruktura'!$A$16:$P$34,COLUMN()-14,FALSE)=0,"",VLOOKUP($D362,'Avto. zavar. SŽ Infrastruktura'!$A$16:$P$34,COLUMN()-14,FALSE)))</f>
        <v/>
      </c>
      <c r="AE362" s="216">
        <f t="shared" si="39"/>
        <v>0</v>
      </c>
      <c r="AF362" s="190">
        <f t="shared" si="40"/>
        <v>0</v>
      </c>
      <c r="AG362" s="203"/>
      <c r="AK362" s="211"/>
    </row>
    <row r="363" spans="1:37" s="92" customFormat="1" ht="40" customHeight="1" x14ac:dyDescent="0.25">
      <c r="A363" s="289"/>
      <c r="B363" s="118">
        <f>MAX($B$14:B362)+1</f>
        <v>350</v>
      </c>
      <c r="C363" s="291" t="s">
        <v>1302</v>
      </c>
      <c r="D363" s="173" t="s">
        <v>309</v>
      </c>
      <c r="E363" s="118" t="s">
        <v>1379</v>
      </c>
      <c r="F363" s="177" t="s">
        <v>131</v>
      </c>
      <c r="G363" s="177" t="s">
        <v>1317</v>
      </c>
      <c r="H363" s="118" t="s">
        <v>1380</v>
      </c>
      <c r="I363" s="118">
        <v>7</v>
      </c>
      <c r="J363" s="121">
        <v>2025</v>
      </c>
      <c r="K363" s="122">
        <v>110</v>
      </c>
      <c r="L363" s="440">
        <v>1997</v>
      </c>
      <c r="M363" s="122">
        <v>952</v>
      </c>
      <c r="N363" s="122">
        <v>2548</v>
      </c>
      <c r="O363" s="123">
        <v>38650</v>
      </c>
      <c r="P363" s="332">
        <v>45839</v>
      </c>
      <c r="Q363" s="333">
        <v>46203</v>
      </c>
      <c r="R363" s="124">
        <f t="shared" si="41"/>
        <v>365</v>
      </c>
      <c r="S363" s="216" t="str">
        <f>IF($D363="","",IF(VLOOKUP($D363,'Avto. zavar. SŽ Infrastruktura'!$A$16:$P$34,COLUMN()-14,FALSE)=0,"",VLOOKUP($D363,'Avto. zavar. SŽ Infrastruktura'!$A$16:$P$34,COLUMN()-14,FALSE)))</f>
        <v/>
      </c>
      <c r="T363" s="216" t="str">
        <f>IF($D363="","",IF(VLOOKUP($D363,'Avto. zavar. SŽ Infrastruktura'!$A$16:$P$34,COLUMN()-14,FALSE)=0,"",VLOOKUP($D363,'Avto. zavar. SŽ Infrastruktura'!$A$16:$P$34,COLUMN()-14,FALSE)))</f>
        <v/>
      </c>
      <c r="U363" s="216" t="str">
        <f>IF($D363="","",IF(VLOOKUP($D363,'Avto. zavar. SŽ Infrastruktura'!$A$16:$P$34,COLUMN()-14,FALSE)=0,"",VLOOKUP($D363,'Avto. zavar. SŽ Infrastruktura'!$A$16:$P$34,COLUMN()-14,FALSE)))</f>
        <v/>
      </c>
      <c r="V363" s="216" t="str">
        <f>IF($D363="","",IF(VLOOKUP($D363,'Avto. zavar. SŽ Infrastruktura'!$A$16:$P$34,COLUMN()-14,FALSE)=0,"",VLOOKUP($D363,'Avto. zavar. SŽ Infrastruktura'!$A$16:$P$34,COLUMN()-14,FALSE)))</f>
        <v/>
      </c>
      <c r="W363" s="216" t="str">
        <f>IF($D363="","",IF(VLOOKUP($D363,'Avto. zavar. SŽ Infrastruktura'!$A$16:$P$34,COLUMN()-14,FALSE)=0,"",VLOOKUP($D363,'Avto. zavar. SŽ Infrastruktura'!$A$16:$P$34,COLUMN()-14,FALSE)))</f>
        <v/>
      </c>
      <c r="X363" s="216" t="str">
        <f>IF($D363="","",IF(VLOOKUP($D363,'Avto. zavar. SŽ Infrastruktura'!$A$16:$P$34,COLUMN()-14,FALSE)=0,"",VLOOKUP($D363,'Avto. zavar. SŽ Infrastruktura'!$A$16:$P$34,COLUMN()-14,FALSE)))</f>
        <v/>
      </c>
      <c r="Y363" s="216" t="str">
        <f>IF($D363="","",IF(VLOOKUP($D363,'Avto. zavar. SŽ Infrastruktura'!$A$16:$P$34,COLUMN()-14,FALSE)=0,"",VLOOKUP($D363,'Avto. zavar. SŽ Infrastruktura'!$A$16:$P$34,COLUMN()-14,FALSE)))</f>
        <v/>
      </c>
      <c r="Z363" s="216" t="str">
        <f>IF($D363="","",IF(VLOOKUP($D363,'Avto. zavar. SŽ Infrastruktura'!$A$16:$P$34,COLUMN()-14,FALSE)=0,"",VLOOKUP($D363,'Avto. zavar. SŽ Infrastruktura'!$A$16:$P$34,COLUMN()-14,FALSE)))</f>
        <v/>
      </c>
      <c r="AA363" s="216" t="str">
        <f>IF($D363="","",IF(VLOOKUP($D363,'Avto. zavar. SŽ Infrastruktura'!$A$16:$P$34,COLUMN()-14,FALSE)=0,"",VLOOKUP($D363,'Avto. zavar. SŽ Infrastruktura'!$A$16:$P$34,COLUMN()-14,FALSE)))</f>
        <v/>
      </c>
      <c r="AB363" s="216" t="str">
        <f>IF($D363="","",IF(VLOOKUP($D363,'Avto. zavar. SŽ Infrastruktura'!$A$16:$P$34,COLUMN()-14,FALSE)=0,"",VLOOKUP($D363,'Avto. zavar. SŽ Infrastruktura'!$A$16:$P$34,COLUMN()-14,FALSE)))</f>
        <v/>
      </c>
      <c r="AC363" s="430" t="str">
        <f>IF($D363="","",IF(VLOOKUP($D363,'Avto. zavar. SŽ Infrastruktura'!$A$16:$P$34,COLUMN()-14,FALSE)=0,"",VLOOKUP($D363,'Avto. zavar. SŽ Infrastruktura'!$A$16:$P$34,COLUMN()-14,FALSE)))</f>
        <v/>
      </c>
      <c r="AD363" s="216" t="str">
        <f>IF($D363="","",IF(VLOOKUP($D363,'Avto. zavar. SŽ Infrastruktura'!$A$16:$P$34,COLUMN()-14,FALSE)=0,"",VLOOKUP($D363,'Avto. zavar. SŽ Infrastruktura'!$A$16:$P$34,COLUMN()-14,FALSE)))</f>
        <v/>
      </c>
      <c r="AE363" s="216">
        <f t="shared" si="39"/>
        <v>0</v>
      </c>
      <c r="AF363" s="190">
        <f t="shared" si="40"/>
        <v>0</v>
      </c>
      <c r="AG363" s="203"/>
      <c r="AK363" s="211"/>
    </row>
    <row r="364" spans="1:37" s="92" customFormat="1" ht="40" customHeight="1" x14ac:dyDescent="0.25">
      <c r="A364" s="289"/>
      <c r="B364" s="118">
        <f>MAX($B$14:B363)+1</f>
        <v>351</v>
      </c>
      <c r="C364" s="291" t="s">
        <v>1302</v>
      </c>
      <c r="D364" s="173" t="s">
        <v>244</v>
      </c>
      <c r="E364" s="118" t="s">
        <v>1381</v>
      </c>
      <c r="F364" s="177" t="s">
        <v>131</v>
      </c>
      <c r="G364" s="177" t="s">
        <v>1317</v>
      </c>
      <c r="H364" s="118" t="s">
        <v>1382</v>
      </c>
      <c r="I364" s="118"/>
      <c r="J364" s="121">
        <v>2025</v>
      </c>
      <c r="K364" s="122">
        <v>110</v>
      </c>
      <c r="L364" s="440">
        <v>1997</v>
      </c>
      <c r="M364" s="122">
        <v>952</v>
      </c>
      <c r="N364" s="122">
        <v>2548</v>
      </c>
      <c r="O364" s="123">
        <v>38650</v>
      </c>
      <c r="P364" s="332">
        <v>45839</v>
      </c>
      <c r="Q364" s="333">
        <v>46203</v>
      </c>
      <c r="R364" s="124">
        <f t="shared" si="41"/>
        <v>365</v>
      </c>
      <c r="S364" s="216" t="str">
        <f>IF($D364="","",IF(VLOOKUP($D364,'Avto. zavar. SŽ Infrastruktura'!$A$16:$P$34,COLUMN()-14,FALSE)=0,"",VLOOKUP($D364,'Avto. zavar. SŽ Infrastruktura'!$A$16:$P$34,COLUMN()-14,FALSE)))</f>
        <v/>
      </c>
      <c r="T364" s="216" t="str">
        <f>IF($D364="","",IF(VLOOKUP($D364,'Avto. zavar. SŽ Infrastruktura'!$A$16:$P$34,COLUMN()-14,FALSE)=0,"",VLOOKUP($D364,'Avto. zavar. SŽ Infrastruktura'!$A$16:$P$34,COLUMN()-14,FALSE)))</f>
        <v/>
      </c>
      <c r="U364" s="216" t="str">
        <f>IF($D364="","",IF(VLOOKUP($D364,'Avto. zavar. SŽ Infrastruktura'!$A$16:$P$34,COLUMN()-14,FALSE)=0,"",VLOOKUP($D364,'Avto. zavar. SŽ Infrastruktura'!$A$16:$P$34,COLUMN()-14,FALSE)))</f>
        <v/>
      </c>
      <c r="V364" s="216" t="str">
        <f>IF($D364="","",IF(VLOOKUP($D364,'Avto. zavar. SŽ Infrastruktura'!$A$16:$P$34,COLUMN()-14,FALSE)=0,"",VLOOKUP($D364,'Avto. zavar. SŽ Infrastruktura'!$A$16:$P$34,COLUMN()-14,FALSE)))</f>
        <v/>
      </c>
      <c r="W364" s="216" t="str">
        <f>IF($D364="","",IF(VLOOKUP($D364,'Avto. zavar. SŽ Infrastruktura'!$A$16:$P$34,COLUMN()-14,FALSE)=0,"",VLOOKUP($D364,'Avto. zavar. SŽ Infrastruktura'!$A$16:$P$34,COLUMN()-14,FALSE)))</f>
        <v/>
      </c>
      <c r="X364" s="216" t="str">
        <f>IF($D364="","",IF(VLOOKUP($D364,'Avto. zavar. SŽ Infrastruktura'!$A$16:$P$34,COLUMN()-14,FALSE)=0,"",VLOOKUP($D364,'Avto. zavar. SŽ Infrastruktura'!$A$16:$P$34,COLUMN()-14,FALSE)))</f>
        <v/>
      </c>
      <c r="Y364" s="216" t="str">
        <f>IF($D364="","",IF(VLOOKUP($D364,'Avto. zavar. SŽ Infrastruktura'!$A$16:$P$34,COLUMN()-14,FALSE)=0,"",VLOOKUP($D364,'Avto. zavar. SŽ Infrastruktura'!$A$16:$P$34,COLUMN()-14,FALSE)))</f>
        <v/>
      </c>
      <c r="Z364" s="216" t="str">
        <f>IF($D364="","",IF(VLOOKUP($D364,'Avto. zavar. SŽ Infrastruktura'!$A$16:$P$34,COLUMN()-14,FALSE)=0,"",VLOOKUP($D364,'Avto. zavar. SŽ Infrastruktura'!$A$16:$P$34,COLUMN()-14,FALSE)))</f>
        <v/>
      </c>
      <c r="AA364" s="216" t="str">
        <f>IF($D364="","",IF(VLOOKUP($D364,'Avto. zavar. SŽ Infrastruktura'!$A$16:$P$34,COLUMN()-14,FALSE)=0,"",VLOOKUP($D364,'Avto. zavar. SŽ Infrastruktura'!$A$16:$P$34,COLUMN()-14,FALSE)))</f>
        <v/>
      </c>
      <c r="AB364" s="216" t="str">
        <f>IF($D364="","",IF(VLOOKUP($D364,'Avto. zavar. SŽ Infrastruktura'!$A$16:$P$34,COLUMN()-14,FALSE)=0,"",VLOOKUP($D364,'Avto. zavar. SŽ Infrastruktura'!$A$16:$P$34,COLUMN()-14,FALSE)))</f>
        <v/>
      </c>
      <c r="AC364" s="430" t="str">
        <f>IF($D364="","",IF(VLOOKUP($D364,'Avto. zavar. SŽ Infrastruktura'!$A$16:$P$34,COLUMN()-14,FALSE)=0,"",VLOOKUP($D364,'Avto. zavar. SŽ Infrastruktura'!$A$16:$P$34,COLUMN()-14,FALSE)))</f>
        <v/>
      </c>
      <c r="AD364" s="216" t="str">
        <f>IF($D364="","",IF(VLOOKUP($D364,'Avto. zavar. SŽ Infrastruktura'!$A$16:$P$34,COLUMN()-14,FALSE)=0,"",VLOOKUP($D364,'Avto. zavar. SŽ Infrastruktura'!$A$16:$P$34,COLUMN()-14,FALSE)))</f>
        <v/>
      </c>
      <c r="AE364" s="216">
        <f t="shared" si="39"/>
        <v>0</v>
      </c>
      <c r="AF364" s="190">
        <f t="shared" si="40"/>
        <v>0</v>
      </c>
      <c r="AG364" s="203"/>
      <c r="AK364" s="211"/>
    </row>
    <row r="365" spans="1:37" s="92" customFormat="1" ht="40" customHeight="1" x14ac:dyDescent="0.25">
      <c r="A365" s="289"/>
      <c r="B365" s="118">
        <f>MAX($B$14:B364)+1</f>
        <v>352</v>
      </c>
      <c r="C365" s="291" t="s">
        <v>1302</v>
      </c>
      <c r="D365" s="173" t="s">
        <v>544</v>
      </c>
      <c r="E365" s="118" t="s">
        <v>1383</v>
      </c>
      <c r="F365" s="177" t="s">
        <v>1384</v>
      </c>
      <c r="G365" s="177" t="s">
        <v>1385</v>
      </c>
      <c r="H365" s="442">
        <v>1379</v>
      </c>
      <c r="I365" s="118"/>
      <c r="J365" s="121">
        <v>1974</v>
      </c>
      <c r="K365" s="122"/>
      <c r="L365" s="440"/>
      <c r="M365" s="122">
        <v>5000</v>
      </c>
      <c r="N365" s="122">
        <v>2100</v>
      </c>
      <c r="O365" s="123"/>
      <c r="P365" s="332">
        <v>45839</v>
      </c>
      <c r="Q365" s="333">
        <v>46203</v>
      </c>
      <c r="R365" s="124">
        <f t="shared" si="41"/>
        <v>365</v>
      </c>
      <c r="S365" s="216" t="str">
        <f>IF($D365="","",IF(VLOOKUP($D365,'Avto. zavar. SŽ Infrastruktura'!$A$16:$P$34,COLUMN()-14,FALSE)=0,"",VLOOKUP($D365,'Avto. zavar. SŽ Infrastruktura'!$A$16:$P$34,COLUMN()-14,FALSE)))</f>
        <v/>
      </c>
      <c r="T365" s="216" t="str">
        <f>IF($D365="","",IF(VLOOKUP($D365,'Avto. zavar. SŽ Infrastruktura'!$A$16:$P$34,COLUMN()-14,FALSE)=0,"",VLOOKUP($D365,'Avto. zavar. SŽ Infrastruktura'!$A$16:$P$34,COLUMN()-14,FALSE)))</f>
        <v/>
      </c>
      <c r="U365" s="216" t="str">
        <f>IF($D365="","",IF(VLOOKUP($D365,'Avto. zavar. SŽ Infrastruktura'!$A$16:$P$34,COLUMN()-14,FALSE)=0,"",VLOOKUP($D365,'Avto. zavar. SŽ Infrastruktura'!$A$16:$P$34,COLUMN()-14,FALSE)))</f>
        <v/>
      </c>
      <c r="V365" s="216" t="str">
        <f>IF($D365="","",IF(VLOOKUP($D365,'Avto. zavar. SŽ Infrastruktura'!$A$16:$P$34,COLUMN()-14,FALSE)=0,"",VLOOKUP($D365,'Avto. zavar. SŽ Infrastruktura'!$A$16:$P$34,COLUMN()-14,FALSE)))</f>
        <v/>
      </c>
      <c r="W365" s="216" t="str">
        <f>IF($D365="","",IF(VLOOKUP($D365,'Avto. zavar. SŽ Infrastruktura'!$A$16:$P$34,COLUMN()-14,FALSE)=0,"",VLOOKUP($D365,'Avto. zavar. SŽ Infrastruktura'!$A$16:$P$34,COLUMN()-14,FALSE)))</f>
        <v/>
      </c>
      <c r="X365" s="216" t="str">
        <f>IF($D365="","",IF(VLOOKUP($D365,'Avto. zavar. SŽ Infrastruktura'!$A$16:$P$34,COLUMN()-14,FALSE)=0,"",VLOOKUP($D365,'Avto. zavar. SŽ Infrastruktura'!$A$16:$P$34,COLUMN()-14,FALSE)))</f>
        <v/>
      </c>
      <c r="Y365" s="216" t="str">
        <f>IF($D365="","",IF(VLOOKUP($D365,'Avto. zavar. SŽ Infrastruktura'!$A$16:$P$34,COLUMN()-14,FALSE)=0,"",VLOOKUP($D365,'Avto. zavar. SŽ Infrastruktura'!$A$16:$P$34,COLUMN()-14,FALSE)))</f>
        <v/>
      </c>
      <c r="Z365" s="216" t="str">
        <f>IF($D365="","",IF(VLOOKUP($D365,'Avto. zavar. SŽ Infrastruktura'!$A$16:$P$34,COLUMN()-14,FALSE)=0,"",VLOOKUP($D365,'Avto. zavar. SŽ Infrastruktura'!$A$16:$P$34,COLUMN()-14,FALSE)))</f>
        <v/>
      </c>
      <c r="AA365" s="216" t="str">
        <f>IF($D365="","",IF(VLOOKUP($D365,'Avto. zavar. SŽ Infrastruktura'!$A$16:$P$34,COLUMN()-14,FALSE)=0,"",VLOOKUP($D365,'Avto. zavar. SŽ Infrastruktura'!$A$16:$P$34,COLUMN()-14,FALSE)))</f>
        <v/>
      </c>
      <c r="AB365" s="216" t="str">
        <f>IF($D365="","",IF(VLOOKUP($D365,'Avto. zavar. SŽ Infrastruktura'!$A$16:$P$34,COLUMN()-14,FALSE)=0,"",VLOOKUP($D365,'Avto. zavar. SŽ Infrastruktura'!$A$16:$P$34,COLUMN()-14,FALSE)))</f>
        <v/>
      </c>
      <c r="AC365" s="430" t="str">
        <f>IF($D365="","",IF(VLOOKUP($D365,'Avto. zavar. SŽ Infrastruktura'!$A$16:$P$34,COLUMN()-14,FALSE)=0,"",VLOOKUP($D365,'Avto. zavar. SŽ Infrastruktura'!$A$16:$P$34,COLUMN()-14,FALSE)))</f>
        <v/>
      </c>
      <c r="AD365" s="216" t="str">
        <f>IF($D365="","",IF(VLOOKUP($D365,'Avto. zavar. SŽ Infrastruktura'!$A$16:$P$34,COLUMN()-14,FALSE)=0,"",VLOOKUP($D365,'Avto. zavar. SŽ Infrastruktura'!$A$16:$P$34,COLUMN()-14,FALSE)))</f>
        <v/>
      </c>
      <c r="AE365" s="216">
        <f t="shared" si="39"/>
        <v>0</v>
      </c>
      <c r="AF365" s="190">
        <f t="shared" si="40"/>
        <v>0</v>
      </c>
      <c r="AG365" s="203"/>
      <c r="AK365" s="211"/>
    </row>
    <row r="366" spans="1:37" s="92" customFormat="1" ht="40" customHeight="1" x14ac:dyDescent="0.25">
      <c r="A366" s="289"/>
      <c r="B366" s="118">
        <f>MAX($B$14:B365)+1</f>
        <v>353</v>
      </c>
      <c r="C366" s="291" t="s">
        <v>1302</v>
      </c>
      <c r="D366" s="173" t="s">
        <v>542</v>
      </c>
      <c r="E366" s="118" t="s">
        <v>1386</v>
      </c>
      <c r="F366" s="177" t="s">
        <v>297</v>
      </c>
      <c r="G366" s="177" t="s">
        <v>1387</v>
      </c>
      <c r="H366" s="118" t="s">
        <v>1388</v>
      </c>
      <c r="I366" s="118">
        <v>5</v>
      </c>
      <c r="J366" s="121">
        <v>2025</v>
      </c>
      <c r="K366" s="122">
        <v>110</v>
      </c>
      <c r="L366" s="440">
        <v>1498</v>
      </c>
      <c r="M366" s="122"/>
      <c r="N366" s="122">
        <v>1616</v>
      </c>
      <c r="O366" s="123">
        <v>48109</v>
      </c>
      <c r="P366" s="332">
        <v>45839</v>
      </c>
      <c r="Q366" s="333">
        <v>46203</v>
      </c>
      <c r="R366" s="124">
        <f t="shared" si="41"/>
        <v>365</v>
      </c>
      <c r="S366" s="216" t="str">
        <f>IF($D366="","",IF(VLOOKUP($D366,'Avto. zavar. SŽ Infrastruktura'!$A$16:$P$34,COLUMN()-14,FALSE)=0,"",VLOOKUP($D366,'Avto. zavar. SŽ Infrastruktura'!$A$16:$P$34,COLUMN()-14,FALSE)))</f>
        <v/>
      </c>
      <c r="T366" s="216" t="str">
        <f>IF($D366="","",IF(VLOOKUP($D366,'Avto. zavar. SŽ Infrastruktura'!$A$16:$P$34,COLUMN()-14,FALSE)=0,"",VLOOKUP($D366,'Avto. zavar. SŽ Infrastruktura'!$A$16:$P$34,COLUMN()-14,FALSE)))</f>
        <v/>
      </c>
      <c r="U366" s="216" t="str">
        <f>IF($D366="","",IF(VLOOKUP($D366,'Avto. zavar. SŽ Infrastruktura'!$A$16:$P$34,COLUMN()-14,FALSE)=0,"",VLOOKUP($D366,'Avto. zavar. SŽ Infrastruktura'!$A$16:$P$34,COLUMN()-14,FALSE)))</f>
        <v/>
      </c>
      <c r="V366" s="216" t="str">
        <f>IF($D366="","",IF(VLOOKUP($D366,'Avto. zavar. SŽ Infrastruktura'!$A$16:$P$34,COLUMN()-14,FALSE)=0,"",VLOOKUP($D366,'Avto. zavar. SŽ Infrastruktura'!$A$16:$P$34,COLUMN()-14,FALSE)))</f>
        <v/>
      </c>
      <c r="W366" s="216" t="str">
        <f>IF($D366="","",IF(VLOOKUP($D366,'Avto. zavar. SŽ Infrastruktura'!$A$16:$P$34,COLUMN()-14,FALSE)=0,"",VLOOKUP($D366,'Avto. zavar. SŽ Infrastruktura'!$A$16:$P$34,COLUMN()-14,FALSE)))</f>
        <v/>
      </c>
      <c r="X366" s="216" t="str">
        <f>IF($D366="","",IF(VLOOKUP($D366,'Avto. zavar. SŽ Infrastruktura'!$A$16:$P$34,COLUMN()-14,FALSE)=0,"",VLOOKUP($D366,'Avto. zavar. SŽ Infrastruktura'!$A$16:$P$34,COLUMN()-14,FALSE)))</f>
        <v/>
      </c>
      <c r="Y366" s="216" t="str">
        <f>IF($D366="","",IF(VLOOKUP($D366,'Avto. zavar. SŽ Infrastruktura'!$A$16:$P$34,COLUMN()-14,FALSE)=0,"",VLOOKUP($D366,'Avto. zavar. SŽ Infrastruktura'!$A$16:$P$34,COLUMN()-14,FALSE)))</f>
        <v/>
      </c>
      <c r="Z366" s="216" t="str">
        <f>IF($D366="","",IF(VLOOKUP($D366,'Avto. zavar. SŽ Infrastruktura'!$A$16:$P$34,COLUMN()-14,FALSE)=0,"",VLOOKUP($D366,'Avto. zavar. SŽ Infrastruktura'!$A$16:$P$34,COLUMN()-14,FALSE)))</f>
        <v/>
      </c>
      <c r="AA366" s="216" t="str">
        <f>IF($D366="","",IF(VLOOKUP($D366,'Avto. zavar. SŽ Infrastruktura'!$A$16:$P$34,COLUMN()-14,FALSE)=0,"",VLOOKUP($D366,'Avto. zavar. SŽ Infrastruktura'!$A$16:$P$34,COLUMN()-14,FALSE)))</f>
        <v/>
      </c>
      <c r="AB366" s="216" t="str">
        <f>IF($D366="","",IF(VLOOKUP($D366,'Avto. zavar. SŽ Infrastruktura'!$A$16:$P$34,COLUMN()-14,FALSE)=0,"",VLOOKUP($D366,'Avto. zavar. SŽ Infrastruktura'!$A$16:$P$34,COLUMN()-14,FALSE)))</f>
        <v/>
      </c>
      <c r="AC366" s="430" t="str">
        <f>IF($D366="","",IF(VLOOKUP($D366,'Avto. zavar. SŽ Infrastruktura'!$A$16:$P$34,COLUMN()-14,FALSE)=0,"",VLOOKUP($D366,'Avto. zavar. SŽ Infrastruktura'!$A$16:$P$34,COLUMN()-14,FALSE)))</f>
        <v/>
      </c>
      <c r="AD366" s="216" t="str">
        <f>IF($D366="","",IF(VLOOKUP($D366,'Avto. zavar. SŽ Infrastruktura'!$A$16:$P$34,COLUMN()-14,FALSE)=0,"",VLOOKUP($D366,'Avto. zavar. SŽ Infrastruktura'!$A$16:$P$34,COLUMN()-14,FALSE)))</f>
        <v/>
      </c>
      <c r="AE366" s="216">
        <f t="shared" si="39"/>
        <v>0</v>
      </c>
      <c r="AF366" s="190">
        <f t="shared" si="40"/>
        <v>0</v>
      </c>
      <c r="AG366" s="203"/>
      <c r="AK366" s="211"/>
    </row>
    <row r="367" spans="1:37" s="92" customFormat="1" ht="40" customHeight="1" x14ac:dyDescent="0.25">
      <c r="A367" s="289"/>
      <c r="B367" s="118">
        <f>MAX($B$14:B366)+1</f>
        <v>354</v>
      </c>
      <c r="C367" s="291" t="s">
        <v>1302</v>
      </c>
      <c r="D367" s="173" t="s">
        <v>244</v>
      </c>
      <c r="E367" s="118" t="s">
        <v>1389</v>
      </c>
      <c r="F367" s="177" t="s">
        <v>120</v>
      </c>
      <c r="G367" s="177" t="s">
        <v>529</v>
      </c>
      <c r="H367" s="118" t="s">
        <v>1390</v>
      </c>
      <c r="I367" s="118">
        <v>5</v>
      </c>
      <c r="J367" s="121">
        <v>2025</v>
      </c>
      <c r="K367" s="122">
        <v>81</v>
      </c>
      <c r="L367" s="440">
        <v>999</v>
      </c>
      <c r="M367" s="122"/>
      <c r="N367" s="122">
        <v>1176</v>
      </c>
      <c r="O367" s="123">
        <v>21060</v>
      </c>
      <c r="P367" s="332">
        <v>45839</v>
      </c>
      <c r="Q367" s="333">
        <v>46203</v>
      </c>
      <c r="R367" s="124">
        <f t="shared" si="41"/>
        <v>365</v>
      </c>
      <c r="S367" s="216" t="str">
        <f>IF($D367="","",IF(VLOOKUP($D367,'Avto. zavar. SŽ Infrastruktura'!$A$16:$P$34,COLUMN()-14,FALSE)=0,"",VLOOKUP($D367,'Avto. zavar. SŽ Infrastruktura'!$A$16:$P$34,COLUMN()-14,FALSE)))</f>
        <v/>
      </c>
      <c r="T367" s="216" t="str">
        <f>IF($D367="","",IF(VLOOKUP($D367,'Avto. zavar. SŽ Infrastruktura'!$A$16:$P$34,COLUMN()-14,FALSE)=0,"",VLOOKUP($D367,'Avto. zavar. SŽ Infrastruktura'!$A$16:$P$34,COLUMN()-14,FALSE)))</f>
        <v/>
      </c>
      <c r="U367" s="216" t="str">
        <f>IF($D367="","",IF(VLOOKUP($D367,'Avto. zavar. SŽ Infrastruktura'!$A$16:$P$34,COLUMN()-14,FALSE)=0,"",VLOOKUP($D367,'Avto. zavar. SŽ Infrastruktura'!$A$16:$P$34,COLUMN()-14,FALSE)))</f>
        <v/>
      </c>
      <c r="V367" s="216" t="str">
        <f>IF($D367="","",IF(VLOOKUP($D367,'Avto. zavar. SŽ Infrastruktura'!$A$16:$P$34,COLUMN()-14,FALSE)=0,"",VLOOKUP($D367,'Avto. zavar. SŽ Infrastruktura'!$A$16:$P$34,COLUMN()-14,FALSE)))</f>
        <v/>
      </c>
      <c r="W367" s="216" t="str">
        <f>IF($D367="","",IF(VLOOKUP($D367,'Avto. zavar. SŽ Infrastruktura'!$A$16:$P$34,COLUMN()-14,FALSE)=0,"",VLOOKUP($D367,'Avto. zavar. SŽ Infrastruktura'!$A$16:$P$34,COLUMN()-14,FALSE)))</f>
        <v/>
      </c>
      <c r="X367" s="216" t="str">
        <f>IF($D367="","",IF(VLOOKUP($D367,'Avto. zavar. SŽ Infrastruktura'!$A$16:$P$34,COLUMN()-14,FALSE)=0,"",VLOOKUP($D367,'Avto. zavar. SŽ Infrastruktura'!$A$16:$P$34,COLUMN()-14,FALSE)))</f>
        <v/>
      </c>
      <c r="Y367" s="216" t="str">
        <f>IF($D367="","",IF(VLOOKUP($D367,'Avto. zavar. SŽ Infrastruktura'!$A$16:$P$34,COLUMN()-14,FALSE)=0,"",VLOOKUP($D367,'Avto. zavar. SŽ Infrastruktura'!$A$16:$P$34,COLUMN()-14,FALSE)))</f>
        <v/>
      </c>
      <c r="Z367" s="216" t="str">
        <f>IF($D367="","",IF(VLOOKUP($D367,'Avto. zavar. SŽ Infrastruktura'!$A$16:$P$34,COLUMN()-14,FALSE)=0,"",VLOOKUP($D367,'Avto. zavar. SŽ Infrastruktura'!$A$16:$P$34,COLUMN()-14,FALSE)))</f>
        <v/>
      </c>
      <c r="AA367" s="216" t="str">
        <f>IF($D367="","",IF(VLOOKUP($D367,'Avto. zavar. SŽ Infrastruktura'!$A$16:$P$34,COLUMN()-14,FALSE)=0,"",VLOOKUP($D367,'Avto. zavar. SŽ Infrastruktura'!$A$16:$P$34,COLUMN()-14,FALSE)))</f>
        <v/>
      </c>
      <c r="AB367" s="216" t="str">
        <f>IF($D367="","",IF(VLOOKUP($D367,'Avto. zavar. SŽ Infrastruktura'!$A$16:$P$34,COLUMN()-14,FALSE)=0,"",VLOOKUP($D367,'Avto. zavar. SŽ Infrastruktura'!$A$16:$P$34,COLUMN()-14,FALSE)))</f>
        <v/>
      </c>
      <c r="AC367" s="430" t="str">
        <f>IF($D367="","",IF(VLOOKUP($D367,'Avto. zavar. SŽ Infrastruktura'!$A$16:$P$34,COLUMN()-14,FALSE)=0,"",VLOOKUP($D367,'Avto. zavar. SŽ Infrastruktura'!$A$16:$P$34,COLUMN()-14,FALSE)))</f>
        <v/>
      </c>
      <c r="AD367" s="216" t="str">
        <f>IF($D367="","",IF(VLOOKUP($D367,'Avto. zavar. SŽ Infrastruktura'!$A$16:$P$34,COLUMN()-14,FALSE)=0,"",VLOOKUP($D367,'Avto. zavar. SŽ Infrastruktura'!$A$16:$P$34,COLUMN()-14,FALSE)))</f>
        <v/>
      </c>
      <c r="AE367" s="216">
        <f t="shared" si="39"/>
        <v>0</v>
      </c>
      <c r="AF367" s="190">
        <f t="shared" si="40"/>
        <v>0</v>
      </c>
      <c r="AG367" s="203"/>
      <c r="AK367" s="211"/>
    </row>
    <row r="368" spans="1:37" s="92" customFormat="1" ht="40" customHeight="1" x14ac:dyDescent="0.25">
      <c r="A368" s="289"/>
      <c r="B368" s="118">
        <f>MAX($B$14:B367)+1</f>
        <v>355</v>
      </c>
      <c r="C368" s="291" t="s">
        <v>1302</v>
      </c>
      <c r="D368" s="173" t="s">
        <v>244</v>
      </c>
      <c r="E368" s="118" t="s">
        <v>1391</v>
      </c>
      <c r="F368" s="177" t="s">
        <v>120</v>
      </c>
      <c r="G368" s="177" t="s">
        <v>1304</v>
      </c>
      <c r="H368" s="118" t="s">
        <v>1392</v>
      </c>
      <c r="I368" s="118">
        <v>5</v>
      </c>
      <c r="J368" s="121">
        <v>2025</v>
      </c>
      <c r="K368" s="122">
        <v>96</v>
      </c>
      <c r="L368" s="440">
        <v>1199</v>
      </c>
      <c r="M368" s="122"/>
      <c r="N368" s="122">
        <v>1390</v>
      </c>
      <c r="O368" s="123">
        <v>25640</v>
      </c>
      <c r="P368" s="332">
        <v>45839</v>
      </c>
      <c r="Q368" s="333">
        <v>46203</v>
      </c>
      <c r="R368" s="124">
        <f t="shared" si="41"/>
        <v>365</v>
      </c>
      <c r="S368" s="216" t="str">
        <f>IF($D368="","",IF(VLOOKUP($D368,'Avto. zavar. SŽ Infrastruktura'!$A$16:$P$34,COLUMN()-14,FALSE)=0,"",VLOOKUP($D368,'Avto. zavar. SŽ Infrastruktura'!$A$16:$P$34,COLUMN()-14,FALSE)))</f>
        <v/>
      </c>
      <c r="T368" s="216" t="str">
        <f>IF($D368="","",IF(VLOOKUP($D368,'Avto. zavar. SŽ Infrastruktura'!$A$16:$P$34,COLUMN()-14,FALSE)=0,"",VLOOKUP($D368,'Avto. zavar. SŽ Infrastruktura'!$A$16:$P$34,COLUMN()-14,FALSE)))</f>
        <v/>
      </c>
      <c r="U368" s="216" t="str">
        <f>IF($D368="","",IF(VLOOKUP($D368,'Avto. zavar. SŽ Infrastruktura'!$A$16:$P$34,COLUMN()-14,FALSE)=0,"",VLOOKUP($D368,'Avto. zavar. SŽ Infrastruktura'!$A$16:$P$34,COLUMN()-14,FALSE)))</f>
        <v/>
      </c>
      <c r="V368" s="216" t="str">
        <f>IF($D368="","",IF(VLOOKUP($D368,'Avto. zavar. SŽ Infrastruktura'!$A$16:$P$34,COLUMN()-14,FALSE)=0,"",VLOOKUP($D368,'Avto. zavar. SŽ Infrastruktura'!$A$16:$P$34,COLUMN()-14,FALSE)))</f>
        <v/>
      </c>
      <c r="W368" s="216" t="str">
        <f>IF($D368="","",IF(VLOOKUP($D368,'Avto. zavar. SŽ Infrastruktura'!$A$16:$P$34,COLUMN()-14,FALSE)=0,"",VLOOKUP($D368,'Avto. zavar. SŽ Infrastruktura'!$A$16:$P$34,COLUMN()-14,FALSE)))</f>
        <v/>
      </c>
      <c r="X368" s="216" t="str">
        <f>IF($D368="","",IF(VLOOKUP($D368,'Avto. zavar. SŽ Infrastruktura'!$A$16:$P$34,COLUMN()-14,FALSE)=0,"",VLOOKUP($D368,'Avto. zavar. SŽ Infrastruktura'!$A$16:$P$34,COLUMN()-14,FALSE)))</f>
        <v/>
      </c>
      <c r="Y368" s="216" t="str">
        <f>IF($D368="","",IF(VLOOKUP($D368,'Avto. zavar. SŽ Infrastruktura'!$A$16:$P$34,COLUMN()-14,FALSE)=0,"",VLOOKUP($D368,'Avto. zavar. SŽ Infrastruktura'!$A$16:$P$34,COLUMN()-14,FALSE)))</f>
        <v/>
      </c>
      <c r="Z368" s="216" t="str">
        <f>IF($D368="","",IF(VLOOKUP($D368,'Avto. zavar. SŽ Infrastruktura'!$A$16:$P$34,COLUMN()-14,FALSE)=0,"",VLOOKUP($D368,'Avto. zavar. SŽ Infrastruktura'!$A$16:$P$34,COLUMN()-14,FALSE)))</f>
        <v/>
      </c>
      <c r="AA368" s="216" t="str">
        <f>IF($D368="","",IF(VLOOKUP($D368,'Avto. zavar. SŽ Infrastruktura'!$A$16:$P$34,COLUMN()-14,FALSE)=0,"",VLOOKUP($D368,'Avto. zavar. SŽ Infrastruktura'!$A$16:$P$34,COLUMN()-14,FALSE)))</f>
        <v/>
      </c>
      <c r="AB368" s="216" t="str">
        <f>IF($D368="","",IF(VLOOKUP($D368,'Avto. zavar. SŽ Infrastruktura'!$A$16:$P$34,COLUMN()-14,FALSE)=0,"",VLOOKUP($D368,'Avto. zavar. SŽ Infrastruktura'!$A$16:$P$34,COLUMN()-14,FALSE)))</f>
        <v/>
      </c>
      <c r="AC368" s="430" t="str">
        <f>IF($D368="","",IF(VLOOKUP($D368,'Avto. zavar. SŽ Infrastruktura'!$A$16:$P$34,COLUMN()-14,FALSE)=0,"",VLOOKUP($D368,'Avto. zavar. SŽ Infrastruktura'!$A$16:$P$34,COLUMN()-14,FALSE)))</f>
        <v/>
      </c>
      <c r="AD368" s="216" t="str">
        <f>IF($D368="","",IF(VLOOKUP($D368,'Avto. zavar. SŽ Infrastruktura'!$A$16:$P$34,COLUMN()-14,FALSE)=0,"",VLOOKUP($D368,'Avto. zavar. SŽ Infrastruktura'!$A$16:$P$34,COLUMN()-14,FALSE)))</f>
        <v/>
      </c>
      <c r="AE368" s="216">
        <f t="shared" si="39"/>
        <v>0</v>
      </c>
      <c r="AF368" s="190">
        <f t="shared" si="40"/>
        <v>0</v>
      </c>
      <c r="AG368" s="203"/>
      <c r="AK368" s="211"/>
    </row>
    <row r="369" spans="1:37" s="92" customFormat="1" ht="40" customHeight="1" x14ac:dyDescent="0.25">
      <c r="A369" s="289"/>
      <c r="B369" s="118">
        <f>MAX($B$14:B368)+1</f>
        <v>356</v>
      </c>
      <c r="C369" s="291" t="s">
        <v>1302</v>
      </c>
      <c r="D369" s="173" t="s">
        <v>244</v>
      </c>
      <c r="E369" s="118" t="s">
        <v>1393</v>
      </c>
      <c r="F369" s="177" t="s">
        <v>120</v>
      </c>
      <c r="G369" s="177" t="s">
        <v>529</v>
      </c>
      <c r="H369" s="118" t="s">
        <v>1394</v>
      </c>
      <c r="I369" s="118">
        <v>5</v>
      </c>
      <c r="J369" s="121">
        <v>2025</v>
      </c>
      <c r="K369" s="122">
        <v>81</v>
      </c>
      <c r="L369" s="440">
        <v>999</v>
      </c>
      <c r="M369" s="122"/>
      <c r="N369" s="122">
        <v>1176</v>
      </c>
      <c r="O369" s="123">
        <v>21060</v>
      </c>
      <c r="P369" s="332">
        <v>45839</v>
      </c>
      <c r="Q369" s="333">
        <v>46203</v>
      </c>
      <c r="R369" s="124">
        <f t="shared" si="41"/>
        <v>365</v>
      </c>
      <c r="S369" s="216" t="str">
        <f>IF($D369="","",IF(VLOOKUP($D369,'Avto. zavar. SŽ Infrastruktura'!$A$16:$P$34,COLUMN()-14,FALSE)=0,"",VLOOKUP($D369,'Avto. zavar. SŽ Infrastruktura'!$A$16:$P$34,COLUMN()-14,FALSE)))</f>
        <v/>
      </c>
      <c r="T369" s="216" t="str">
        <f>IF($D369="","",IF(VLOOKUP($D369,'Avto. zavar. SŽ Infrastruktura'!$A$16:$P$34,COLUMN()-14,FALSE)=0,"",VLOOKUP($D369,'Avto. zavar. SŽ Infrastruktura'!$A$16:$P$34,COLUMN()-14,FALSE)))</f>
        <v/>
      </c>
      <c r="U369" s="216" t="str">
        <f>IF($D369="","",IF(VLOOKUP($D369,'Avto. zavar. SŽ Infrastruktura'!$A$16:$P$34,COLUMN()-14,FALSE)=0,"",VLOOKUP($D369,'Avto. zavar. SŽ Infrastruktura'!$A$16:$P$34,COLUMN()-14,FALSE)))</f>
        <v/>
      </c>
      <c r="V369" s="216" t="str">
        <f>IF($D369="","",IF(VLOOKUP($D369,'Avto. zavar. SŽ Infrastruktura'!$A$16:$P$34,COLUMN()-14,FALSE)=0,"",VLOOKUP($D369,'Avto. zavar. SŽ Infrastruktura'!$A$16:$P$34,COLUMN()-14,FALSE)))</f>
        <v/>
      </c>
      <c r="W369" s="216" t="str">
        <f>IF($D369="","",IF(VLOOKUP($D369,'Avto. zavar. SŽ Infrastruktura'!$A$16:$P$34,COLUMN()-14,FALSE)=0,"",VLOOKUP($D369,'Avto. zavar. SŽ Infrastruktura'!$A$16:$P$34,COLUMN()-14,FALSE)))</f>
        <v/>
      </c>
      <c r="X369" s="216" t="str">
        <f>IF($D369="","",IF(VLOOKUP($D369,'Avto. zavar. SŽ Infrastruktura'!$A$16:$P$34,COLUMN()-14,FALSE)=0,"",VLOOKUP($D369,'Avto. zavar. SŽ Infrastruktura'!$A$16:$P$34,COLUMN()-14,FALSE)))</f>
        <v/>
      </c>
      <c r="Y369" s="216" t="str">
        <f>IF($D369="","",IF(VLOOKUP($D369,'Avto. zavar. SŽ Infrastruktura'!$A$16:$P$34,COLUMN()-14,FALSE)=0,"",VLOOKUP($D369,'Avto. zavar. SŽ Infrastruktura'!$A$16:$P$34,COLUMN()-14,FALSE)))</f>
        <v/>
      </c>
      <c r="Z369" s="216" t="str">
        <f>IF($D369="","",IF(VLOOKUP($D369,'Avto. zavar. SŽ Infrastruktura'!$A$16:$P$34,COLUMN()-14,FALSE)=0,"",VLOOKUP($D369,'Avto. zavar. SŽ Infrastruktura'!$A$16:$P$34,COLUMN()-14,FALSE)))</f>
        <v/>
      </c>
      <c r="AA369" s="216" t="str">
        <f>IF($D369="","",IF(VLOOKUP($D369,'Avto. zavar. SŽ Infrastruktura'!$A$16:$P$34,COLUMN()-14,FALSE)=0,"",VLOOKUP($D369,'Avto. zavar. SŽ Infrastruktura'!$A$16:$P$34,COLUMN()-14,FALSE)))</f>
        <v/>
      </c>
      <c r="AB369" s="216" t="str">
        <f>IF($D369="","",IF(VLOOKUP($D369,'Avto. zavar. SŽ Infrastruktura'!$A$16:$P$34,COLUMN()-14,FALSE)=0,"",VLOOKUP($D369,'Avto. zavar. SŽ Infrastruktura'!$A$16:$P$34,COLUMN()-14,FALSE)))</f>
        <v/>
      </c>
      <c r="AC369" s="430" t="str">
        <f>IF($D369="","",IF(VLOOKUP($D369,'Avto. zavar. SŽ Infrastruktura'!$A$16:$P$34,COLUMN()-14,FALSE)=0,"",VLOOKUP($D369,'Avto. zavar. SŽ Infrastruktura'!$A$16:$P$34,COLUMN()-14,FALSE)))</f>
        <v/>
      </c>
      <c r="AD369" s="216" t="str">
        <f>IF($D369="","",IF(VLOOKUP($D369,'Avto. zavar. SŽ Infrastruktura'!$A$16:$P$34,COLUMN()-14,FALSE)=0,"",VLOOKUP($D369,'Avto. zavar. SŽ Infrastruktura'!$A$16:$P$34,COLUMN()-14,FALSE)))</f>
        <v/>
      </c>
      <c r="AE369" s="216">
        <f t="shared" si="39"/>
        <v>0</v>
      </c>
      <c r="AF369" s="190">
        <f t="shared" si="40"/>
        <v>0</v>
      </c>
      <c r="AG369" s="203"/>
      <c r="AK369" s="211"/>
    </row>
    <row r="370" spans="1:37" s="92" customFormat="1" ht="40" customHeight="1" x14ac:dyDescent="0.25">
      <c r="A370" s="289"/>
      <c r="B370" s="118">
        <f>MAX($B$14:B369)+1</f>
        <v>357</v>
      </c>
      <c r="C370" s="291" t="s">
        <v>1302</v>
      </c>
      <c r="D370" s="173" t="s">
        <v>543</v>
      </c>
      <c r="E370" s="118" t="s">
        <v>1395</v>
      </c>
      <c r="F370" s="177" t="s">
        <v>131</v>
      </c>
      <c r="G370" s="177" t="s">
        <v>1317</v>
      </c>
      <c r="H370" s="118" t="s">
        <v>1396</v>
      </c>
      <c r="I370" s="118">
        <v>7</v>
      </c>
      <c r="J370" s="121">
        <v>2025</v>
      </c>
      <c r="K370" s="122">
        <v>110</v>
      </c>
      <c r="L370" s="440">
        <v>1997</v>
      </c>
      <c r="M370" s="122">
        <v>952</v>
      </c>
      <c r="N370" s="122">
        <v>2548</v>
      </c>
      <c r="O370" s="123">
        <v>39310</v>
      </c>
      <c r="P370" s="332">
        <v>45839</v>
      </c>
      <c r="Q370" s="333">
        <v>46203</v>
      </c>
      <c r="R370" s="124">
        <f t="shared" si="41"/>
        <v>365</v>
      </c>
      <c r="S370" s="216" t="str">
        <f>IF($D370="","",IF(VLOOKUP($D370,'Avto. zavar. SŽ Infrastruktura'!$A$16:$P$34,COLUMN()-14,FALSE)=0,"",VLOOKUP($D370,'Avto. zavar. SŽ Infrastruktura'!$A$16:$P$34,COLUMN()-14,FALSE)))</f>
        <v/>
      </c>
      <c r="T370" s="216" t="str">
        <f>IF($D370="","",IF(VLOOKUP($D370,'Avto. zavar. SŽ Infrastruktura'!$A$16:$P$34,COLUMN()-14,FALSE)=0,"",VLOOKUP($D370,'Avto. zavar. SŽ Infrastruktura'!$A$16:$P$34,COLUMN()-14,FALSE)))</f>
        <v/>
      </c>
      <c r="U370" s="216" t="str">
        <f>IF($D370="","",IF(VLOOKUP($D370,'Avto. zavar. SŽ Infrastruktura'!$A$16:$P$34,COLUMN()-14,FALSE)=0,"",VLOOKUP($D370,'Avto. zavar. SŽ Infrastruktura'!$A$16:$P$34,COLUMN()-14,FALSE)))</f>
        <v/>
      </c>
      <c r="V370" s="216" t="str">
        <f>IF($D370="","",IF(VLOOKUP($D370,'Avto. zavar. SŽ Infrastruktura'!$A$16:$P$34,COLUMN()-14,FALSE)=0,"",VLOOKUP($D370,'Avto. zavar. SŽ Infrastruktura'!$A$16:$P$34,COLUMN()-14,FALSE)))</f>
        <v/>
      </c>
      <c r="W370" s="216" t="str">
        <f>IF($D370="","",IF(VLOOKUP($D370,'Avto. zavar. SŽ Infrastruktura'!$A$16:$P$34,COLUMN()-14,FALSE)=0,"",VLOOKUP($D370,'Avto. zavar. SŽ Infrastruktura'!$A$16:$P$34,COLUMN()-14,FALSE)))</f>
        <v/>
      </c>
      <c r="X370" s="216" t="str">
        <f>IF($D370="","",IF(VLOOKUP($D370,'Avto. zavar. SŽ Infrastruktura'!$A$16:$P$34,COLUMN()-14,FALSE)=0,"",VLOOKUP($D370,'Avto. zavar. SŽ Infrastruktura'!$A$16:$P$34,COLUMN()-14,FALSE)))</f>
        <v/>
      </c>
      <c r="Y370" s="216" t="str">
        <f>IF($D370="","",IF(VLOOKUP($D370,'Avto. zavar. SŽ Infrastruktura'!$A$16:$P$34,COLUMN()-14,FALSE)=0,"",VLOOKUP($D370,'Avto. zavar. SŽ Infrastruktura'!$A$16:$P$34,COLUMN()-14,FALSE)))</f>
        <v/>
      </c>
      <c r="Z370" s="216" t="str">
        <f>IF($D370="","",IF(VLOOKUP($D370,'Avto. zavar. SŽ Infrastruktura'!$A$16:$P$34,COLUMN()-14,FALSE)=0,"",VLOOKUP($D370,'Avto. zavar. SŽ Infrastruktura'!$A$16:$P$34,COLUMN()-14,FALSE)))</f>
        <v/>
      </c>
      <c r="AA370" s="216" t="str">
        <f>IF($D370="","",IF(VLOOKUP($D370,'Avto. zavar. SŽ Infrastruktura'!$A$16:$P$34,COLUMN()-14,FALSE)=0,"",VLOOKUP($D370,'Avto. zavar. SŽ Infrastruktura'!$A$16:$P$34,COLUMN()-14,FALSE)))</f>
        <v/>
      </c>
      <c r="AB370" s="216" t="str">
        <f>IF($D370="","",IF(VLOOKUP($D370,'Avto. zavar. SŽ Infrastruktura'!$A$16:$P$34,COLUMN()-14,FALSE)=0,"",VLOOKUP($D370,'Avto. zavar. SŽ Infrastruktura'!$A$16:$P$34,COLUMN()-14,FALSE)))</f>
        <v/>
      </c>
      <c r="AC370" s="430" t="str">
        <f>IF($D370="","",IF(VLOOKUP($D370,'Avto. zavar. SŽ Infrastruktura'!$A$16:$P$34,COLUMN()-14,FALSE)=0,"",VLOOKUP($D370,'Avto. zavar. SŽ Infrastruktura'!$A$16:$P$34,COLUMN()-14,FALSE)))</f>
        <v/>
      </c>
      <c r="AD370" s="216" t="str">
        <f>IF($D370="","",IF(VLOOKUP($D370,'Avto. zavar. SŽ Infrastruktura'!$A$16:$P$34,COLUMN()-14,FALSE)=0,"",VLOOKUP($D370,'Avto. zavar. SŽ Infrastruktura'!$A$16:$P$34,COLUMN()-14,FALSE)))</f>
        <v/>
      </c>
      <c r="AE370" s="216">
        <f t="shared" si="39"/>
        <v>0</v>
      </c>
      <c r="AF370" s="190">
        <f t="shared" si="40"/>
        <v>0</v>
      </c>
      <c r="AG370" s="203"/>
      <c r="AK370" s="211"/>
    </row>
    <row r="371" spans="1:37" s="92" customFormat="1" ht="40" customHeight="1" x14ac:dyDescent="0.25">
      <c r="A371" s="289"/>
      <c r="B371" s="118">
        <f>MAX($B$14:B370)+1</f>
        <v>358</v>
      </c>
      <c r="C371" s="291" t="s">
        <v>1302</v>
      </c>
      <c r="D371" s="173" t="s">
        <v>543</v>
      </c>
      <c r="E371" s="118" t="s">
        <v>1397</v>
      </c>
      <c r="F371" s="177" t="s">
        <v>131</v>
      </c>
      <c r="G371" s="177" t="s">
        <v>1317</v>
      </c>
      <c r="H371" s="118" t="s">
        <v>1398</v>
      </c>
      <c r="I371" s="118">
        <v>7</v>
      </c>
      <c r="J371" s="121">
        <v>2025</v>
      </c>
      <c r="K371" s="122">
        <v>110</v>
      </c>
      <c r="L371" s="440">
        <v>1997</v>
      </c>
      <c r="M371" s="122">
        <v>952</v>
      </c>
      <c r="N371" s="122">
        <v>2548</v>
      </c>
      <c r="O371" s="123">
        <v>33150</v>
      </c>
      <c r="P371" s="332">
        <v>45839</v>
      </c>
      <c r="Q371" s="333">
        <v>46203</v>
      </c>
      <c r="R371" s="124">
        <f t="shared" si="41"/>
        <v>365</v>
      </c>
      <c r="S371" s="216" t="str">
        <f>IF($D371="","",IF(VLOOKUP($D371,'Avto. zavar. SŽ Infrastruktura'!$A$16:$P$34,COLUMN()-14,FALSE)=0,"",VLOOKUP($D371,'Avto. zavar. SŽ Infrastruktura'!$A$16:$P$34,COLUMN()-14,FALSE)))</f>
        <v/>
      </c>
      <c r="T371" s="216" t="str">
        <f>IF($D371="","",IF(VLOOKUP($D371,'Avto. zavar. SŽ Infrastruktura'!$A$16:$P$34,COLUMN()-14,FALSE)=0,"",VLOOKUP($D371,'Avto. zavar. SŽ Infrastruktura'!$A$16:$P$34,COLUMN()-14,FALSE)))</f>
        <v/>
      </c>
      <c r="U371" s="216" t="str">
        <f>IF($D371="","",IF(VLOOKUP($D371,'Avto. zavar. SŽ Infrastruktura'!$A$16:$P$34,COLUMN()-14,FALSE)=0,"",VLOOKUP($D371,'Avto. zavar. SŽ Infrastruktura'!$A$16:$P$34,COLUMN()-14,FALSE)))</f>
        <v/>
      </c>
      <c r="V371" s="216" t="str">
        <f>IF($D371="","",IF(VLOOKUP($D371,'Avto. zavar. SŽ Infrastruktura'!$A$16:$P$34,COLUMN()-14,FALSE)=0,"",VLOOKUP($D371,'Avto. zavar. SŽ Infrastruktura'!$A$16:$P$34,COLUMN()-14,FALSE)))</f>
        <v/>
      </c>
      <c r="W371" s="216" t="str">
        <f>IF($D371="","",IF(VLOOKUP($D371,'Avto. zavar. SŽ Infrastruktura'!$A$16:$P$34,COLUMN()-14,FALSE)=0,"",VLOOKUP($D371,'Avto. zavar. SŽ Infrastruktura'!$A$16:$P$34,COLUMN()-14,FALSE)))</f>
        <v/>
      </c>
      <c r="X371" s="216" t="str">
        <f>IF($D371="","",IF(VLOOKUP($D371,'Avto. zavar. SŽ Infrastruktura'!$A$16:$P$34,COLUMN()-14,FALSE)=0,"",VLOOKUP($D371,'Avto. zavar. SŽ Infrastruktura'!$A$16:$P$34,COLUMN()-14,FALSE)))</f>
        <v/>
      </c>
      <c r="Y371" s="216" t="str">
        <f>IF($D371="","",IF(VLOOKUP($D371,'Avto. zavar. SŽ Infrastruktura'!$A$16:$P$34,COLUMN()-14,FALSE)=0,"",VLOOKUP($D371,'Avto. zavar. SŽ Infrastruktura'!$A$16:$P$34,COLUMN()-14,FALSE)))</f>
        <v/>
      </c>
      <c r="Z371" s="216" t="str">
        <f>IF($D371="","",IF(VLOOKUP($D371,'Avto. zavar. SŽ Infrastruktura'!$A$16:$P$34,COLUMN()-14,FALSE)=0,"",VLOOKUP($D371,'Avto. zavar. SŽ Infrastruktura'!$A$16:$P$34,COLUMN()-14,FALSE)))</f>
        <v/>
      </c>
      <c r="AA371" s="216" t="str">
        <f>IF($D371="","",IF(VLOOKUP($D371,'Avto. zavar. SŽ Infrastruktura'!$A$16:$P$34,COLUMN()-14,FALSE)=0,"",VLOOKUP($D371,'Avto. zavar. SŽ Infrastruktura'!$A$16:$P$34,COLUMN()-14,FALSE)))</f>
        <v/>
      </c>
      <c r="AB371" s="216" t="str">
        <f>IF($D371="","",IF(VLOOKUP($D371,'Avto. zavar. SŽ Infrastruktura'!$A$16:$P$34,COLUMN()-14,FALSE)=0,"",VLOOKUP($D371,'Avto. zavar. SŽ Infrastruktura'!$A$16:$P$34,COLUMN()-14,FALSE)))</f>
        <v/>
      </c>
      <c r="AC371" s="430" t="str">
        <f>IF($D371="","",IF(VLOOKUP($D371,'Avto. zavar. SŽ Infrastruktura'!$A$16:$P$34,COLUMN()-14,FALSE)=0,"",VLOOKUP($D371,'Avto. zavar. SŽ Infrastruktura'!$A$16:$P$34,COLUMN()-14,FALSE)))</f>
        <v/>
      </c>
      <c r="AD371" s="216" t="str">
        <f>IF($D371="","",IF(VLOOKUP($D371,'Avto. zavar. SŽ Infrastruktura'!$A$16:$P$34,COLUMN()-14,FALSE)=0,"",VLOOKUP($D371,'Avto. zavar. SŽ Infrastruktura'!$A$16:$P$34,COLUMN()-14,FALSE)))</f>
        <v/>
      </c>
      <c r="AE371" s="216">
        <f t="shared" si="39"/>
        <v>0</v>
      </c>
      <c r="AF371" s="190">
        <f t="shared" si="40"/>
        <v>0</v>
      </c>
      <c r="AG371" s="203"/>
      <c r="AK371" s="211"/>
    </row>
    <row r="372" spans="1:37" s="92" customFormat="1" ht="40" customHeight="1" x14ac:dyDescent="0.25">
      <c r="A372" s="289"/>
      <c r="B372" s="118">
        <f>MAX($B$14:B371)+1</f>
        <v>359</v>
      </c>
      <c r="C372" s="291" t="s">
        <v>1302</v>
      </c>
      <c r="D372" s="173" t="s">
        <v>543</v>
      </c>
      <c r="E372" s="118" t="s">
        <v>1399</v>
      </c>
      <c r="F372" s="177" t="s">
        <v>131</v>
      </c>
      <c r="G372" s="177" t="s">
        <v>1317</v>
      </c>
      <c r="H372" s="118" t="s">
        <v>1400</v>
      </c>
      <c r="I372" s="118">
        <v>7</v>
      </c>
      <c r="J372" s="121">
        <v>2025</v>
      </c>
      <c r="K372" s="122">
        <v>110</v>
      </c>
      <c r="L372" s="440">
        <v>1997</v>
      </c>
      <c r="M372" s="122">
        <v>684</v>
      </c>
      <c r="N372" s="122">
        <v>2816</v>
      </c>
      <c r="O372" s="123">
        <v>47940</v>
      </c>
      <c r="P372" s="332">
        <v>45839</v>
      </c>
      <c r="Q372" s="333">
        <v>46203</v>
      </c>
      <c r="R372" s="124">
        <f t="shared" si="41"/>
        <v>365</v>
      </c>
      <c r="S372" s="216" t="str">
        <f>IF($D372="","",IF(VLOOKUP($D372,'Avto. zavar. SŽ Infrastruktura'!$A$16:$P$34,COLUMN()-14,FALSE)=0,"",VLOOKUP($D372,'Avto. zavar. SŽ Infrastruktura'!$A$16:$P$34,COLUMN()-14,FALSE)))</f>
        <v/>
      </c>
      <c r="T372" s="216" t="str">
        <f>IF($D372="","",IF(VLOOKUP($D372,'Avto. zavar. SŽ Infrastruktura'!$A$16:$P$34,COLUMN()-14,FALSE)=0,"",VLOOKUP($D372,'Avto. zavar. SŽ Infrastruktura'!$A$16:$P$34,COLUMN()-14,FALSE)))</f>
        <v/>
      </c>
      <c r="U372" s="216" t="str">
        <f>IF($D372="","",IF(VLOOKUP($D372,'Avto. zavar. SŽ Infrastruktura'!$A$16:$P$34,COLUMN()-14,FALSE)=0,"",VLOOKUP($D372,'Avto. zavar. SŽ Infrastruktura'!$A$16:$P$34,COLUMN()-14,FALSE)))</f>
        <v/>
      </c>
      <c r="V372" s="216" t="str">
        <f>IF($D372="","",IF(VLOOKUP($D372,'Avto. zavar. SŽ Infrastruktura'!$A$16:$P$34,COLUMN()-14,FALSE)=0,"",VLOOKUP($D372,'Avto. zavar. SŽ Infrastruktura'!$A$16:$P$34,COLUMN()-14,FALSE)))</f>
        <v/>
      </c>
      <c r="W372" s="216" t="str">
        <f>IF($D372="","",IF(VLOOKUP($D372,'Avto. zavar. SŽ Infrastruktura'!$A$16:$P$34,COLUMN()-14,FALSE)=0,"",VLOOKUP($D372,'Avto. zavar. SŽ Infrastruktura'!$A$16:$P$34,COLUMN()-14,FALSE)))</f>
        <v/>
      </c>
      <c r="X372" s="216" t="str">
        <f>IF($D372="","",IF(VLOOKUP($D372,'Avto. zavar. SŽ Infrastruktura'!$A$16:$P$34,COLUMN()-14,FALSE)=0,"",VLOOKUP($D372,'Avto. zavar. SŽ Infrastruktura'!$A$16:$P$34,COLUMN()-14,FALSE)))</f>
        <v/>
      </c>
      <c r="Y372" s="216" t="str">
        <f>IF($D372="","",IF(VLOOKUP($D372,'Avto. zavar. SŽ Infrastruktura'!$A$16:$P$34,COLUMN()-14,FALSE)=0,"",VLOOKUP($D372,'Avto. zavar. SŽ Infrastruktura'!$A$16:$P$34,COLUMN()-14,FALSE)))</f>
        <v/>
      </c>
      <c r="Z372" s="216" t="str">
        <f>IF($D372="","",IF(VLOOKUP($D372,'Avto. zavar. SŽ Infrastruktura'!$A$16:$P$34,COLUMN()-14,FALSE)=0,"",VLOOKUP($D372,'Avto. zavar. SŽ Infrastruktura'!$A$16:$P$34,COLUMN()-14,FALSE)))</f>
        <v/>
      </c>
      <c r="AA372" s="216" t="str">
        <f>IF($D372="","",IF(VLOOKUP($D372,'Avto. zavar. SŽ Infrastruktura'!$A$16:$P$34,COLUMN()-14,FALSE)=0,"",VLOOKUP($D372,'Avto. zavar. SŽ Infrastruktura'!$A$16:$P$34,COLUMN()-14,FALSE)))</f>
        <v/>
      </c>
      <c r="AB372" s="216" t="str">
        <f>IF($D372="","",IF(VLOOKUP($D372,'Avto. zavar. SŽ Infrastruktura'!$A$16:$P$34,COLUMN()-14,FALSE)=0,"",VLOOKUP($D372,'Avto. zavar. SŽ Infrastruktura'!$A$16:$P$34,COLUMN()-14,FALSE)))</f>
        <v/>
      </c>
      <c r="AC372" s="430" t="str">
        <f>IF($D372="","",IF(VLOOKUP($D372,'Avto. zavar. SŽ Infrastruktura'!$A$16:$P$34,COLUMN()-14,FALSE)=0,"",VLOOKUP($D372,'Avto. zavar. SŽ Infrastruktura'!$A$16:$P$34,COLUMN()-14,FALSE)))</f>
        <v/>
      </c>
      <c r="AD372" s="216" t="str">
        <f>IF($D372="","",IF(VLOOKUP($D372,'Avto. zavar. SŽ Infrastruktura'!$A$16:$P$34,COLUMN()-14,FALSE)=0,"",VLOOKUP($D372,'Avto. zavar. SŽ Infrastruktura'!$A$16:$P$34,COLUMN()-14,FALSE)))</f>
        <v/>
      </c>
      <c r="AE372" s="216">
        <f t="shared" si="39"/>
        <v>0</v>
      </c>
      <c r="AF372" s="190">
        <f t="shared" si="40"/>
        <v>0</v>
      </c>
      <c r="AG372" s="203"/>
      <c r="AK372" s="211"/>
    </row>
    <row r="373" spans="1:37" s="92" customFormat="1" ht="40" customHeight="1" x14ac:dyDescent="0.25">
      <c r="A373" s="289"/>
      <c r="B373" s="118">
        <f>MAX($B$14:B372)+1</f>
        <v>360</v>
      </c>
      <c r="C373" s="291" t="s">
        <v>1302</v>
      </c>
      <c r="D373" s="173" t="s">
        <v>543</v>
      </c>
      <c r="E373" s="118" t="s">
        <v>1401</v>
      </c>
      <c r="F373" s="177" t="s">
        <v>131</v>
      </c>
      <c r="G373" s="177" t="s">
        <v>1317</v>
      </c>
      <c r="H373" s="118" t="s">
        <v>1402</v>
      </c>
      <c r="I373" s="118">
        <v>7</v>
      </c>
      <c r="J373" s="121">
        <v>2025</v>
      </c>
      <c r="K373" s="122">
        <v>110</v>
      </c>
      <c r="L373" s="440">
        <v>1997</v>
      </c>
      <c r="M373" s="122">
        <v>1012</v>
      </c>
      <c r="N373" s="122">
        <v>2488</v>
      </c>
      <c r="O373" s="123">
        <v>37750</v>
      </c>
      <c r="P373" s="332">
        <v>45839</v>
      </c>
      <c r="Q373" s="333">
        <v>46203</v>
      </c>
      <c r="R373" s="124">
        <f t="shared" si="41"/>
        <v>365</v>
      </c>
      <c r="S373" s="216" t="str">
        <f>IF($D373="","",IF(VLOOKUP($D373,'Avto. zavar. SŽ Infrastruktura'!$A$16:$P$34,COLUMN()-14,FALSE)=0,"",VLOOKUP($D373,'Avto. zavar. SŽ Infrastruktura'!$A$16:$P$34,COLUMN()-14,FALSE)))</f>
        <v/>
      </c>
      <c r="T373" s="216" t="str">
        <f>IF($D373="","",IF(VLOOKUP($D373,'Avto. zavar. SŽ Infrastruktura'!$A$16:$P$34,COLUMN()-14,FALSE)=0,"",VLOOKUP($D373,'Avto. zavar. SŽ Infrastruktura'!$A$16:$P$34,COLUMN()-14,FALSE)))</f>
        <v/>
      </c>
      <c r="U373" s="216" t="str">
        <f>IF($D373="","",IF(VLOOKUP($D373,'Avto. zavar. SŽ Infrastruktura'!$A$16:$P$34,COLUMN()-14,FALSE)=0,"",VLOOKUP($D373,'Avto. zavar. SŽ Infrastruktura'!$A$16:$P$34,COLUMN()-14,FALSE)))</f>
        <v/>
      </c>
      <c r="V373" s="216" t="str">
        <f>IF($D373="","",IF(VLOOKUP($D373,'Avto. zavar. SŽ Infrastruktura'!$A$16:$P$34,COLUMN()-14,FALSE)=0,"",VLOOKUP($D373,'Avto. zavar. SŽ Infrastruktura'!$A$16:$P$34,COLUMN()-14,FALSE)))</f>
        <v/>
      </c>
      <c r="W373" s="216" t="str">
        <f>IF($D373="","",IF(VLOOKUP($D373,'Avto. zavar. SŽ Infrastruktura'!$A$16:$P$34,COLUMN()-14,FALSE)=0,"",VLOOKUP($D373,'Avto. zavar. SŽ Infrastruktura'!$A$16:$P$34,COLUMN()-14,FALSE)))</f>
        <v/>
      </c>
      <c r="X373" s="216" t="str">
        <f>IF($D373="","",IF(VLOOKUP($D373,'Avto. zavar. SŽ Infrastruktura'!$A$16:$P$34,COLUMN()-14,FALSE)=0,"",VLOOKUP($D373,'Avto. zavar. SŽ Infrastruktura'!$A$16:$P$34,COLUMN()-14,FALSE)))</f>
        <v/>
      </c>
      <c r="Y373" s="216" t="str">
        <f>IF($D373="","",IF(VLOOKUP($D373,'Avto. zavar. SŽ Infrastruktura'!$A$16:$P$34,COLUMN()-14,FALSE)=0,"",VLOOKUP($D373,'Avto. zavar. SŽ Infrastruktura'!$A$16:$P$34,COLUMN()-14,FALSE)))</f>
        <v/>
      </c>
      <c r="Z373" s="216" t="str">
        <f>IF($D373="","",IF(VLOOKUP($D373,'Avto. zavar. SŽ Infrastruktura'!$A$16:$P$34,COLUMN()-14,FALSE)=0,"",VLOOKUP($D373,'Avto. zavar. SŽ Infrastruktura'!$A$16:$P$34,COLUMN()-14,FALSE)))</f>
        <v/>
      </c>
      <c r="AA373" s="216" t="str">
        <f>IF($D373="","",IF(VLOOKUP($D373,'Avto. zavar. SŽ Infrastruktura'!$A$16:$P$34,COLUMN()-14,FALSE)=0,"",VLOOKUP($D373,'Avto. zavar. SŽ Infrastruktura'!$A$16:$P$34,COLUMN()-14,FALSE)))</f>
        <v/>
      </c>
      <c r="AB373" s="216" t="str">
        <f>IF($D373="","",IF(VLOOKUP($D373,'Avto. zavar. SŽ Infrastruktura'!$A$16:$P$34,COLUMN()-14,FALSE)=0,"",VLOOKUP($D373,'Avto. zavar. SŽ Infrastruktura'!$A$16:$P$34,COLUMN()-14,FALSE)))</f>
        <v/>
      </c>
      <c r="AC373" s="430" t="str">
        <f>IF($D373="","",IF(VLOOKUP($D373,'Avto. zavar. SŽ Infrastruktura'!$A$16:$P$34,COLUMN()-14,FALSE)=0,"",VLOOKUP($D373,'Avto. zavar. SŽ Infrastruktura'!$A$16:$P$34,COLUMN()-14,FALSE)))</f>
        <v/>
      </c>
      <c r="AD373" s="216" t="str">
        <f>IF($D373="","",IF(VLOOKUP($D373,'Avto. zavar. SŽ Infrastruktura'!$A$16:$P$34,COLUMN()-14,FALSE)=0,"",VLOOKUP($D373,'Avto. zavar. SŽ Infrastruktura'!$A$16:$P$34,COLUMN()-14,FALSE)))</f>
        <v/>
      </c>
      <c r="AE373" s="216">
        <f t="shared" si="39"/>
        <v>0</v>
      </c>
      <c r="AF373" s="190">
        <f t="shared" si="40"/>
        <v>0</v>
      </c>
      <c r="AG373" s="203"/>
      <c r="AK373" s="211"/>
    </row>
    <row r="374" spans="1:37" s="92" customFormat="1" ht="40" customHeight="1" x14ac:dyDescent="0.25">
      <c r="A374" s="289"/>
      <c r="B374" s="118">
        <f>MAX($B$14:B373)+1</f>
        <v>361</v>
      </c>
      <c r="C374" s="291" t="s">
        <v>1302</v>
      </c>
      <c r="D374" s="173" t="s">
        <v>543</v>
      </c>
      <c r="E374" s="118" t="s">
        <v>1403</v>
      </c>
      <c r="F374" s="177" t="s">
        <v>131</v>
      </c>
      <c r="G374" s="177" t="s">
        <v>1317</v>
      </c>
      <c r="H374" s="118" t="s">
        <v>1404</v>
      </c>
      <c r="I374" s="118">
        <v>7</v>
      </c>
      <c r="J374" s="121">
        <v>2025</v>
      </c>
      <c r="K374" s="122">
        <v>110</v>
      </c>
      <c r="L374" s="440">
        <v>1997</v>
      </c>
      <c r="M374" s="122">
        <v>684</v>
      </c>
      <c r="N374" s="122">
        <v>2816</v>
      </c>
      <c r="O374" s="123">
        <v>47940</v>
      </c>
      <c r="P374" s="332">
        <v>45839</v>
      </c>
      <c r="Q374" s="333">
        <v>46203</v>
      </c>
      <c r="R374" s="124">
        <f t="shared" si="41"/>
        <v>365</v>
      </c>
      <c r="S374" s="216" t="str">
        <f>IF($D374="","",IF(VLOOKUP($D374,'Avto. zavar. SŽ Infrastruktura'!$A$16:$P$34,COLUMN()-14,FALSE)=0,"",VLOOKUP($D374,'Avto. zavar. SŽ Infrastruktura'!$A$16:$P$34,COLUMN()-14,FALSE)))</f>
        <v/>
      </c>
      <c r="T374" s="216" t="str">
        <f>IF($D374="","",IF(VLOOKUP($D374,'Avto. zavar. SŽ Infrastruktura'!$A$16:$P$34,COLUMN()-14,FALSE)=0,"",VLOOKUP($D374,'Avto. zavar. SŽ Infrastruktura'!$A$16:$P$34,COLUMN()-14,FALSE)))</f>
        <v/>
      </c>
      <c r="U374" s="216" t="str">
        <f>IF($D374="","",IF(VLOOKUP($D374,'Avto. zavar. SŽ Infrastruktura'!$A$16:$P$34,COLUMN()-14,FALSE)=0,"",VLOOKUP($D374,'Avto. zavar. SŽ Infrastruktura'!$A$16:$P$34,COLUMN()-14,FALSE)))</f>
        <v/>
      </c>
      <c r="V374" s="216" t="str">
        <f>IF($D374="","",IF(VLOOKUP($D374,'Avto. zavar. SŽ Infrastruktura'!$A$16:$P$34,COLUMN()-14,FALSE)=0,"",VLOOKUP($D374,'Avto. zavar. SŽ Infrastruktura'!$A$16:$P$34,COLUMN()-14,FALSE)))</f>
        <v/>
      </c>
      <c r="W374" s="216" t="str">
        <f>IF($D374="","",IF(VLOOKUP($D374,'Avto. zavar. SŽ Infrastruktura'!$A$16:$P$34,COLUMN()-14,FALSE)=0,"",VLOOKUP($D374,'Avto. zavar. SŽ Infrastruktura'!$A$16:$P$34,COLUMN()-14,FALSE)))</f>
        <v/>
      </c>
      <c r="X374" s="216" t="str">
        <f>IF($D374="","",IF(VLOOKUP($D374,'Avto. zavar. SŽ Infrastruktura'!$A$16:$P$34,COLUMN()-14,FALSE)=0,"",VLOOKUP($D374,'Avto. zavar. SŽ Infrastruktura'!$A$16:$P$34,COLUMN()-14,FALSE)))</f>
        <v/>
      </c>
      <c r="Y374" s="216" t="str">
        <f>IF($D374="","",IF(VLOOKUP($D374,'Avto. zavar. SŽ Infrastruktura'!$A$16:$P$34,COLUMN()-14,FALSE)=0,"",VLOOKUP($D374,'Avto. zavar. SŽ Infrastruktura'!$A$16:$P$34,COLUMN()-14,FALSE)))</f>
        <v/>
      </c>
      <c r="Z374" s="216" t="str">
        <f>IF($D374="","",IF(VLOOKUP($D374,'Avto. zavar. SŽ Infrastruktura'!$A$16:$P$34,COLUMN()-14,FALSE)=0,"",VLOOKUP($D374,'Avto. zavar. SŽ Infrastruktura'!$A$16:$P$34,COLUMN()-14,FALSE)))</f>
        <v/>
      </c>
      <c r="AA374" s="216" t="str">
        <f>IF($D374="","",IF(VLOOKUP($D374,'Avto. zavar. SŽ Infrastruktura'!$A$16:$P$34,COLUMN()-14,FALSE)=0,"",VLOOKUP($D374,'Avto. zavar. SŽ Infrastruktura'!$A$16:$P$34,COLUMN()-14,FALSE)))</f>
        <v/>
      </c>
      <c r="AB374" s="216" t="str">
        <f>IF($D374="","",IF(VLOOKUP($D374,'Avto. zavar. SŽ Infrastruktura'!$A$16:$P$34,COLUMN()-14,FALSE)=0,"",VLOOKUP($D374,'Avto. zavar. SŽ Infrastruktura'!$A$16:$P$34,COLUMN()-14,FALSE)))</f>
        <v/>
      </c>
      <c r="AC374" s="430" t="str">
        <f>IF($D374="","",IF(VLOOKUP($D374,'Avto. zavar. SŽ Infrastruktura'!$A$16:$P$34,COLUMN()-14,FALSE)=0,"",VLOOKUP($D374,'Avto. zavar. SŽ Infrastruktura'!$A$16:$P$34,COLUMN()-14,FALSE)))</f>
        <v/>
      </c>
      <c r="AD374" s="216" t="str">
        <f>IF($D374="","",IF(VLOOKUP($D374,'Avto. zavar. SŽ Infrastruktura'!$A$16:$P$34,COLUMN()-14,FALSE)=0,"",VLOOKUP($D374,'Avto. zavar. SŽ Infrastruktura'!$A$16:$P$34,COLUMN()-14,FALSE)))</f>
        <v/>
      </c>
      <c r="AE374" s="216">
        <f t="shared" si="39"/>
        <v>0</v>
      </c>
      <c r="AF374" s="190">
        <f t="shared" si="40"/>
        <v>0</v>
      </c>
      <c r="AG374" s="203"/>
      <c r="AK374" s="211"/>
    </row>
    <row r="375" spans="1:37" s="92" customFormat="1" ht="40" customHeight="1" thickBot="1" x14ac:dyDescent="0.3">
      <c r="A375" s="290"/>
      <c r="B375" s="149">
        <f>MAX($B$14:B374)+1</f>
        <v>362</v>
      </c>
      <c r="C375" s="427" t="s">
        <v>1302</v>
      </c>
      <c r="D375" s="212" t="s">
        <v>543</v>
      </c>
      <c r="E375" s="149" t="s">
        <v>1405</v>
      </c>
      <c r="F375" s="213" t="s">
        <v>131</v>
      </c>
      <c r="G375" s="213" t="s">
        <v>1317</v>
      </c>
      <c r="H375" s="149" t="s">
        <v>1406</v>
      </c>
      <c r="I375" s="149">
        <v>7</v>
      </c>
      <c r="J375" s="150">
        <v>2025</v>
      </c>
      <c r="K375" s="148">
        <v>110</v>
      </c>
      <c r="L375" s="441">
        <v>1997</v>
      </c>
      <c r="M375" s="148">
        <v>684</v>
      </c>
      <c r="N375" s="148">
        <v>2816</v>
      </c>
      <c r="O375" s="214"/>
      <c r="P375" s="334">
        <v>45839</v>
      </c>
      <c r="Q375" s="335">
        <v>46203</v>
      </c>
      <c r="R375" s="179">
        <f t="shared" si="41"/>
        <v>365</v>
      </c>
      <c r="S375" s="428" t="str">
        <f>IF($D375="","",IF(VLOOKUP($D375,'Avto. zavar. SŽ Infrastruktura'!$A$16:$P$34,COLUMN()-14,FALSE)=0,"",VLOOKUP($D375,'Avto. zavar. SŽ Infrastruktura'!$A$16:$P$34,COLUMN()-14,FALSE)))</f>
        <v/>
      </c>
      <c r="T375" s="428" t="str">
        <f>IF($D375="","",IF(VLOOKUP($D375,'Avto. zavar. SŽ Infrastruktura'!$A$16:$P$34,COLUMN()-14,FALSE)=0,"",VLOOKUP($D375,'Avto. zavar. SŽ Infrastruktura'!$A$16:$P$34,COLUMN()-14,FALSE)))</f>
        <v/>
      </c>
      <c r="U375" s="428" t="str">
        <f>IF($D375="","",IF(VLOOKUP($D375,'Avto. zavar. SŽ Infrastruktura'!$A$16:$P$34,COLUMN()-14,FALSE)=0,"",VLOOKUP($D375,'Avto. zavar. SŽ Infrastruktura'!$A$16:$P$34,COLUMN()-14,FALSE)))</f>
        <v/>
      </c>
      <c r="V375" s="428" t="str">
        <f>IF($D375="","",IF(VLOOKUP($D375,'Avto. zavar. SŽ Infrastruktura'!$A$16:$P$34,COLUMN()-14,FALSE)=0,"",VLOOKUP($D375,'Avto. zavar. SŽ Infrastruktura'!$A$16:$P$34,COLUMN()-14,FALSE)))</f>
        <v/>
      </c>
      <c r="W375" s="428" t="str">
        <f>IF($D375="","",IF(VLOOKUP($D375,'Avto. zavar. SŽ Infrastruktura'!$A$16:$P$34,COLUMN()-14,FALSE)=0,"",VLOOKUP($D375,'Avto. zavar. SŽ Infrastruktura'!$A$16:$P$34,COLUMN()-14,FALSE)))</f>
        <v/>
      </c>
      <c r="X375" s="428" t="str">
        <f>IF($D375="","",IF(VLOOKUP($D375,'Avto. zavar. SŽ Infrastruktura'!$A$16:$P$34,COLUMN()-14,FALSE)=0,"",VLOOKUP($D375,'Avto. zavar. SŽ Infrastruktura'!$A$16:$P$34,COLUMN()-14,FALSE)))</f>
        <v/>
      </c>
      <c r="Y375" s="428" t="str">
        <f>IF($D375="","",IF(VLOOKUP($D375,'Avto. zavar. SŽ Infrastruktura'!$A$16:$P$34,COLUMN()-14,FALSE)=0,"",VLOOKUP($D375,'Avto. zavar. SŽ Infrastruktura'!$A$16:$P$34,COLUMN()-14,FALSE)))</f>
        <v/>
      </c>
      <c r="Z375" s="428" t="str">
        <f>IF($D375="","",IF(VLOOKUP($D375,'Avto. zavar. SŽ Infrastruktura'!$A$16:$P$34,COLUMN()-14,FALSE)=0,"",VLOOKUP($D375,'Avto. zavar. SŽ Infrastruktura'!$A$16:$P$34,COLUMN()-14,FALSE)))</f>
        <v/>
      </c>
      <c r="AA375" s="428" t="str">
        <f>IF($D375="","",IF(VLOOKUP($D375,'Avto. zavar. SŽ Infrastruktura'!$A$16:$P$34,COLUMN()-14,FALSE)=0,"",VLOOKUP($D375,'Avto. zavar. SŽ Infrastruktura'!$A$16:$P$34,COLUMN()-14,FALSE)))</f>
        <v/>
      </c>
      <c r="AB375" s="428" t="str">
        <f>IF($D375="","",IF(VLOOKUP($D375,'Avto. zavar. SŽ Infrastruktura'!$A$16:$P$34,COLUMN()-14,FALSE)=0,"",VLOOKUP($D375,'Avto. zavar. SŽ Infrastruktura'!$A$16:$P$34,COLUMN()-14,FALSE)))</f>
        <v/>
      </c>
      <c r="AC375" s="431" t="str">
        <f>IF($D375="","",IF(VLOOKUP($D375,'Avto. zavar. SŽ Infrastruktura'!$A$16:$P$34,COLUMN()-14,FALSE)=0,"",VLOOKUP($D375,'Avto. zavar. SŽ Infrastruktura'!$A$16:$P$34,COLUMN()-14,FALSE)))</f>
        <v/>
      </c>
      <c r="AD375" s="428" t="str">
        <f>IF($D375="","",IF(VLOOKUP($D375,'Avto. zavar. SŽ Infrastruktura'!$A$16:$P$34,COLUMN()-14,FALSE)=0,"",VLOOKUP($D375,'Avto. zavar. SŽ Infrastruktura'!$A$16:$P$34,COLUMN()-14,FALSE)))</f>
        <v/>
      </c>
      <c r="AE375" s="428">
        <f t="shared" si="39"/>
        <v>0</v>
      </c>
      <c r="AF375" s="215">
        <f t="shared" si="40"/>
        <v>0</v>
      </c>
      <c r="AG375" s="203"/>
      <c r="AK375" s="211"/>
    </row>
    <row r="376" spans="1:37" ht="15" thickBot="1" x14ac:dyDescent="0.4">
      <c r="G376" s="88"/>
      <c r="H376" s="91"/>
      <c r="J376" s="94"/>
      <c r="K376" s="95"/>
      <c r="L376" s="96"/>
      <c r="M376" s="87"/>
      <c r="N376" s="87"/>
      <c r="O376" s="87"/>
      <c r="P376" s="87"/>
      <c r="S376" s="336"/>
      <c r="T376" s="336"/>
      <c r="U376" s="336"/>
      <c r="V376" s="336"/>
      <c r="W376" s="336"/>
      <c r="X376" s="336"/>
      <c r="Y376" s="336"/>
      <c r="Z376" s="336"/>
      <c r="AA376" s="336"/>
      <c r="AB376" s="336"/>
      <c r="AC376" s="336"/>
      <c r="AD376" s="336"/>
      <c r="AE376" s="336" t="s">
        <v>306</v>
      </c>
      <c r="AF376" s="337">
        <f>SUM(AF14:AF375)</f>
        <v>0</v>
      </c>
    </row>
    <row r="377" spans="1:37" x14ac:dyDescent="0.3">
      <c r="O377" s="87"/>
      <c r="P377" s="87"/>
    </row>
    <row r="378" spans="1:37" ht="15.5" x14ac:dyDescent="0.3">
      <c r="B378" s="7" t="str">
        <f>IF('Rekapitulacija družb SŽ'!$A$25="","Kraj in datum:","Kraj in datum: "&amp;'Rekapitulacija družb SŽ'!$A$25)</f>
        <v>Kraj in datum:</v>
      </c>
      <c r="C378" s="7" t="str">
        <f>IF('Rekapitulacija družb SŽ'!$A$25="","Kraj in datum:","Kraj in datum: "&amp;'Rekapitulacija družb SŽ'!$A$25)</f>
        <v>Kraj in datum:</v>
      </c>
      <c r="D378" s="7"/>
      <c r="E378" s="7"/>
      <c r="F378" s="7"/>
      <c r="G378" s="8"/>
      <c r="H378" s="8"/>
      <c r="I378" s="8"/>
      <c r="J378" s="8"/>
      <c r="P378" s="407"/>
      <c r="V378" s="8" t="str">
        <f>IF('Rekapitulacija družb SŽ'!$A$28="","Kraj in datum:","Kraj in datum: "&amp;'Rekapitulacija družb SŽ'!$A$28)</f>
        <v>Kraj in datum: _______________, __.__.2026</v>
      </c>
    </row>
    <row r="379" spans="1:37" ht="15.5" x14ac:dyDescent="0.3">
      <c r="B379" s="7" t="s">
        <v>89</v>
      </c>
      <c r="C379" s="7" t="s">
        <v>89</v>
      </c>
      <c r="D379" s="7"/>
      <c r="E379" s="7"/>
      <c r="F379" s="7"/>
      <c r="G379" s="8"/>
      <c r="H379" s="8"/>
      <c r="I379" s="8"/>
      <c r="J379" s="8"/>
      <c r="P379" s="407"/>
      <c r="V379" s="7" t="s">
        <v>35</v>
      </c>
    </row>
    <row r="380" spans="1:37" ht="15.5" x14ac:dyDescent="0.3">
      <c r="B380" s="171" t="str">
        <f>IF('Rekapitulacija družb SŽ'!$E$25="","",'Rekapitulacija družb SŽ'!$E$25)</f>
        <v/>
      </c>
      <c r="C380" s="171" t="str">
        <f>IF('Rekapitulacija družb SŽ'!$E$25="","",'Rekapitulacija družb SŽ'!$E$25)</f>
        <v/>
      </c>
      <c r="D380" s="7"/>
      <c r="E380" s="7"/>
      <c r="F380" s="7"/>
      <c r="G380" s="8"/>
      <c r="H380" s="8"/>
      <c r="I380" s="8"/>
      <c r="J380" s="8"/>
      <c r="P380" s="407"/>
      <c r="V380" s="8" t="str">
        <f>IF('Rekapitulacija družb SŽ'!$E$28="","",'Rekapitulacija družb SŽ'!$E$28)</f>
        <v>____________________________________________</v>
      </c>
    </row>
  </sheetData>
  <sheetProtection algorithmName="SHA-512" hashValue="s6Rxjeb4br5HBldjN6T4Ehh4dkQM/nLKmQAzbdQkwhhxEXdRh0OKv58LchyQZ6UZyUYuq0TcLfRS8eDgvSCX8Q==" saltValue="BpydP/yrRpWU8ZPf5n5vlA==" spinCount="100000" sheet="1" objects="1" scenarios="1"/>
  <autoFilter ref="B13:AF326" xr:uid="{00000000-0009-0000-0000-00000C000000}"/>
  <mergeCells count="3">
    <mergeCell ref="P12:Q12"/>
    <mergeCell ref="C2:AF2"/>
    <mergeCell ref="S12:AF12"/>
  </mergeCells>
  <pageMargins left="0.59055118110236227" right="0.39370078740157483" top="0.78740157480314965" bottom="0.78740157480314965" header="0.39370078740157483" footer="0.39370078740157483"/>
  <pageSetup paperSize="9" scale="37"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P86"/>
  <sheetViews>
    <sheetView showGridLines="0" zoomScaleNormal="100" zoomScaleSheetLayoutView="55" workbookViewId="0">
      <selection activeCell="S23" sqref="S23"/>
    </sheetView>
  </sheetViews>
  <sheetFormatPr defaultColWidth="9.1796875" defaultRowHeight="25.5" customHeight="1" x14ac:dyDescent="0.25"/>
  <cols>
    <col min="1" max="1" width="20.7265625" style="42" customWidth="1"/>
    <col min="2" max="2" width="8.7265625" style="42" customWidth="1"/>
    <col min="3" max="3" width="9" style="42" customWidth="1"/>
    <col min="4" max="4" width="9.453125" style="42" customWidth="1"/>
    <col min="5" max="5" width="7.7265625" style="37" customWidth="1"/>
    <col min="6" max="12" width="9.7265625" style="42" customWidth="1"/>
    <col min="13" max="13" width="6.453125" style="42" customWidth="1"/>
    <col min="14" max="14" width="8.54296875" style="42" customWidth="1"/>
    <col min="15" max="15" width="9.453125" style="42" customWidth="1"/>
    <col min="16" max="16" width="16.1796875" style="42" customWidth="1"/>
    <col min="17" max="17" width="9.1796875" style="42" customWidth="1"/>
    <col min="18" max="16384" width="9.1796875" style="42"/>
  </cols>
  <sheetData>
    <row r="1" spans="1:16" ht="40.15" customHeight="1" x14ac:dyDescent="0.25">
      <c r="C1" s="32"/>
      <c r="D1" s="33"/>
      <c r="E1" s="42"/>
      <c r="I1" s="34"/>
      <c r="J1" s="34"/>
      <c r="K1" s="34"/>
      <c r="L1" s="34"/>
      <c r="M1" s="34" t="s">
        <v>193</v>
      </c>
      <c r="N1" s="156" t="s">
        <v>1407</v>
      </c>
      <c r="O1" s="547" t="s">
        <v>195</v>
      </c>
      <c r="P1" s="454"/>
    </row>
    <row r="2" spans="1:16" ht="15.5" customHeight="1" x14ac:dyDescent="0.25">
      <c r="A2" s="35"/>
      <c r="B2" s="35"/>
      <c r="C2" s="32"/>
      <c r="D2" s="33"/>
      <c r="E2" s="42"/>
      <c r="F2" s="32"/>
    </row>
    <row r="3" spans="1:16" s="7" customFormat="1" ht="40.15" customHeight="1" x14ac:dyDescent="0.25">
      <c r="A3" s="51"/>
      <c r="B3" s="25" t="s">
        <v>38</v>
      </c>
      <c r="C3" s="9" t="str">
        <f>IF('Rekapitulacija družb SŽ'!$D$6="","",'Rekapitulacija družb SŽ'!$D$6)</f>
        <v/>
      </c>
      <c r="D3" s="9"/>
      <c r="E3" s="9"/>
      <c r="F3" s="11"/>
      <c r="G3" s="11"/>
      <c r="O3" s="25" t="s">
        <v>196</v>
      </c>
      <c r="P3" s="157" t="str">
        <f>IF('Rekapitulacija družb SŽ'!$D$9="","",'Rekapitulacija družb SŽ'!$D$9)</f>
        <v/>
      </c>
    </row>
    <row r="4" spans="1:16" s="7" customFormat="1" ht="40.15" customHeight="1" x14ac:dyDescent="0.25">
      <c r="A4" s="51"/>
      <c r="B4" s="25" t="s">
        <v>39</v>
      </c>
      <c r="C4" s="9" t="str">
        <f>IF('Rekapitulacija družb SŽ'!$D$7="","",'Rekapitulacija družb SŽ'!$D$7)</f>
        <v/>
      </c>
      <c r="D4" s="9"/>
      <c r="E4" s="9"/>
      <c r="F4" s="11"/>
      <c r="G4" s="11"/>
      <c r="O4" s="25" t="s">
        <v>197</v>
      </c>
      <c r="P4" s="158" t="str">
        <f>IF('Rekapitulacija družb SŽ'!$D$10="","",'Rekapitulacija družb SŽ'!$D$10)</f>
        <v/>
      </c>
    </row>
    <row r="5" spans="1:16" s="7" customFormat="1" ht="40.15" customHeight="1" x14ac:dyDescent="0.25">
      <c r="A5" s="51"/>
      <c r="B5" s="25" t="s">
        <v>40</v>
      </c>
      <c r="C5" s="9" t="str">
        <f>'Rekapitulacija družb SŽ'!B19</f>
        <v>SŽ - INFRASTRUKTURA, d.o.o., PE Infrastruktura, Kolodvorska ulica 11, 1000 Ljubljana</v>
      </c>
      <c r="D5" s="9"/>
      <c r="E5" s="9"/>
      <c r="F5" s="11"/>
      <c r="G5" s="11"/>
      <c r="O5" s="25" t="s">
        <v>198</v>
      </c>
      <c r="P5" s="157" t="str">
        <f>IF('Rekapitulacija družb SŽ'!$D$11="","",'Rekapitulacija družb SŽ'!$D$11)</f>
        <v/>
      </c>
    </row>
    <row r="6" spans="1:16" s="6" customFormat="1" ht="55.5" customHeight="1" x14ac:dyDescent="0.25">
      <c r="B6" s="25" t="s">
        <v>41</v>
      </c>
      <c r="C6" s="9" t="s">
        <v>57</v>
      </c>
      <c r="D6" s="9"/>
      <c r="E6" s="9"/>
      <c r="F6" s="11"/>
      <c r="G6" s="11"/>
      <c r="H6" s="544" t="s">
        <v>199</v>
      </c>
      <c r="I6" s="506"/>
      <c r="J6" s="506"/>
      <c r="K6" s="506"/>
      <c r="L6" s="506"/>
      <c r="M6" s="506"/>
      <c r="N6" s="506"/>
      <c r="O6" s="506"/>
      <c r="P6" s="157" t="s">
        <v>1408</v>
      </c>
    </row>
    <row r="7" spans="1:16" s="6" customFormat="1" ht="25.15" customHeight="1" x14ac:dyDescent="0.25">
      <c r="B7" s="25" t="s">
        <v>42</v>
      </c>
      <c r="C7" s="566" t="str">
        <f>IF('Rekapitulacija družb SŽ'!$D$5="","",'Rekapitulacija družb SŽ'!$D$5)</f>
        <v>Od 01.07.2026 od 00:00 ure do 30.06.2027 do 24:00 ure</v>
      </c>
      <c r="D7" s="506"/>
      <c r="E7" s="506"/>
      <c r="F7" s="506"/>
      <c r="G7" s="506"/>
      <c r="H7" s="506"/>
      <c r="I7" s="506"/>
      <c r="J7" s="111"/>
      <c r="K7" s="111"/>
      <c r="L7" s="111"/>
      <c r="M7" s="111"/>
      <c r="N7" s="111"/>
    </row>
    <row r="8" spans="1:16" s="6" customFormat="1" ht="73.5" customHeight="1" x14ac:dyDescent="0.25">
      <c r="B8" s="25" t="s">
        <v>58</v>
      </c>
      <c r="C8" s="523" t="s">
        <v>59</v>
      </c>
      <c r="D8" s="506"/>
      <c r="E8" s="506"/>
      <c r="F8" s="506"/>
      <c r="G8" s="506"/>
      <c r="H8" s="506"/>
      <c r="I8" s="506"/>
      <c r="J8" s="506"/>
      <c r="K8" s="506"/>
      <c r="L8" s="506"/>
      <c r="M8" s="506"/>
      <c r="N8" s="506"/>
      <c r="O8" s="506"/>
      <c r="P8" s="506"/>
    </row>
    <row r="9" spans="1:16" ht="48.75" customHeight="1" x14ac:dyDescent="0.25">
      <c r="A9" s="567" t="s">
        <v>539</v>
      </c>
      <c r="B9" s="545"/>
      <c r="C9" s="554" t="str">
        <f>IF('Avto. zavar. SŽ Infrastruktura'!C10="","",'Avto. zavar. SŽ Infrastruktura'!C10)</f>
        <v/>
      </c>
      <c r="D9" s="545"/>
      <c r="E9" s="549"/>
      <c r="F9" s="545"/>
      <c r="G9" s="545"/>
      <c r="H9" s="545"/>
      <c r="I9" s="545"/>
      <c r="J9" s="545"/>
      <c r="K9" s="545"/>
      <c r="L9" s="545"/>
      <c r="M9" s="545"/>
      <c r="N9" s="545"/>
      <c r="O9" s="545"/>
      <c r="P9" s="545"/>
    </row>
    <row r="10" spans="1:16" ht="53.25" customHeight="1" x14ac:dyDescent="0.25">
      <c r="A10" s="554"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45"/>
      <c r="C10" s="545"/>
      <c r="D10" s="545"/>
      <c r="E10" s="549"/>
      <c r="F10" s="545"/>
      <c r="G10" s="545"/>
      <c r="H10" s="545"/>
      <c r="I10" s="545"/>
      <c r="J10" s="545"/>
      <c r="K10" s="545"/>
      <c r="L10" s="545"/>
      <c r="M10" s="545"/>
      <c r="N10" s="545"/>
      <c r="O10" s="545"/>
      <c r="P10" s="545"/>
    </row>
    <row r="11" spans="1:16" s="36" customFormat="1" ht="25.5" customHeight="1" x14ac:dyDescent="0.25">
      <c r="A11" s="555"/>
      <c r="B11" s="556"/>
      <c r="C11" s="556"/>
      <c r="D11" s="556"/>
      <c r="E11" s="556"/>
      <c r="F11" s="556"/>
    </row>
    <row r="12" spans="1:16" s="7" customFormat="1" ht="25.15" customHeight="1" x14ac:dyDescent="0.25">
      <c r="A12" s="9" t="s">
        <v>201</v>
      </c>
      <c r="B12" s="6"/>
      <c r="C12" s="6"/>
      <c r="D12" s="6"/>
      <c r="E12" s="10"/>
      <c r="F12" s="10"/>
      <c r="G12" s="10"/>
      <c r="H12" s="10"/>
      <c r="I12" s="10"/>
      <c r="J12" s="10"/>
      <c r="K12" s="10"/>
      <c r="L12" s="10"/>
      <c r="M12" s="10"/>
      <c r="N12" s="10"/>
      <c r="O12" s="10"/>
      <c r="P12" s="10"/>
    </row>
    <row r="13" spans="1:16" s="7" customFormat="1" ht="20.25" customHeight="1" x14ac:dyDescent="0.25">
      <c r="A13" s="16" t="str">
        <f>'Avto. zavar.-polica SŽ, d.o.o.'!A13</f>
        <v xml:space="preserve"> - zakonsko določene zavarovalne vsote povečane za 100 %, s tem, da znaša zavarovalna vsota za stvari najmanj 5 M EUR.</v>
      </c>
      <c r="E13" s="8"/>
      <c r="F13" s="8"/>
      <c r="G13" s="8"/>
      <c r="H13" s="8"/>
      <c r="I13" s="8"/>
      <c r="J13" s="8"/>
      <c r="K13" s="8"/>
      <c r="L13" s="8"/>
      <c r="M13" s="8"/>
      <c r="N13" s="8"/>
      <c r="O13" s="8"/>
      <c r="P13" s="8"/>
    </row>
    <row r="14" spans="1:16" s="7" customFormat="1" ht="20.25" customHeight="1" x14ac:dyDescent="0.25">
      <c r="A14" s="16" t="s">
        <v>203</v>
      </c>
      <c r="E14" s="8"/>
      <c r="F14" s="8"/>
      <c r="G14" s="8"/>
      <c r="H14" s="8"/>
      <c r="I14" s="8"/>
      <c r="J14" s="8"/>
      <c r="K14" s="8"/>
      <c r="L14" s="8"/>
      <c r="M14" s="8"/>
      <c r="N14" s="8"/>
      <c r="O14" s="8"/>
      <c r="P14" s="8"/>
    </row>
    <row r="15" spans="1:16" s="7" customFormat="1" ht="11.25" customHeight="1" x14ac:dyDescent="0.25">
      <c r="A15" s="16"/>
      <c r="E15" s="8"/>
      <c r="F15" s="8"/>
      <c r="G15" s="8"/>
      <c r="H15" s="8"/>
      <c r="I15" s="8"/>
      <c r="J15" s="8"/>
      <c r="K15" s="8"/>
      <c r="L15" s="8"/>
      <c r="M15" s="8"/>
      <c r="N15" s="8"/>
      <c r="O15" s="8"/>
      <c r="P15" s="8"/>
    </row>
    <row r="16" spans="1:16" s="7" customFormat="1" ht="25.15" customHeight="1" x14ac:dyDescent="0.25">
      <c r="A16" s="9" t="s">
        <v>204</v>
      </c>
      <c r="B16" s="6"/>
      <c r="C16" s="6"/>
      <c r="D16" s="6"/>
      <c r="E16" s="10"/>
      <c r="F16" s="10"/>
      <c r="G16" s="10"/>
      <c r="H16" s="10"/>
      <c r="I16" s="10"/>
      <c r="J16" s="10"/>
      <c r="K16" s="10"/>
      <c r="L16" s="10"/>
      <c r="M16" s="10"/>
      <c r="N16" s="10"/>
      <c r="O16" s="10"/>
      <c r="P16" s="10"/>
    </row>
    <row r="17" spans="1:16" s="7" customFormat="1" ht="20.25" customHeight="1" x14ac:dyDescent="0.25">
      <c r="A17" s="553" t="s">
        <v>540</v>
      </c>
      <c r="B17" s="512"/>
      <c r="C17" s="512"/>
      <c r="D17" s="512"/>
      <c r="E17" s="512"/>
      <c r="F17" s="512"/>
      <c r="G17" s="512"/>
      <c r="H17" s="512"/>
      <c r="I17" s="512"/>
      <c r="J17" s="512"/>
      <c r="K17" s="512"/>
      <c r="L17" s="512"/>
      <c r="M17" s="512"/>
      <c r="N17" s="512"/>
      <c r="O17" s="512"/>
      <c r="P17" s="512"/>
    </row>
    <row r="18" spans="1:16" s="7" customFormat="1" ht="24" customHeight="1" x14ac:dyDescent="0.25">
      <c r="A18" s="9"/>
      <c r="B18" s="112"/>
      <c r="C18" s="6"/>
      <c r="D18" s="6"/>
      <c r="E18" s="6" t="str">
        <f>IF(B18="","",'Avto. zavar. SŽ Infrastruktura'!S35)</f>
        <v/>
      </c>
      <c r="F18" s="6"/>
      <c r="G18" s="6"/>
      <c r="H18" s="6"/>
      <c r="I18" s="6"/>
      <c r="J18" s="6"/>
      <c r="K18" s="6"/>
      <c r="L18" s="6"/>
      <c r="M18" s="6"/>
      <c r="N18" s="6"/>
      <c r="O18" s="6"/>
      <c r="P18" s="6"/>
    </row>
    <row r="19" spans="1:16" s="7" customFormat="1" ht="25.15" customHeight="1" x14ac:dyDescent="0.25">
      <c r="A19" s="523" t="s">
        <v>206</v>
      </c>
      <c r="B19" s="512"/>
      <c r="C19" s="512"/>
      <c r="D19" s="512"/>
      <c r="E19" s="512"/>
      <c r="F19" s="512"/>
      <c r="G19" s="512"/>
      <c r="H19" s="512"/>
      <c r="I19" s="512"/>
      <c r="J19" s="512"/>
      <c r="K19" s="512"/>
      <c r="L19" s="512"/>
      <c r="M19" s="512"/>
      <c r="N19" s="512"/>
      <c r="O19" s="512"/>
      <c r="P19" s="512"/>
    </row>
    <row r="20" spans="1:16" s="2" customFormat="1" ht="24.75" customHeight="1" x14ac:dyDescent="0.25">
      <c r="A20" s="4" t="s">
        <v>207</v>
      </c>
      <c r="B20" s="4"/>
      <c r="C20" s="4"/>
      <c r="D20" s="4"/>
      <c r="E20" s="4"/>
      <c r="F20" s="4"/>
      <c r="G20" s="4"/>
      <c r="H20" s="4"/>
      <c r="I20" s="4"/>
      <c r="J20" s="4"/>
      <c r="K20" s="4"/>
      <c r="L20" s="4"/>
      <c r="M20" s="4"/>
      <c r="N20" s="4"/>
      <c r="O20" s="4"/>
      <c r="P20" s="4"/>
    </row>
    <row r="21" spans="1:16" s="2" customFormat="1" ht="33.65" customHeight="1" x14ac:dyDescent="0.25">
      <c r="A21" s="550" t="s">
        <v>1409</v>
      </c>
      <c r="B21" s="551"/>
      <c r="C21" s="551"/>
      <c r="D21" s="551"/>
      <c r="E21" s="551"/>
      <c r="F21" s="551"/>
      <c r="G21" s="551"/>
      <c r="H21" s="551"/>
      <c r="I21" s="551"/>
      <c r="J21" s="551"/>
      <c r="K21" s="551"/>
      <c r="L21" s="551"/>
      <c r="M21" s="551"/>
      <c r="N21" s="551"/>
      <c r="O21" s="551"/>
      <c r="P21" s="551"/>
    </row>
    <row r="22" spans="1:16" s="2" customFormat="1" ht="20.25" customHeight="1" x14ac:dyDescent="0.25">
      <c r="A22" s="14" t="s">
        <v>209</v>
      </c>
      <c r="B22" s="1"/>
      <c r="C22" s="1"/>
      <c r="D22" s="1"/>
      <c r="E22" s="1"/>
      <c r="F22" s="1"/>
      <c r="G22" s="1"/>
      <c r="H22" s="1"/>
      <c r="I22" s="1"/>
      <c r="J22" s="1"/>
      <c r="K22" s="1"/>
      <c r="L22" s="1"/>
      <c r="M22" s="1"/>
      <c r="N22" s="1"/>
      <c r="O22" s="1"/>
      <c r="P22" s="1"/>
    </row>
    <row r="23" spans="1:16" s="2" customFormat="1" ht="24.75" customHeight="1" x14ac:dyDescent="0.25">
      <c r="A23" s="4" t="s">
        <v>210</v>
      </c>
      <c r="B23" s="4"/>
      <c r="C23" s="4"/>
      <c r="D23" s="4"/>
      <c r="E23" s="4"/>
      <c r="F23" s="4"/>
      <c r="G23" s="4"/>
      <c r="H23" s="4"/>
      <c r="I23" s="4"/>
      <c r="J23" s="4"/>
      <c r="K23" s="4"/>
      <c r="L23" s="4"/>
      <c r="M23" s="4"/>
      <c r="N23" s="4"/>
      <c r="O23" s="4"/>
      <c r="P23" s="4"/>
    </row>
    <row r="24" spans="1:16" s="2" customFormat="1" ht="45" customHeight="1" x14ac:dyDescent="0.25">
      <c r="A24" s="553" t="s">
        <v>211</v>
      </c>
      <c r="B24" s="551"/>
      <c r="C24" s="551"/>
      <c r="D24" s="551"/>
      <c r="E24" s="551"/>
      <c r="F24" s="551"/>
      <c r="G24" s="551"/>
      <c r="H24" s="551"/>
      <c r="I24" s="551"/>
      <c r="J24" s="551"/>
      <c r="K24" s="551"/>
      <c r="L24" s="551"/>
      <c r="M24" s="551"/>
      <c r="N24" s="551"/>
      <c r="O24" s="551"/>
      <c r="P24" s="551"/>
    </row>
    <row r="25" spans="1:16" s="2" customFormat="1" ht="25.15" customHeight="1" x14ac:dyDescent="0.25">
      <c r="A25" s="550" t="s">
        <v>212</v>
      </c>
      <c r="B25" s="551"/>
      <c r="C25" s="551"/>
      <c r="D25" s="551"/>
      <c r="E25" s="551"/>
      <c r="F25" s="551"/>
      <c r="G25" s="551"/>
      <c r="H25" s="551"/>
      <c r="I25" s="551"/>
      <c r="J25" s="551"/>
      <c r="K25" s="551"/>
      <c r="L25" s="551"/>
      <c r="M25" s="551"/>
      <c r="N25" s="551"/>
      <c r="O25" s="551"/>
      <c r="P25" s="551"/>
    </row>
    <row r="26" spans="1:16" s="2" customFormat="1" ht="25.15" customHeight="1" x14ac:dyDescent="0.25">
      <c r="A26" s="550" t="s">
        <v>213</v>
      </c>
      <c r="B26" s="551"/>
      <c r="C26" s="551"/>
      <c r="D26" s="551"/>
      <c r="E26" s="551"/>
      <c r="F26" s="551"/>
      <c r="G26" s="551"/>
      <c r="H26" s="551"/>
      <c r="I26" s="551"/>
      <c r="J26" s="551"/>
      <c r="K26" s="551"/>
      <c r="L26" s="551"/>
      <c r="M26" s="551"/>
      <c r="N26" s="551"/>
      <c r="O26" s="551"/>
      <c r="P26" s="551"/>
    </row>
    <row r="27" spans="1:16" s="2" customFormat="1" ht="25.15" customHeight="1" x14ac:dyDescent="0.25">
      <c r="A27" s="550" t="s">
        <v>214</v>
      </c>
      <c r="B27" s="551"/>
      <c r="C27" s="551"/>
      <c r="D27" s="551"/>
      <c r="E27" s="551"/>
      <c r="F27" s="551"/>
      <c r="G27" s="551"/>
      <c r="H27" s="551"/>
      <c r="I27" s="551"/>
      <c r="J27" s="551"/>
      <c r="K27" s="551"/>
      <c r="L27" s="551"/>
      <c r="M27" s="551"/>
      <c r="N27" s="551"/>
      <c r="O27" s="551"/>
      <c r="P27" s="551"/>
    </row>
    <row r="28" spans="1:16" s="2" customFormat="1" ht="45" customHeight="1" x14ac:dyDescent="0.25">
      <c r="A28" s="550" t="s">
        <v>215</v>
      </c>
      <c r="B28" s="551"/>
      <c r="C28" s="551"/>
      <c r="D28" s="551"/>
      <c r="E28" s="551"/>
      <c r="F28" s="551"/>
      <c r="G28" s="551"/>
      <c r="H28" s="551"/>
      <c r="I28" s="551"/>
      <c r="J28" s="551"/>
      <c r="K28" s="551"/>
      <c r="L28" s="551"/>
      <c r="M28" s="551"/>
      <c r="N28" s="551"/>
      <c r="O28" s="551"/>
      <c r="P28" s="551"/>
    </row>
    <row r="29" spans="1:16" s="2" customFormat="1" ht="25.15" customHeight="1" x14ac:dyDescent="0.25">
      <c r="A29" s="550" t="s">
        <v>216</v>
      </c>
      <c r="B29" s="551"/>
      <c r="C29" s="551"/>
      <c r="D29" s="551"/>
      <c r="E29" s="551"/>
      <c r="F29" s="551"/>
      <c r="G29" s="551"/>
      <c r="H29" s="551"/>
      <c r="I29" s="551"/>
      <c r="J29" s="551"/>
      <c r="K29" s="551"/>
      <c r="L29" s="551"/>
      <c r="M29" s="551"/>
      <c r="N29" s="551"/>
      <c r="O29" s="551"/>
      <c r="P29" s="551"/>
    </row>
    <row r="30" spans="1:16" s="2" customFormat="1" ht="60.75" customHeight="1" x14ac:dyDescent="0.25">
      <c r="A30" s="550" t="s">
        <v>217</v>
      </c>
      <c r="B30" s="551"/>
      <c r="C30" s="551"/>
      <c r="D30" s="551"/>
      <c r="E30" s="551"/>
      <c r="F30" s="551"/>
      <c r="G30" s="551"/>
      <c r="H30" s="551"/>
      <c r="I30" s="551"/>
      <c r="J30" s="551"/>
      <c r="K30" s="551"/>
      <c r="L30" s="551"/>
      <c r="M30" s="551"/>
      <c r="N30" s="551"/>
      <c r="O30" s="551"/>
      <c r="P30" s="551"/>
    </row>
    <row r="31" spans="1:16" s="2" customFormat="1" ht="25.15" customHeight="1" x14ac:dyDescent="0.25">
      <c r="A31" s="4" t="s">
        <v>218</v>
      </c>
      <c r="B31" s="4"/>
      <c r="C31" s="4"/>
      <c r="D31" s="4"/>
      <c r="E31" s="4"/>
      <c r="F31" s="4"/>
      <c r="G31" s="4"/>
      <c r="H31" s="4"/>
      <c r="I31" s="4"/>
      <c r="J31" s="4"/>
      <c r="K31" s="4"/>
      <c r="L31" s="4"/>
      <c r="M31" s="4"/>
      <c r="N31" s="4"/>
      <c r="O31" s="4"/>
      <c r="P31" s="4"/>
    </row>
    <row r="32" spans="1:16" s="2" customFormat="1" ht="43.5" customHeight="1" x14ac:dyDescent="0.25">
      <c r="A32" s="564" t="s">
        <v>219</v>
      </c>
      <c r="B32" s="551"/>
      <c r="C32" s="551"/>
      <c r="D32" s="551"/>
      <c r="E32" s="551"/>
      <c r="F32" s="551"/>
      <c r="G32" s="551"/>
      <c r="H32" s="551"/>
      <c r="I32" s="551"/>
      <c r="J32" s="551"/>
      <c r="K32" s="551"/>
      <c r="L32" s="551"/>
      <c r="M32" s="551"/>
      <c r="N32" s="551"/>
      <c r="O32" s="551"/>
      <c r="P32" s="551"/>
    </row>
    <row r="33" spans="1:16" s="2" customFormat="1" ht="38.25" customHeight="1" x14ac:dyDescent="0.25">
      <c r="A33" s="568" t="s">
        <v>220</v>
      </c>
      <c r="B33" s="551"/>
      <c r="C33" s="551"/>
      <c r="D33" s="551"/>
      <c r="E33" s="551"/>
      <c r="F33" s="551"/>
      <c r="G33" s="551"/>
      <c r="H33" s="551"/>
      <c r="I33" s="551"/>
      <c r="J33" s="551"/>
      <c r="K33" s="551"/>
      <c r="L33" s="551"/>
      <c r="M33" s="551"/>
      <c r="N33" s="551"/>
      <c r="O33" s="551"/>
      <c r="P33" s="551"/>
    </row>
    <row r="34" spans="1:16" s="2" customFormat="1" ht="24" customHeight="1" x14ac:dyDescent="0.25"/>
    <row r="35" spans="1:16" s="2" customFormat="1" ht="25.15" customHeight="1" x14ac:dyDescent="0.25">
      <c r="A35" s="4" t="s">
        <v>221</v>
      </c>
      <c r="E35" s="3"/>
      <c r="F35" s="3"/>
      <c r="G35" s="3"/>
      <c r="H35" s="3"/>
      <c r="I35" s="3"/>
      <c r="J35" s="3"/>
      <c r="K35" s="3"/>
      <c r="L35" s="3"/>
      <c r="M35" s="3"/>
      <c r="N35" s="3"/>
      <c r="O35" s="3"/>
      <c r="P35" s="3"/>
    </row>
    <row r="36" spans="1:16" s="2" customFormat="1" ht="19.5" customHeight="1" x14ac:dyDescent="0.25">
      <c r="A36" s="13" t="s">
        <v>222</v>
      </c>
      <c r="C36" s="1"/>
      <c r="D36" s="1"/>
      <c r="E36" s="5"/>
      <c r="F36" s="5"/>
      <c r="G36" s="5"/>
      <c r="H36" s="5"/>
      <c r="I36" s="5"/>
      <c r="J36" s="5"/>
      <c r="K36" s="5"/>
      <c r="L36" s="5"/>
      <c r="M36" s="5"/>
      <c r="N36" s="5"/>
      <c r="O36" s="5"/>
      <c r="P36" s="5"/>
    </row>
    <row r="37" spans="1:16" s="2" customFormat="1" ht="19.5" customHeight="1" x14ac:dyDescent="0.25">
      <c r="A37" s="15" t="s">
        <v>223</v>
      </c>
      <c r="B37" s="1"/>
      <c r="D37" s="1"/>
      <c r="E37" s="5"/>
      <c r="F37" s="5"/>
      <c r="G37" s="5"/>
      <c r="H37" s="5"/>
      <c r="I37" s="5"/>
      <c r="J37" s="5"/>
      <c r="K37" s="5"/>
      <c r="L37" s="5"/>
      <c r="M37" s="5"/>
      <c r="N37" s="5"/>
      <c r="O37" s="5"/>
      <c r="P37" s="5"/>
    </row>
    <row r="38" spans="1:16" s="2" customFormat="1" ht="19.5" customHeight="1" x14ac:dyDescent="0.25">
      <c r="A38" s="15" t="s">
        <v>224</v>
      </c>
      <c r="B38" s="1"/>
      <c r="D38" s="1"/>
      <c r="E38" s="5"/>
      <c r="F38" s="5"/>
      <c r="G38" s="5"/>
      <c r="H38" s="5"/>
      <c r="I38" s="5"/>
      <c r="J38" s="5"/>
      <c r="K38" s="5"/>
      <c r="L38" s="5"/>
      <c r="M38" s="5"/>
      <c r="N38" s="5"/>
      <c r="O38" s="5"/>
      <c r="P38" s="5"/>
    </row>
    <row r="39" spans="1:16" ht="18.75" customHeight="1" thickBot="1" x14ac:dyDescent="0.3">
      <c r="A39" s="36"/>
      <c r="B39" s="36"/>
      <c r="C39" s="36"/>
      <c r="D39" s="39"/>
      <c r="E39" s="38"/>
      <c r="F39" s="43"/>
      <c r="G39" s="43"/>
    </row>
    <row r="40" spans="1:16" s="68" customFormat="1" ht="20.25" customHeight="1" x14ac:dyDescent="0.25">
      <c r="A40" s="563" t="s">
        <v>94</v>
      </c>
      <c r="B40" s="449"/>
      <c r="C40" s="471"/>
      <c r="D40" s="592" t="s">
        <v>64</v>
      </c>
      <c r="E40" s="522"/>
      <c r="F40" s="522"/>
      <c r="G40" s="522"/>
      <c r="H40" s="522"/>
      <c r="I40" s="522"/>
      <c r="J40" s="522"/>
      <c r="K40" s="522"/>
      <c r="L40" s="522"/>
      <c r="M40" s="522"/>
      <c r="N40" s="522"/>
      <c r="O40" s="522"/>
      <c r="P40" s="478"/>
    </row>
    <row r="41" spans="1:16" s="69" customFormat="1" ht="66" customHeight="1" thickBot="1" x14ac:dyDescent="0.3">
      <c r="A41" s="464"/>
      <c r="B41" s="510"/>
      <c r="C41" s="473"/>
      <c r="D41" s="283" t="str">
        <f>'Avto. zavar. SŽ Infrastruktura'!E15</f>
        <v>AO</v>
      </c>
      <c r="E41" s="196" t="str">
        <f>'Avto. zavar. SŽ Infrastruktura'!F15</f>
        <v>AO+</v>
      </c>
      <c r="F41" s="196" t="str">
        <f>'Avto. zavar. SŽ Infrastruktura'!G15</f>
        <v>Polni kasko</v>
      </c>
      <c r="G41" s="217" t="str">
        <f>'Avto. zavar. SŽ Infrastruktura'!H15</f>
        <v>Kombinacija
B</v>
      </c>
      <c r="H41" s="217" t="str">
        <f>'Avto. zavar. SŽ Infrastruktura'!I15</f>
        <v>Kombinacija
D</v>
      </c>
      <c r="I41" s="217" t="str">
        <f>'Avto. zavar. SŽ Infrastruktura'!J15</f>
        <v>Kombinacija
E</v>
      </c>
      <c r="J41" s="217" t="str">
        <f>'Avto. zavar. SŽ Infrastruktura'!K15</f>
        <v>Kombinacija
H</v>
      </c>
      <c r="K41" s="217" t="str">
        <f>'Avto. zavar. SŽ Infrastruktura'!L15</f>
        <v>Kombinacija
J</v>
      </c>
      <c r="L41" s="217" t="str">
        <f>'Avto. zavar. SŽ Infrastruktura'!M15</f>
        <v>Kombinacija
K</v>
      </c>
      <c r="M41" s="217" t="str">
        <f>'Avto. zavar. SŽ Infrastruktura'!N15</f>
        <v>AAS</v>
      </c>
      <c r="N41" s="204" t="str">
        <f>'Avto. zavar. SŽ Infrastruktura'!O15</f>
        <v>Doplačilo za nevarne snovi</v>
      </c>
      <c r="O41" s="196" t="str">
        <f>'Avto. zavar. SŽ Infrastruktura'!P15</f>
        <v>Nezgoda</v>
      </c>
      <c r="P41" s="304" t="str">
        <f>'Avto. zavar. SŽ Infrastruktura'!Q15</f>
        <v>Skupaj letna premija po vozilu</v>
      </c>
    </row>
    <row r="42" spans="1:16" s="71" customFormat="1" ht="25" customHeight="1" x14ac:dyDescent="0.25">
      <c r="A42" s="552" t="str">
        <f>'Avto. zavar. SŽ Infrastruktura'!A16</f>
        <v>Osebna vozila - kritje A</v>
      </c>
      <c r="B42" s="462"/>
      <c r="C42" s="496"/>
      <c r="D42" s="343" t="str">
        <f>IF('Avto. zavar. SŽ Infrastruktura'!E16="","",'Avto. zavar. SŽ Infrastruktura'!E16)</f>
        <v/>
      </c>
      <c r="E42" s="343" t="str">
        <f>IF('Avto. zavar. SŽ Infrastruktura'!F16="","",'Avto. zavar. SŽ Infrastruktura'!F16)</f>
        <v/>
      </c>
      <c r="F42" s="343" t="str">
        <f>IF('Avto. zavar. SŽ Infrastruktura'!G16="","",'Avto. zavar. SŽ Infrastruktura'!G16)</f>
        <v/>
      </c>
      <c r="G42" s="343" t="str">
        <f>IF('Avto. zavar. SŽ Infrastruktura'!H16="","",'Avto. zavar. SŽ Infrastruktura'!H16)</f>
        <v/>
      </c>
      <c r="H42" s="343" t="str">
        <f>IF('Avto. zavar. SŽ Infrastruktura'!I16="","",'Avto. zavar. SŽ Infrastruktura'!I16)</f>
        <v/>
      </c>
      <c r="I42" s="343" t="str">
        <f>IF('Avto. zavar. SŽ Infrastruktura'!J16="","",'Avto. zavar. SŽ Infrastruktura'!J16)</f>
        <v/>
      </c>
      <c r="J42" s="343" t="str">
        <f>IF('Avto. zavar. SŽ Infrastruktura'!K16="","",'Avto. zavar. SŽ Infrastruktura'!K16)</f>
        <v/>
      </c>
      <c r="K42" s="343" t="str">
        <f>IF('Avto. zavar. SŽ Infrastruktura'!L16="","",'Avto. zavar. SŽ Infrastruktura'!L16)</f>
        <v/>
      </c>
      <c r="L42" s="343" t="str">
        <f>IF('Avto. zavar. SŽ Infrastruktura'!M16="","",'Avto. zavar. SŽ Infrastruktura'!M16)</f>
        <v/>
      </c>
      <c r="M42" s="343" t="str">
        <f>IF('Avto. zavar. SŽ Infrastruktura'!N16="","",'Avto. zavar. SŽ Infrastruktura'!N16)</f>
        <v/>
      </c>
      <c r="N42" s="344" t="str">
        <f>IF('Avto. zavar. SŽ Infrastruktura'!O16="","",'Avto. zavar. SŽ Infrastruktura'!O16)</f>
        <v/>
      </c>
      <c r="O42" s="343" t="str">
        <f>IF('Avto. zavar. SŽ Infrastruktura'!P16="","",'Avto. zavar. SŽ Infrastruktura'!P16)</f>
        <v/>
      </c>
      <c r="P42" s="365">
        <f>IF('Avto. zavar. SŽ Infrastruktura'!Q16="","",'Avto. zavar. SŽ Infrastruktura'!Q16)</f>
        <v>0</v>
      </c>
    </row>
    <row r="43" spans="1:16" s="71" customFormat="1" ht="25" customHeight="1" x14ac:dyDescent="0.25">
      <c r="A43" s="552" t="str">
        <f>'Avto. zavar. SŽ Infrastruktura'!A17</f>
        <v>Osebna vozila - kritje D</v>
      </c>
      <c r="B43" s="462"/>
      <c r="C43" s="496"/>
      <c r="D43" s="343" t="str">
        <f>IF('Avto. zavar. SŽ Infrastruktura'!E17="","",'Avto. zavar. SŽ Infrastruktura'!E17)</f>
        <v/>
      </c>
      <c r="E43" s="343" t="str">
        <f>IF('Avto. zavar. SŽ Infrastruktura'!F17="","",'Avto. zavar. SŽ Infrastruktura'!F17)</f>
        <v/>
      </c>
      <c r="F43" s="344" t="str">
        <f>IF('Avto. zavar. SŽ Infrastruktura'!G17="","",'Avto. zavar. SŽ Infrastruktura'!G17)</f>
        <v/>
      </c>
      <c r="G43" s="344" t="str">
        <f>IF('Avto. zavar. SŽ Infrastruktura'!H17="","",'Avto. zavar. SŽ Infrastruktura'!H17)</f>
        <v/>
      </c>
      <c r="H43" s="344" t="str">
        <f>IF('Avto. zavar. SŽ Infrastruktura'!I17="","",'Avto. zavar. SŽ Infrastruktura'!I17)</f>
        <v/>
      </c>
      <c r="I43" s="344" t="str">
        <f>IF('Avto. zavar. SŽ Infrastruktura'!J17="","",'Avto. zavar. SŽ Infrastruktura'!J17)</f>
        <v/>
      </c>
      <c r="J43" s="344" t="str">
        <f>IF('Avto. zavar. SŽ Infrastruktura'!K17="","",'Avto. zavar. SŽ Infrastruktura'!K17)</f>
        <v/>
      </c>
      <c r="K43" s="344" t="str">
        <f>IF('Avto. zavar. SŽ Infrastruktura'!L17="","",'Avto. zavar. SŽ Infrastruktura'!L17)</f>
        <v/>
      </c>
      <c r="L43" s="344" t="str">
        <f>IF('Avto. zavar. SŽ Infrastruktura'!M17="","",'Avto. zavar. SŽ Infrastruktura'!M17)</f>
        <v/>
      </c>
      <c r="M43" s="344" t="str">
        <f>IF('Avto. zavar. SŽ Infrastruktura'!N17="","",'Avto. zavar. SŽ Infrastruktura'!N17)</f>
        <v/>
      </c>
      <c r="N43" s="344" t="str">
        <f>IF('Avto. zavar. SŽ Infrastruktura'!O17="","",'Avto. zavar. SŽ Infrastruktura'!O17)</f>
        <v/>
      </c>
      <c r="O43" s="344" t="str">
        <f>IF('Avto. zavar. SŽ Infrastruktura'!P17="","",'Avto. zavar. SŽ Infrastruktura'!P17)</f>
        <v/>
      </c>
      <c r="P43" s="365">
        <f>IF('Avto. zavar. SŽ Infrastruktura'!Q17="","",'Avto. zavar. SŽ Infrastruktura'!Q17)</f>
        <v>0</v>
      </c>
    </row>
    <row r="44" spans="1:16" s="71" customFormat="1" ht="25" customHeight="1" x14ac:dyDescent="0.25">
      <c r="A44" s="552" t="str">
        <f>'Avto. zavar. SŽ Infrastruktura'!A18</f>
        <v>Osebna vozila - kritje E</v>
      </c>
      <c r="B44" s="462"/>
      <c r="C44" s="496"/>
      <c r="D44" s="343" t="str">
        <f>IF('Avto. zavar. SŽ Infrastruktura'!E18="","",'Avto. zavar. SŽ Infrastruktura'!E18)</f>
        <v/>
      </c>
      <c r="E44" s="343" t="str">
        <f>IF('Avto. zavar. SŽ Infrastruktura'!F18="","",'Avto. zavar. SŽ Infrastruktura'!F18)</f>
        <v/>
      </c>
      <c r="F44" s="343" t="str">
        <f>IF('Avto. zavar. SŽ Infrastruktura'!G18="","",'Avto. zavar. SŽ Infrastruktura'!G18)</f>
        <v/>
      </c>
      <c r="G44" s="343" t="str">
        <f>IF('Avto. zavar. SŽ Infrastruktura'!H18="","",'Avto. zavar. SŽ Infrastruktura'!H18)</f>
        <v/>
      </c>
      <c r="H44" s="343" t="str">
        <f>IF('Avto. zavar. SŽ Infrastruktura'!I18="","",'Avto. zavar. SŽ Infrastruktura'!I18)</f>
        <v/>
      </c>
      <c r="I44" s="343" t="str">
        <f>IF('Avto. zavar. SŽ Infrastruktura'!J18="","",'Avto. zavar. SŽ Infrastruktura'!J18)</f>
        <v/>
      </c>
      <c r="J44" s="343" t="str">
        <f>IF('Avto. zavar. SŽ Infrastruktura'!K18="","",'Avto. zavar. SŽ Infrastruktura'!K18)</f>
        <v/>
      </c>
      <c r="K44" s="343" t="str">
        <f>IF('Avto. zavar. SŽ Infrastruktura'!L18="","",'Avto. zavar. SŽ Infrastruktura'!L18)</f>
        <v/>
      </c>
      <c r="L44" s="343" t="str">
        <f>IF('Avto. zavar. SŽ Infrastruktura'!M18="","",'Avto. zavar. SŽ Infrastruktura'!M18)</f>
        <v/>
      </c>
      <c r="M44" s="343" t="str">
        <f>IF('Avto. zavar. SŽ Infrastruktura'!N18="","",'Avto. zavar. SŽ Infrastruktura'!N18)</f>
        <v/>
      </c>
      <c r="N44" s="344" t="str">
        <f>IF('Avto. zavar. SŽ Infrastruktura'!O18="","",'Avto. zavar. SŽ Infrastruktura'!O18)</f>
        <v/>
      </c>
      <c r="O44" s="344" t="str">
        <f>IF('Avto. zavar. SŽ Infrastruktura'!P18="","",'Avto. zavar. SŽ Infrastruktura'!P18)</f>
        <v/>
      </c>
      <c r="P44" s="365">
        <f>IF('Avto. zavar. SŽ Infrastruktura'!Q18="","",'Avto. zavar. SŽ Infrastruktura'!Q18)</f>
        <v>0</v>
      </c>
    </row>
    <row r="45" spans="1:16" s="71" customFormat="1" ht="25" customHeight="1" x14ac:dyDescent="0.25">
      <c r="A45" s="552" t="str">
        <f>'Avto. zavar. SŽ Infrastruktura'!A19</f>
        <v>Osebna vozila - kritje F</v>
      </c>
      <c r="B45" s="462"/>
      <c r="C45" s="496"/>
      <c r="D45" s="343" t="str">
        <f>IF('Avto. zavar. SŽ Infrastruktura'!E19="","",'Avto. zavar. SŽ Infrastruktura'!E19)</f>
        <v/>
      </c>
      <c r="E45" s="343" t="str">
        <f>IF('Avto. zavar. SŽ Infrastruktura'!F19="","",'Avto. zavar. SŽ Infrastruktura'!F19)</f>
        <v/>
      </c>
      <c r="F45" s="343" t="str">
        <f>IF('Avto. zavar. SŽ Infrastruktura'!G19="","",'Avto. zavar. SŽ Infrastruktura'!G19)</f>
        <v/>
      </c>
      <c r="G45" s="343" t="str">
        <f>IF('Avto. zavar. SŽ Infrastruktura'!H19="","",'Avto. zavar. SŽ Infrastruktura'!H19)</f>
        <v/>
      </c>
      <c r="H45" s="343" t="str">
        <f>IF('Avto. zavar. SŽ Infrastruktura'!I19="","",'Avto. zavar. SŽ Infrastruktura'!I19)</f>
        <v/>
      </c>
      <c r="I45" s="343" t="str">
        <f>IF('Avto. zavar. SŽ Infrastruktura'!J19="","",'Avto. zavar. SŽ Infrastruktura'!J19)</f>
        <v/>
      </c>
      <c r="J45" s="343" t="str">
        <f>IF('Avto. zavar. SŽ Infrastruktura'!K19="","",'Avto. zavar. SŽ Infrastruktura'!K19)</f>
        <v/>
      </c>
      <c r="K45" s="343" t="str">
        <f>IF('Avto. zavar. SŽ Infrastruktura'!L19="","",'Avto. zavar. SŽ Infrastruktura'!L19)</f>
        <v/>
      </c>
      <c r="L45" s="343" t="str">
        <f>IF('Avto. zavar. SŽ Infrastruktura'!M19="","",'Avto. zavar. SŽ Infrastruktura'!M19)</f>
        <v/>
      </c>
      <c r="M45" s="344" t="str">
        <f>IF('Avto. zavar. SŽ Infrastruktura'!N19="","",'Avto. zavar. SŽ Infrastruktura'!N19)</f>
        <v/>
      </c>
      <c r="N45" s="344" t="str">
        <f>IF('Avto. zavar. SŽ Infrastruktura'!O19="","",'Avto. zavar. SŽ Infrastruktura'!O19)</f>
        <v/>
      </c>
      <c r="O45" s="344" t="str">
        <f>IF('Avto. zavar. SŽ Infrastruktura'!P19="","",'Avto. zavar. SŽ Infrastruktura'!P19)</f>
        <v/>
      </c>
      <c r="P45" s="365">
        <f>IF('Avto. zavar. SŽ Infrastruktura'!Q19="","",'Avto. zavar. SŽ Infrastruktura'!Q19)</f>
        <v>0</v>
      </c>
    </row>
    <row r="46" spans="1:16" s="71" customFormat="1" ht="25" customHeight="1" x14ac:dyDescent="0.25">
      <c r="A46" s="552" t="str">
        <f>'Avto. zavar. SŽ Infrastruktura'!A20</f>
        <v>Lahka tovorna vozila - kritje A</v>
      </c>
      <c r="B46" s="462"/>
      <c r="C46" s="496"/>
      <c r="D46" s="343" t="str">
        <f>IF('Avto. zavar. SŽ Infrastruktura'!E20="","",'Avto. zavar. SŽ Infrastruktura'!E20)</f>
        <v/>
      </c>
      <c r="E46" s="343" t="str">
        <f>IF('Avto. zavar. SŽ Infrastruktura'!F20="","",'Avto. zavar. SŽ Infrastruktura'!F20)</f>
        <v/>
      </c>
      <c r="F46" s="344" t="str">
        <f>IF('Avto. zavar. SŽ Infrastruktura'!G20="","",'Avto. zavar. SŽ Infrastruktura'!G20)</f>
        <v/>
      </c>
      <c r="G46" s="344" t="str">
        <f>IF('Avto. zavar. SŽ Infrastruktura'!H20="","",'Avto. zavar. SŽ Infrastruktura'!H20)</f>
        <v/>
      </c>
      <c r="H46" s="344" t="str">
        <f>IF('Avto. zavar. SŽ Infrastruktura'!I20="","",'Avto. zavar. SŽ Infrastruktura'!I20)</f>
        <v/>
      </c>
      <c r="I46" s="344" t="str">
        <f>IF('Avto. zavar. SŽ Infrastruktura'!J20="","",'Avto. zavar. SŽ Infrastruktura'!J20)</f>
        <v/>
      </c>
      <c r="J46" s="344" t="str">
        <f>IF('Avto. zavar. SŽ Infrastruktura'!K20="","",'Avto. zavar. SŽ Infrastruktura'!K20)</f>
        <v/>
      </c>
      <c r="K46" s="344" t="str">
        <f>IF('Avto. zavar. SŽ Infrastruktura'!L20="","",'Avto. zavar. SŽ Infrastruktura'!L20)</f>
        <v/>
      </c>
      <c r="L46" s="344" t="str">
        <f>IF('Avto. zavar. SŽ Infrastruktura'!M20="","",'Avto. zavar. SŽ Infrastruktura'!M20)</f>
        <v/>
      </c>
      <c r="M46" s="344" t="str">
        <f>IF('Avto. zavar. SŽ Infrastruktura'!N20="","",'Avto. zavar. SŽ Infrastruktura'!N20)</f>
        <v/>
      </c>
      <c r="N46" s="344" t="str">
        <f>IF('Avto. zavar. SŽ Infrastruktura'!O20="","",'Avto. zavar. SŽ Infrastruktura'!O20)</f>
        <v/>
      </c>
      <c r="O46" s="344" t="str">
        <f>IF('Avto. zavar. SŽ Infrastruktura'!P20="","",'Avto. zavar. SŽ Infrastruktura'!P20)</f>
        <v/>
      </c>
      <c r="P46" s="365">
        <f>IF('Avto. zavar. SŽ Infrastruktura'!Q20="","",'Avto. zavar. SŽ Infrastruktura'!Q20)</f>
        <v>0</v>
      </c>
    </row>
    <row r="47" spans="1:16" s="71" customFormat="1" ht="25" customHeight="1" x14ac:dyDescent="0.25">
      <c r="A47" s="552" t="str">
        <f>'Avto. zavar. SŽ Infrastruktura'!A21</f>
        <v>Lahka tovorna vozila - kritje B</v>
      </c>
      <c r="B47" s="462"/>
      <c r="C47" s="496"/>
      <c r="D47" s="343" t="str">
        <f>IF('Avto. zavar. SŽ Infrastruktura'!E21="","",'Avto. zavar. SŽ Infrastruktura'!E21)</f>
        <v/>
      </c>
      <c r="E47" s="343" t="str">
        <f>IF('Avto. zavar. SŽ Infrastruktura'!F21="","",'Avto. zavar. SŽ Infrastruktura'!F21)</f>
        <v/>
      </c>
      <c r="F47" s="343" t="str">
        <f>IF('Avto. zavar. SŽ Infrastruktura'!G21="","",'Avto. zavar. SŽ Infrastruktura'!G21)</f>
        <v/>
      </c>
      <c r="G47" s="343" t="str">
        <f>IF('Avto. zavar. SŽ Infrastruktura'!H21="","",'Avto. zavar. SŽ Infrastruktura'!H21)</f>
        <v/>
      </c>
      <c r="H47" s="343" t="str">
        <f>IF('Avto. zavar. SŽ Infrastruktura'!I21="","",'Avto. zavar. SŽ Infrastruktura'!I21)</f>
        <v/>
      </c>
      <c r="I47" s="343" t="str">
        <f>IF('Avto. zavar. SŽ Infrastruktura'!J21="","",'Avto. zavar. SŽ Infrastruktura'!J21)</f>
        <v/>
      </c>
      <c r="J47" s="344" t="str">
        <f>IF('Avto. zavar. SŽ Infrastruktura'!K21="","",'Avto. zavar. SŽ Infrastruktura'!K21)</f>
        <v/>
      </c>
      <c r="K47" s="343" t="str">
        <f>IF('Avto. zavar. SŽ Infrastruktura'!L21="","",'Avto. zavar. SŽ Infrastruktura'!L21)</f>
        <v/>
      </c>
      <c r="L47" s="343" t="str">
        <f>IF('Avto. zavar. SŽ Infrastruktura'!M21="","",'Avto. zavar. SŽ Infrastruktura'!M21)</f>
        <v/>
      </c>
      <c r="M47" s="344" t="str">
        <f>IF('Avto. zavar. SŽ Infrastruktura'!N21="","",'Avto. zavar. SŽ Infrastruktura'!N21)</f>
        <v/>
      </c>
      <c r="N47" s="344" t="str">
        <f>IF('Avto. zavar. SŽ Infrastruktura'!O21="","",'Avto. zavar. SŽ Infrastruktura'!O21)</f>
        <v/>
      </c>
      <c r="O47" s="344" t="str">
        <f>IF('Avto. zavar. SŽ Infrastruktura'!P21="","",'Avto. zavar. SŽ Infrastruktura'!P21)</f>
        <v/>
      </c>
      <c r="P47" s="365">
        <f>IF('Avto. zavar. SŽ Infrastruktura'!Q21="","",'Avto. zavar. SŽ Infrastruktura'!Q21)</f>
        <v>0</v>
      </c>
    </row>
    <row r="48" spans="1:16" s="71" customFormat="1" ht="25" customHeight="1" x14ac:dyDescent="0.25">
      <c r="A48" s="552" t="str">
        <f>'Avto. zavar. SŽ Infrastruktura'!A22</f>
        <v>Lahka tovorna vozila - kritje C</v>
      </c>
      <c r="B48" s="462"/>
      <c r="C48" s="496"/>
      <c r="D48" s="343" t="str">
        <f>IF('Avto. zavar. SŽ Infrastruktura'!E22="","",'Avto. zavar. SŽ Infrastruktura'!E22)</f>
        <v/>
      </c>
      <c r="E48" s="343" t="str">
        <f>IF('Avto. zavar. SŽ Infrastruktura'!F22="","",'Avto. zavar. SŽ Infrastruktura'!F22)</f>
        <v/>
      </c>
      <c r="F48" s="343" t="str">
        <f>IF('Avto. zavar. SŽ Infrastruktura'!G22="","",'Avto. zavar. SŽ Infrastruktura'!G22)</f>
        <v/>
      </c>
      <c r="G48" s="343" t="str">
        <f>IF('Avto. zavar. SŽ Infrastruktura'!H22="","",'Avto. zavar. SŽ Infrastruktura'!H22)</f>
        <v/>
      </c>
      <c r="H48" s="343" t="str">
        <f>IF('Avto. zavar. SŽ Infrastruktura'!I22="","",'Avto. zavar. SŽ Infrastruktura'!I22)</f>
        <v/>
      </c>
      <c r="I48" s="343" t="str">
        <f>IF('Avto. zavar. SŽ Infrastruktura'!J22="","",'Avto. zavar. SŽ Infrastruktura'!J22)</f>
        <v/>
      </c>
      <c r="J48" s="344" t="str">
        <f>IF('Avto. zavar. SŽ Infrastruktura'!K22="","",'Avto. zavar. SŽ Infrastruktura'!K22)</f>
        <v/>
      </c>
      <c r="K48" s="343" t="str">
        <f>IF('Avto. zavar. SŽ Infrastruktura'!L22="","",'Avto. zavar. SŽ Infrastruktura'!L22)</f>
        <v/>
      </c>
      <c r="L48" s="343" t="str">
        <f>IF('Avto. zavar. SŽ Infrastruktura'!M22="","",'Avto. zavar. SŽ Infrastruktura'!M22)</f>
        <v/>
      </c>
      <c r="M48" s="344" t="str">
        <f>IF('Avto. zavar. SŽ Infrastruktura'!N22="","",'Avto. zavar. SŽ Infrastruktura'!N22)</f>
        <v/>
      </c>
      <c r="N48" s="345" t="str">
        <f>IF('Avto. zavar. SŽ Infrastruktura'!O22="","",'Avto. zavar. SŽ Infrastruktura'!O22)</f>
        <v/>
      </c>
      <c r="O48" s="344" t="str">
        <f>IF('Avto. zavar. SŽ Infrastruktura'!P22="","",'Avto. zavar. SŽ Infrastruktura'!P22)</f>
        <v/>
      </c>
      <c r="P48" s="365">
        <f>IF('Avto. zavar. SŽ Infrastruktura'!Q22="","",'Avto. zavar. SŽ Infrastruktura'!Q22)</f>
        <v>0</v>
      </c>
    </row>
    <row r="49" spans="1:16" s="71" customFormat="1" ht="25" customHeight="1" x14ac:dyDescent="0.25">
      <c r="A49" s="552" t="str">
        <f>'Avto. zavar. SŽ Infrastruktura'!A23</f>
        <v>Tovorna vozila - kritje A</v>
      </c>
      <c r="B49" s="462"/>
      <c r="C49" s="496"/>
      <c r="D49" s="343" t="str">
        <f>IF('Avto. zavar. SŽ Infrastruktura'!E23="","",'Avto. zavar. SŽ Infrastruktura'!E23)</f>
        <v/>
      </c>
      <c r="E49" s="343" t="str">
        <f>IF('Avto. zavar. SŽ Infrastruktura'!F23="","",'Avto. zavar. SŽ Infrastruktura'!F23)</f>
        <v/>
      </c>
      <c r="F49" s="344" t="str">
        <f>IF('Avto. zavar. SŽ Infrastruktura'!G23="","",'Avto. zavar. SŽ Infrastruktura'!G23)</f>
        <v/>
      </c>
      <c r="G49" s="344" t="str">
        <f>IF('Avto. zavar. SŽ Infrastruktura'!H23="","",'Avto. zavar. SŽ Infrastruktura'!H23)</f>
        <v/>
      </c>
      <c r="H49" s="344" t="str">
        <f>IF('Avto. zavar. SŽ Infrastruktura'!I23="","",'Avto. zavar. SŽ Infrastruktura'!I23)</f>
        <v/>
      </c>
      <c r="I49" s="344" t="str">
        <f>IF('Avto. zavar. SŽ Infrastruktura'!J23="","",'Avto. zavar. SŽ Infrastruktura'!J23)</f>
        <v/>
      </c>
      <c r="J49" s="344" t="str">
        <f>IF('Avto. zavar. SŽ Infrastruktura'!K23="","",'Avto. zavar. SŽ Infrastruktura'!K23)</f>
        <v/>
      </c>
      <c r="K49" s="344" t="str">
        <f>IF('Avto. zavar. SŽ Infrastruktura'!L23="","",'Avto. zavar. SŽ Infrastruktura'!L23)</f>
        <v/>
      </c>
      <c r="L49" s="344" t="str">
        <f>IF('Avto. zavar. SŽ Infrastruktura'!M23="","",'Avto. zavar. SŽ Infrastruktura'!M23)</f>
        <v/>
      </c>
      <c r="M49" s="344" t="str">
        <f>IF('Avto. zavar. SŽ Infrastruktura'!N23="","",'Avto. zavar. SŽ Infrastruktura'!N23)</f>
        <v/>
      </c>
      <c r="N49" s="344" t="str">
        <f>IF('Avto. zavar. SŽ Infrastruktura'!O23="","",'Avto. zavar. SŽ Infrastruktura'!O23)</f>
        <v/>
      </c>
      <c r="O49" s="344" t="str">
        <f>IF('Avto. zavar. SŽ Infrastruktura'!P23="","",'Avto. zavar. SŽ Infrastruktura'!P23)</f>
        <v/>
      </c>
      <c r="P49" s="365">
        <f>IF('Avto. zavar. SŽ Infrastruktura'!Q23="","",'Avto. zavar. SŽ Infrastruktura'!Q23)</f>
        <v>0</v>
      </c>
    </row>
    <row r="50" spans="1:16" s="71" customFormat="1" ht="25" customHeight="1" x14ac:dyDescent="0.25">
      <c r="A50" s="552" t="str">
        <f>'Avto. zavar. SŽ Infrastruktura'!A24</f>
        <v>Tovorna vozila - kritje C</v>
      </c>
      <c r="B50" s="462"/>
      <c r="C50" s="496"/>
      <c r="D50" s="343" t="str">
        <f>IF('Avto. zavar. SŽ Infrastruktura'!E24="","",'Avto. zavar. SŽ Infrastruktura'!E24)</f>
        <v/>
      </c>
      <c r="E50" s="343" t="str">
        <f>IF('Avto. zavar. SŽ Infrastruktura'!F24="","",'Avto. zavar. SŽ Infrastruktura'!F24)</f>
        <v/>
      </c>
      <c r="F50" s="344" t="str">
        <f>IF('Avto. zavar. SŽ Infrastruktura'!G24="","",'Avto. zavar. SŽ Infrastruktura'!G24)</f>
        <v/>
      </c>
      <c r="G50" s="344" t="str">
        <f>IF('Avto. zavar. SŽ Infrastruktura'!H24="","",'Avto. zavar. SŽ Infrastruktura'!H24)</f>
        <v/>
      </c>
      <c r="H50" s="344" t="str">
        <f>IF('Avto. zavar. SŽ Infrastruktura'!I24="","",'Avto. zavar. SŽ Infrastruktura'!I24)</f>
        <v/>
      </c>
      <c r="I50" s="344" t="str">
        <f>IF('Avto. zavar. SŽ Infrastruktura'!J24="","",'Avto. zavar. SŽ Infrastruktura'!J24)</f>
        <v/>
      </c>
      <c r="J50" s="344" t="str">
        <f>IF('Avto. zavar. SŽ Infrastruktura'!K24="","",'Avto. zavar. SŽ Infrastruktura'!K24)</f>
        <v/>
      </c>
      <c r="K50" s="344" t="str">
        <f>IF('Avto. zavar. SŽ Infrastruktura'!L24="","",'Avto. zavar. SŽ Infrastruktura'!L24)</f>
        <v/>
      </c>
      <c r="L50" s="344" t="str">
        <f>IF('Avto. zavar. SŽ Infrastruktura'!M24="","",'Avto. zavar. SŽ Infrastruktura'!M24)</f>
        <v/>
      </c>
      <c r="M50" s="344" t="str">
        <f>IF('Avto. zavar. SŽ Infrastruktura'!N24="","",'Avto. zavar. SŽ Infrastruktura'!N24)</f>
        <v/>
      </c>
      <c r="N50" s="346" t="str">
        <f>IF('Avto. zavar. SŽ Infrastruktura'!O24="","",'Avto. zavar. SŽ Infrastruktura'!O24)</f>
        <v/>
      </c>
      <c r="O50" s="344" t="str">
        <f>IF('Avto. zavar. SŽ Infrastruktura'!P24="","",'Avto. zavar. SŽ Infrastruktura'!P24)</f>
        <v/>
      </c>
      <c r="P50" s="365">
        <f>IF('Avto. zavar. SŽ Infrastruktura'!Q24="","",'Avto. zavar. SŽ Infrastruktura'!Q24)</f>
        <v>0</v>
      </c>
    </row>
    <row r="51" spans="1:16" s="71" customFormat="1" ht="25" customHeight="1" x14ac:dyDescent="0.25">
      <c r="A51" s="552" t="str">
        <f>'Avto. zavar. SŽ Infrastruktura'!A25</f>
        <v>Tovorna vozila - kritje D</v>
      </c>
      <c r="B51" s="462"/>
      <c r="C51" s="496"/>
      <c r="D51" s="343" t="str">
        <f>IF('Avto. zavar. SŽ Infrastruktura'!E25="","",'Avto. zavar. SŽ Infrastruktura'!E25)</f>
        <v/>
      </c>
      <c r="E51" s="343" t="str">
        <f>IF('Avto. zavar. SŽ Infrastruktura'!F25="","",'Avto. zavar. SŽ Infrastruktura'!F25)</f>
        <v/>
      </c>
      <c r="F51" s="343" t="str">
        <f>IF('Avto. zavar. SŽ Infrastruktura'!G25="","",'Avto. zavar. SŽ Infrastruktura'!G25)</f>
        <v/>
      </c>
      <c r="G51" s="343" t="str">
        <f>IF('Avto. zavar. SŽ Infrastruktura'!H25="","",'Avto. zavar. SŽ Infrastruktura'!H25)</f>
        <v/>
      </c>
      <c r="H51" s="343" t="str">
        <f>IF('Avto. zavar. SŽ Infrastruktura'!I25="","",'Avto. zavar. SŽ Infrastruktura'!I25)</f>
        <v/>
      </c>
      <c r="I51" s="343" t="str">
        <f>IF('Avto. zavar. SŽ Infrastruktura'!J25="","",'Avto. zavar. SŽ Infrastruktura'!J25)</f>
        <v/>
      </c>
      <c r="J51" s="344" t="str">
        <f>IF('Avto. zavar. SŽ Infrastruktura'!K25="","",'Avto. zavar. SŽ Infrastruktura'!K25)</f>
        <v/>
      </c>
      <c r="K51" s="343" t="str">
        <f>IF('Avto. zavar. SŽ Infrastruktura'!L25="","",'Avto. zavar. SŽ Infrastruktura'!L25)</f>
        <v/>
      </c>
      <c r="L51" s="343" t="str">
        <f>IF('Avto. zavar. SŽ Infrastruktura'!M25="","",'Avto. zavar. SŽ Infrastruktura'!M25)</f>
        <v/>
      </c>
      <c r="M51" s="344" t="str">
        <f>IF('Avto. zavar. SŽ Infrastruktura'!N25="","",'Avto. zavar. SŽ Infrastruktura'!N25)</f>
        <v/>
      </c>
      <c r="N51" s="344" t="str">
        <f>IF('Avto. zavar. SŽ Infrastruktura'!O25="","",'Avto. zavar. SŽ Infrastruktura'!O25)</f>
        <v/>
      </c>
      <c r="O51" s="344" t="str">
        <f>IF('Avto. zavar. SŽ Infrastruktura'!P25="","",'Avto. zavar. SŽ Infrastruktura'!P25)</f>
        <v/>
      </c>
      <c r="P51" s="365">
        <f>IF('Avto. zavar. SŽ Infrastruktura'!Q25="","",'Avto. zavar. SŽ Infrastruktura'!Q25)</f>
        <v>0</v>
      </c>
    </row>
    <row r="52" spans="1:16" s="71" customFormat="1" ht="25" customHeight="1" x14ac:dyDescent="0.25">
      <c r="A52" s="552" t="str">
        <f>'Avto. zavar. SŽ Infrastruktura'!A26</f>
        <v>Priklopna vozila - kritje A</v>
      </c>
      <c r="B52" s="462"/>
      <c r="C52" s="496"/>
      <c r="D52" s="343" t="str">
        <f>IF('Avto. zavar. SŽ Infrastruktura'!E26="","",'Avto. zavar. SŽ Infrastruktura'!E26)</f>
        <v/>
      </c>
      <c r="E52" s="344" t="str">
        <f>IF('Avto. zavar. SŽ Infrastruktura'!F26="","",'Avto. zavar. SŽ Infrastruktura'!F26)</f>
        <v/>
      </c>
      <c r="F52" s="344" t="str">
        <f>IF('Avto. zavar. SŽ Infrastruktura'!G26="","",'Avto. zavar. SŽ Infrastruktura'!G26)</f>
        <v/>
      </c>
      <c r="G52" s="344" t="str">
        <f>IF('Avto. zavar. SŽ Infrastruktura'!H26="","",'Avto. zavar. SŽ Infrastruktura'!H26)</f>
        <v/>
      </c>
      <c r="H52" s="344" t="str">
        <f>IF('Avto. zavar. SŽ Infrastruktura'!I26="","",'Avto. zavar. SŽ Infrastruktura'!I26)</f>
        <v/>
      </c>
      <c r="I52" s="344" t="str">
        <f>IF('Avto. zavar. SŽ Infrastruktura'!J26="","",'Avto. zavar. SŽ Infrastruktura'!J26)</f>
        <v/>
      </c>
      <c r="J52" s="344" t="str">
        <f>IF('Avto. zavar. SŽ Infrastruktura'!K26="","",'Avto. zavar. SŽ Infrastruktura'!K26)</f>
        <v/>
      </c>
      <c r="K52" s="344" t="str">
        <f>IF('Avto. zavar. SŽ Infrastruktura'!L26="","",'Avto. zavar. SŽ Infrastruktura'!L26)</f>
        <v/>
      </c>
      <c r="L52" s="344" t="str">
        <f>IF('Avto. zavar. SŽ Infrastruktura'!M26="","",'Avto. zavar. SŽ Infrastruktura'!M26)</f>
        <v/>
      </c>
      <c r="M52" s="344" t="str">
        <f>IF('Avto. zavar. SŽ Infrastruktura'!N26="","",'Avto. zavar. SŽ Infrastruktura'!N26)</f>
        <v/>
      </c>
      <c r="N52" s="344" t="str">
        <f>IF('Avto. zavar. SŽ Infrastruktura'!O26="","",'Avto. zavar. SŽ Infrastruktura'!O26)</f>
        <v/>
      </c>
      <c r="O52" s="344" t="str">
        <f>IF('Avto. zavar. SŽ Infrastruktura'!P26="","",'Avto. zavar. SŽ Infrastruktura'!P26)</f>
        <v/>
      </c>
      <c r="P52" s="365">
        <f>IF('Avto. zavar. SŽ Infrastruktura'!Q26="","",'Avto. zavar. SŽ Infrastruktura'!Q26)</f>
        <v>0</v>
      </c>
    </row>
    <row r="53" spans="1:16" s="71" customFormat="1" ht="25" customHeight="1" x14ac:dyDescent="0.25">
      <c r="A53" s="552" t="str">
        <f>'Avto. zavar. SŽ Infrastruktura'!A27</f>
        <v>Priklopna vozila - kritje C</v>
      </c>
      <c r="B53" s="462"/>
      <c r="C53" s="496"/>
      <c r="D53" s="343" t="str">
        <f>IF('Avto. zavar. SŽ Infrastruktura'!E27="","",'Avto. zavar. SŽ Infrastruktura'!E27)</f>
        <v/>
      </c>
      <c r="E53" s="344" t="str">
        <f>IF('Avto. zavar. SŽ Infrastruktura'!F27="","",'Avto. zavar. SŽ Infrastruktura'!F27)</f>
        <v/>
      </c>
      <c r="F53" s="343" t="str">
        <f>IF('Avto. zavar. SŽ Infrastruktura'!G27="","",'Avto. zavar. SŽ Infrastruktura'!G27)</f>
        <v/>
      </c>
      <c r="G53" s="344" t="str">
        <f>IF('Avto. zavar. SŽ Infrastruktura'!H27="","",'Avto. zavar. SŽ Infrastruktura'!H27)</f>
        <v/>
      </c>
      <c r="H53" s="344" t="str">
        <f>IF('Avto. zavar. SŽ Infrastruktura'!I27="","",'Avto. zavar. SŽ Infrastruktura'!I27)</f>
        <v/>
      </c>
      <c r="I53" s="344" t="str">
        <f>IF('Avto. zavar. SŽ Infrastruktura'!J27="","",'Avto. zavar. SŽ Infrastruktura'!J27)</f>
        <v/>
      </c>
      <c r="J53" s="344" t="str">
        <f>IF('Avto. zavar. SŽ Infrastruktura'!K27="","",'Avto. zavar. SŽ Infrastruktura'!K27)</f>
        <v/>
      </c>
      <c r="K53" s="344" t="str">
        <f>IF('Avto. zavar. SŽ Infrastruktura'!L27="","",'Avto. zavar. SŽ Infrastruktura'!L27)</f>
        <v/>
      </c>
      <c r="L53" s="344" t="str">
        <f>IF('Avto. zavar. SŽ Infrastruktura'!M27="","",'Avto. zavar. SŽ Infrastruktura'!M27)</f>
        <v/>
      </c>
      <c r="M53" s="344" t="str">
        <f>IF('Avto. zavar. SŽ Infrastruktura'!N27="","",'Avto. zavar. SŽ Infrastruktura'!N27)</f>
        <v/>
      </c>
      <c r="N53" s="344" t="str">
        <f>IF('Avto. zavar. SŽ Infrastruktura'!O27="","",'Avto. zavar. SŽ Infrastruktura'!O27)</f>
        <v/>
      </c>
      <c r="O53" s="344" t="str">
        <f>IF('Avto. zavar. SŽ Infrastruktura'!P27="","",'Avto. zavar. SŽ Infrastruktura'!P27)</f>
        <v/>
      </c>
      <c r="P53" s="365">
        <f>IF('Avto. zavar. SŽ Infrastruktura'!Q27="","",'Avto. zavar. SŽ Infrastruktura'!Q27)</f>
        <v>0</v>
      </c>
    </row>
    <row r="54" spans="1:16" s="71" customFormat="1" ht="25" customHeight="1" x14ac:dyDescent="0.25">
      <c r="A54" s="552" t="str">
        <f>'Avto. zavar. SŽ Infrastruktura'!A28</f>
        <v>Vlečna vozila</v>
      </c>
      <c r="B54" s="462"/>
      <c r="C54" s="496"/>
      <c r="D54" s="343" t="str">
        <f>IF('Avto. zavar. SŽ Infrastruktura'!E28="","",'Avto. zavar. SŽ Infrastruktura'!E28)</f>
        <v/>
      </c>
      <c r="E54" s="343" t="str">
        <f>IF('Avto. zavar. SŽ Infrastruktura'!F28="","",'Avto. zavar. SŽ Infrastruktura'!F28)</f>
        <v/>
      </c>
      <c r="F54" s="344" t="str">
        <f>IF('Avto. zavar. SŽ Infrastruktura'!G28="","",'Avto. zavar. SŽ Infrastruktura'!G28)</f>
        <v/>
      </c>
      <c r="G54" s="344" t="str">
        <f>IF('Avto. zavar. SŽ Infrastruktura'!H28="","",'Avto. zavar. SŽ Infrastruktura'!H28)</f>
        <v/>
      </c>
      <c r="H54" s="344" t="str">
        <f>IF('Avto. zavar. SŽ Infrastruktura'!I28="","",'Avto. zavar. SŽ Infrastruktura'!I28)</f>
        <v/>
      </c>
      <c r="I54" s="344" t="str">
        <f>IF('Avto. zavar. SŽ Infrastruktura'!J28="","",'Avto. zavar. SŽ Infrastruktura'!J28)</f>
        <v/>
      </c>
      <c r="J54" s="344" t="str">
        <f>IF('Avto. zavar. SŽ Infrastruktura'!K28="","",'Avto. zavar. SŽ Infrastruktura'!K28)</f>
        <v/>
      </c>
      <c r="K54" s="344" t="str">
        <f>IF('Avto. zavar. SŽ Infrastruktura'!L28="","",'Avto. zavar. SŽ Infrastruktura'!L28)</f>
        <v/>
      </c>
      <c r="L54" s="344" t="str">
        <f>IF('Avto. zavar. SŽ Infrastruktura'!M28="","",'Avto. zavar. SŽ Infrastruktura'!M28)</f>
        <v/>
      </c>
      <c r="M54" s="344" t="str">
        <f>IF('Avto. zavar. SŽ Infrastruktura'!N28="","",'Avto. zavar. SŽ Infrastruktura'!N28)</f>
        <v/>
      </c>
      <c r="N54" s="344" t="str">
        <f>IF('Avto. zavar. SŽ Infrastruktura'!O28="","",'Avto. zavar. SŽ Infrastruktura'!O28)</f>
        <v/>
      </c>
      <c r="O54" s="344" t="str">
        <f>IF('Avto. zavar. SŽ Infrastruktura'!P28="","",'Avto. zavar. SŽ Infrastruktura'!P28)</f>
        <v/>
      </c>
      <c r="P54" s="365">
        <f>IF('Avto. zavar. SŽ Infrastruktura'!Q28="","",'Avto. zavar. SŽ Infrastruktura'!Q28)</f>
        <v>0</v>
      </c>
    </row>
    <row r="55" spans="1:16" s="71" customFormat="1" ht="25" customHeight="1" x14ac:dyDescent="0.25">
      <c r="A55" s="552" t="str">
        <f>'Avto. zavar. SŽ Infrastruktura'!A29</f>
        <v>Vlečna vozila - kritje B</v>
      </c>
      <c r="B55" s="462"/>
      <c r="C55" s="496"/>
      <c r="D55" s="343" t="str">
        <f>IF('Avto. zavar. SŽ Infrastruktura'!E29="","",'Avto. zavar. SŽ Infrastruktura'!E29)</f>
        <v/>
      </c>
      <c r="E55" s="343" t="str">
        <f>IF('Avto. zavar. SŽ Infrastruktura'!F29="","",'Avto. zavar. SŽ Infrastruktura'!F29)</f>
        <v/>
      </c>
      <c r="F55" s="343" t="str">
        <f>IF('Avto. zavar. SŽ Infrastruktura'!G29="","",'Avto. zavar. SŽ Infrastruktura'!G29)</f>
        <v/>
      </c>
      <c r="G55" s="343" t="str">
        <f>IF('Avto. zavar. SŽ Infrastruktura'!H29="","",'Avto. zavar. SŽ Infrastruktura'!H29)</f>
        <v/>
      </c>
      <c r="H55" s="343" t="str">
        <f>IF('Avto. zavar. SŽ Infrastruktura'!I29="","",'Avto. zavar. SŽ Infrastruktura'!I29)</f>
        <v/>
      </c>
      <c r="I55" s="343" t="str">
        <f>IF('Avto. zavar. SŽ Infrastruktura'!J29="","",'Avto. zavar. SŽ Infrastruktura'!J29)</f>
        <v/>
      </c>
      <c r="J55" s="344" t="str">
        <f>IF('Avto. zavar. SŽ Infrastruktura'!K29="","",'Avto. zavar. SŽ Infrastruktura'!K29)</f>
        <v/>
      </c>
      <c r="K55" s="344" t="str">
        <f>IF('Avto. zavar. SŽ Infrastruktura'!L29="","",'Avto. zavar. SŽ Infrastruktura'!L29)</f>
        <v/>
      </c>
      <c r="L55" s="343" t="str">
        <f>IF('Avto. zavar. SŽ Infrastruktura'!M29="","",'Avto. zavar. SŽ Infrastruktura'!M29)</f>
        <v/>
      </c>
      <c r="M55" s="344" t="str">
        <f>IF('Avto. zavar. SŽ Infrastruktura'!N29="","",'Avto. zavar. SŽ Infrastruktura'!N29)</f>
        <v/>
      </c>
      <c r="N55" s="344" t="str">
        <f>IF('Avto. zavar. SŽ Infrastruktura'!O29="","",'Avto. zavar. SŽ Infrastruktura'!O29)</f>
        <v/>
      </c>
      <c r="O55" s="344" t="str">
        <f>IF('Avto. zavar. SŽ Infrastruktura'!P29="","",'Avto. zavar. SŽ Infrastruktura'!P29)</f>
        <v/>
      </c>
      <c r="P55" s="365">
        <f>IF('Avto. zavar. SŽ Infrastruktura'!Q29="","",'Avto. zavar. SŽ Infrastruktura'!Q29)</f>
        <v>0</v>
      </c>
    </row>
    <row r="56" spans="1:16" s="71" customFormat="1" ht="25" customHeight="1" x14ac:dyDescent="0.25">
      <c r="A56" s="552" t="str">
        <f>'Avto. zavar. SŽ Infrastruktura'!A30</f>
        <v>Specialna (dvopotna) vozila</v>
      </c>
      <c r="B56" s="462"/>
      <c r="C56" s="496"/>
      <c r="D56" s="343" t="str">
        <f>IF('Avto. zavar. SŽ Infrastruktura'!E30="","",'Avto. zavar. SŽ Infrastruktura'!E30)</f>
        <v/>
      </c>
      <c r="E56" s="343" t="str">
        <f>IF('Avto. zavar. SŽ Infrastruktura'!F30="","",'Avto. zavar. SŽ Infrastruktura'!F30)</f>
        <v/>
      </c>
      <c r="F56" s="344" t="str">
        <f>IF('Avto. zavar. SŽ Infrastruktura'!G30="","",'Avto. zavar. SŽ Infrastruktura'!G30)</f>
        <v/>
      </c>
      <c r="G56" s="344" t="str">
        <f>IF('Avto. zavar. SŽ Infrastruktura'!H30="","",'Avto. zavar. SŽ Infrastruktura'!H30)</f>
        <v/>
      </c>
      <c r="H56" s="344" t="str">
        <f>IF('Avto. zavar. SŽ Infrastruktura'!I30="","",'Avto. zavar. SŽ Infrastruktura'!I30)</f>
        <v/>
      </c>
      <c r="I56" s="344" t="str">
        <f>IF('Avto. zavar. SŽ Infrastruktura'!J30="","",'Avto. zavar. SŽ Infrastruktura'!J30)</f>
        <v/>
      </c>
      <c r="J56" s="344" t="str">
        <f>IF('Avto. zavar. SŽ Infrastruktura'!K30="","",'Avto. zavar. SŽ Infrastruktura'!K30)</f>
        <v/>
      </c>
      <c r="K56" s="344" t="str">
        <f>IF('Avto. zavar. SŽ Infrastruktura'!L30="","",'Avto. zavar. SŽ Infrastruktura'!L30)</f>
        <v/>
      </c>
      <c r="L56" s="344" t="str">
        <f>IF('Avto. zavar. SŽ Infrastruktura'!M30="","",'Avto. zavar. SŽ Infrastruktura'!M30)</f>
        <v/>
      </c>
      <c r="M56" s="344" t="str">
        <f>IF('Avto. zavar. SŽ Infrastruktura'!N30="","",'Avto. zavar. SŽ Infrastruktura'!N30)</f>
        <v/>
      </c>
      <c r="N56" s="344" t="str">
        <f>IF('Avto. zavar. SŽ Infrastruktura'!O30="","",'Avto. zavar. SŽ Infrastruktura'!O30)</f>
        <v/>
      </c>
      <c r="O56" s="344" t="str">
        <f>IF('Avto. zavar. SŽ Infrastruktura'!P30="","",'Avto. zavar. SŽ Infrastruktura'!P30)</f>
        <v/>
      </c>
      <c r="P56" s="365">
        <f>IF('Avto. zavar. SŽ Infrastruktura'!Q30="","",'Avto. zavar. SŽ Infrastruktura'!Q30)</f>
        <v>0</v>
      </c>
    </row>
    <row r="57" spans="1:16" s="71" customFormat="1" ht="25" customHeight="1" x14ac:dyDescent="0.25">
      <c r="A57" s="552" t="str">
        <f>'Avto. zavar. SŽ Infrastruktura'!A31</f>
        <v>Specialna (dvopotna) vozila - kritje B</v>
      </c>
      <c r="B57" s="462"/>
      <c r="C57" s="496"/>
      <c r="D57" s="343" t="str">
        <f>IF('Avto. zavar. SŽ Infrastruktura'!E31="","",'Avto. zavar. SŽ Infrastruktura'!E31)</f>
        <v/>
      </c>
      <c r="E57" s="343" t="str">
        <f>IF('Avto. zavar. SŽ Infrastruktura'!F31="","",'Avto. zavar. SŽ Infrastruktura'!F31)</f>
        <v/>
      </c>
      <c r="F57" s="343" t="str">
        <f>IF('Avto. zavar. SŽ Infrastruktura'!G31="","",'Avto. zavar. SŽ Infrastruktura'!G31)</f>
        <v/>
      </c>
      <c r="G57" s="344" t="str">
        <f>IF('Avto. zavar. SŽ Infrastruktura'!H31="","",'Avto. zavar. SŽ Infrastruktura'!H31)</f>
        <v/>
      </c>
      <c r="H57" s="344" t="str">
        <f>IF('Avto. zavar. SŽ Infrastruktura'!I31="","",'Avto. zavar. SŽ Infrastruktura'!I31)</f>
        <v/>
      </c>
      <c r="I57" s="344" t="str">
        <f>IF('Avto. zavar. SŽ Infrastruktura'!J31="","",'Avto. zavar. SŽ Infrastruktura'!J31)</f>
        <v/>
      </c>
      <c r="J57" s="344" t="str">
        <f>IF('Avto. zavar. SŽ Infrastruktura'!K31="","",'Avto. zavar. SŽ Infrastruktura'!K31)</f>
        <v/>
      </c>
      <c r="K57" s="344" t="str">
        <f>IF('Avto. zavar. SŽ Infrastruktura'!L31="","",'Avto. zavar. SŽ Infrastruktura'!L31)</f>
        <v/>
      </c>
      <c r="L57" s="343" t="str">
        <f>IF('Avto. zavar. SŽ Infrastruktura'!M31="","",'Avto. zavar. SŽ Infrastruktura'!M31)</f>
        <v/>
      </c>
      <c r="M57" s="344" t="str">
        <f>IF('Avto. zavar. SŽ Infrastruktura'!N31="","",'Avto. zavar. SŽ Infrastruktura'!N31)</f>
        <v/>
      </c>
      <c r="N57" s="344" t="str">
        <f>IF('Avto. zavar. SŽ Infrastruktura'!O31="","",'Avto. zavar. SŽ Infrastruktura'!O31)</f>
        <v/>
      </c>
      <c r="O57" s="344" t="str">
        <f>IF('Avto. zavar. SŽ Infrastruktura'!P31="","",'Avto. zavar. SŽ Infrastruktura'!P31)</f>
        <v/>
      </c>
      <c r="P57" s="365">
        <f>IF('Avto. zavar. SŽ Infrastruktura'!Q31="","",'Avto. zavar. SŽ Infrastruktura'!Q31)</f>
        <v>0</v>
      </c>
    </row>
    <row r="58" spans="1:16" s="71" customFormat="1" ht="25" customHeight="1" x14ac:dyDescent="0.25">
      <c r="A58" s="552" t="str">
        <f>'Avto. zavar. SŽ Infrastruktura'!A32</f>
        <v>Specialna (dvopotna) vozila - kritje C</v>
      </c>
      <c r="B58" s="462"/>
      <c r="C58" s="496"/>
      <c r="D58" s="343" t="str">
        <f>IF('Avto. zavar. SŽ Infrastruktura'!E32="","",'Avto. zavar. SŽ Infrastruktura'!E32)</f>
        <v/>
      </c>
      <c r="E58" s="343" t="str">
        <f>IF('Avto. zavar. SŽ Infrastruktura'!F32="","",'Avto. zavar. SŽ Infrastruktura'!F32)</f>
        <v/>
      </c>
      <c r="F58" s="343" t="str">
        <f>IF('Avto. zavar. SŽ Infrastruktura'!G32="","",'Avto. zavar. SŽ Infrastruktura'!G32)</f>
        <v/>
      </c>
      <c r="G58" s="343" t="str">
        <f>IF('Avto. zavar. SŽ Infrastruktura'!H32="","",'Avto. zavar. SŽ Infrastruktura'!H32)</f>
        <v/>
      </c>
      <c r="H58" s="344" t="str">
        <f>IF('Avto. zavar. SŽ Infrastruktura'!I32="","",'Avto. zavar. SŽ Infrastruktura'!I32)</f>
        <v/>
      </c>
      <c r="I58" s="344" t="str">
        <f>IF('Avto. zavar. SŽ Infrastruktura'!J32="","",'Avto. zavar. SŽ Infrastruktura'!J32)</f>
        <v/>
      </c>
      <c r="J58" s="344" t="str">
        <f>IF('Avto. zavar. SŽ Infrastruktura'!K32="","",'Avto. zavar. SŽ Infrastruktura'!K32)</f>
        <v/>
      </c>
      <c r="K58" s="344" t="str">
        <f>IF('Avto. zavar. SŽ Infrastruktura'!L32="","",'Avto. zavar. SŽ Infrastruktura'!L32)</f>
        <v/>
      </c>
      <c r="L58" s="343" t="str">
        <f>IF('Avto. zavar. SŽ Infrastruktura'!M32="","",'Avto. zavar. SŽ Infrastruktura'!M32)</f>
        <v/>
      </c>
      <c r="M58" s="344" t="str">
        <f>IF('Avto. zavar. SŽ Infrastruktura'!N32="","",'Avto. zavar. SŽ Infrastruktura'!N32)</f>
        <v/>
      </c>
      <c r="N58" s="344" t="str">
        <f>IF('Avto. zavar. SŽ Infrastruktura'!O32="","",'Avto. zavar. SŽ Infrastruktura'!O32)</f>
        <v/>
      </c>
      <c r="O58" s="344" t="str">
        <f>IF('Avto. zavar. SŽ Infrastruktura'!P32="","",'Avto. zavar. SŽ Infrastruktura'!P32)</f>
        <v/>
      </c>
      <c r="P58" s="365">
        <f>IF('Avto. zavar. SŽ Infrastruktura'!Q32="","",'Avto. zavar. SŽ Infrastruktura'!Q32)</f>
        <v>0</v>
      </c>
    </row>
    <row r="59" spans="1:16" s="71" customFormat="1" ht="25" customHeight="1" x14ac:dyDescent="0.25">
      <c r="A59" s="552" t="str">
        <f>'Avto. zavar. SŽ Infrastruktura'!A33</f>
        <v>Delovna vozila - kritje A</v>
      </c>
      <c r="B59" s="462"/>
      <c r="C59" s="496"/>
      <c r="D59" s="343" t="str">
        <f>IF('Avto. zavar. SŽ Infrastruktura'!E33="","",'Avto. zavar. SŽ Infrastruktura'!E33)</f>
        <v/>
      </c>
      <c r="E59" s="343" t="str">
        <f>IF('Avto. zavar. SŽ Infrastruktura'!F33="","",'Avto. zavar. SŽ Infrastruktura'!F33)</f>
        <v/>
      </c>
      <c r="F59" s="343" t="str">
        <f>IF('Avto. zavar. SŽ Infrastruktura'!G33="","",'Avto. zavar. SŽ Infrastruktura'!G33)</f>
        <v/>
      </c>
      <c r="G59" s="343" t="str">
        <f>IF('Avto. zavar. SŽ Infrastruktura'!H33="","",'Avto. zavar. SŽ Infrastruktura'!H33)</f>
        <v/>
      </c>
      <c r="H59" s="344" t="str">
        <f>IF('Avto. zavar. SŽ Infrastruktura'!I33="","",'Avto. zavar. SŽ Infrastruktura'!I33)</f>
        <v/>
      </c>
      <c r="I59" s="344" t="str">
        <f>IF('Avto. zavar. SŽ Infrastruktura'!J33="","",'Avto. zavar. SŽ Infrastruktura'!J33)</f>
        <v/>
      </c>
      <c r="J59" s="344" t="str">
        <f>IF('Avto. zavar. SŽ Infrastruktura'!K33="","",'Avto. zavar. SŽ Infrastruktura'!K33)</f>
        <v/>
      </c>
      <c r="K59" s="344" t="str">
        <f>IF('Avto. zavar. SŽ Infrastruktura'!L33="","",'Avto. zavar. SŽ Infrastruktura'!L33)</f>
        <v/>
      </c>
      <c r="L59" s="343" t="str">
        <f>IF('Avto. zavar. SŽ Infrastruktura'!M33="","",'Avto. zavar. SŽ Infrastruktura'!M33)</f>
        <v/>
      </c>
      <c r="M59" s="344" t="str">
        <f>IF('Avto. zavar. SŽ Infrastruktura'!N33="","",'Avto. zavar. SŽ Infrastruktura'!N33)</f>
        <v/>
      </c>
      <c r="N59" s="344" t="str">
        <f>IF('Avto. zavar. SŽ Infrastruktura'!O33="","",'Avto. zavar. SŽ Infrastruktura'!O33)</f>
        <v/>
      </c>
      <c r="O59" s="344" t="str">
        <f>IF('Avto. zavar. SŽ Infrastruktura'!P33="","",'Avto. zavar. SŽ Infrastruktura'!P33)</f>
        <v/>
      </c>
      <c r="P59" s="365">
        <f>IF('Avto. zavar. SŽ Infrastruktura'!Q33="","",'Avto. zavar. SŽ Infrastruktura'!Q33)</f>
        <v>0</v>
      </c>
    </row>
    <row r="60" spans="1:16" s="71" customFormat="1" ht="25" customHeight="1" thickBot="1" x14ac:dyDescent="0.3">
      <c r="A60" s="565" t="str">
        <f>'Avto. zavar. SŽ Infrastruktura'!A34</f>
        <v>Delovna vozila - viličarji</v>
      </c>
      <c r="B60" s="499"/>
      <c r="C60" s="500"/>
      <c r="D60" s="368" t="str">
        <f>IF('Avto. zavar. SŽ Infrastruktura'!E34="","",'Avto. zavar. SŽ Infrastruktura'!E34)</f>
        <v/>
      </c>
      <c r="E60" s="368" t="str">
        <f>IF('Avto. zavar. SŽ Infrastruktura'!F34="","",'Avto. zavar. SŽ Infrastruktura'!F34)</f>
        <v/>
      </c>
      <c r="F60" s="369" t="str">
        <f>IF('Avto. zavar. SŽ Infrastruktura'!G34="","",'Avto. zavar. SŽ Infrastruktura'!G34)</f>
        <v/>
      </c>
      <c r="G60" s="369" t="str">
        <f>IF('Avto. zavar. SŽ Infrastruktura'!H34="","",'Avto. zavar. SŽ Infrastruktura'!H34)</f>
        <v/>
      </c>
      <c r="H60" s="369" t="str">
        <f>IF('Avto. zavar. SŽ Infrastruktura'!I34="","",'Avto. zavar. SŽ Infrastruktura'!I34)</f>
        <v/>
      </c>
      <c r="I60" s="369" t="str">
        <f>IF('Avto. zavar. SŽ Infrastruktura'!J34="","",'Avto. zavar. SŽ Infrastruktura'!J34)</f>
        <v/>
      </c>
      <c r="J60" s="369" t="str">
        <f>IF('Avto. zavar. SŽ Infrastruktura'!K34="","",'Avto. zavar. SŽ Infrastruktura'!K34)</f>
        <v/>
      </c>
      <c r="K60" s="369" t="str">
        <f>IF('Avto. zavar. SŽ Infrastruktura'!L34="","",'Avto. zavar. SŽ Infrastruktura'!L34)</f>
        <v/>
      </c>
      <c r="L60" s="369" t="str">
        <f>IF('Avto. zavar. SŽ Infrastruktura'!M34="","",'Avto. zavar. SŽ Infrastruktura'!M34)</f>
        <v/>
      </c>
      <c r="M60" s="369" t="str">
        <f>IF('Avto. zavar. SŽ Infrastruktura'!N34="","",'Avto. zavar. SŽ Infrastruktura'!N34)</f>
        <v/>
      </c>
      <c r="N60" s="369" t="str">
        <f>IF('Avto. zavar. SŽ Infrastruktura'!O34="","",'Avto. zavar. SŽ Infrastruktura'!O34)</f>
        <v/>
      </c>
      <c r="O60" s="369" t="str">
        <f>IF('Avto. zavar. SŽ Infrastruktura'!P34="","",'Avto. zavar. SŽ Infrastruktura'!P34)</f>
        <v/>
      </c>
      <c r="P60" s="371">
        <f>IF('Avto. zavar. SŽ Infrastruktura'!Q34="","",'Avto. zavar. SŽ Infrastruktura'!Q34)</f>
        <v>0</v>
      </c>
    </row>
    <row r="61" spans="1:16" ht="15" customHeight="1" x14ac:dyDescent="0.25">
      <c r="A61" s="110"/>
      <c r="B61" s="110"/>
      <c r="C61" s="110"/>
      <c r="D61" s="79"/>
      <c r="E61" s="80"/>
      <c r="F61" s="81"/>
      <c r="G61" s="81"/>
      <c r="H61" s="52"/>
      <c r="I61" s="52"/>
      <c r="J61" s="52"/>
      <c r="K61" s="52"/>
      <c r="L61" s="52"/>
      <c r="M61" s="52"/>
      <c r="N61" s="52"/>
      <c r="O61" s="52"/>
      <c r="P61" s="52"/>
    </row>
    <row r="62" spans="1:16" ht="35.25" customHeight="1" x14ac:dyDescent="0.25">
      <c r="A62" s="548" t="str">
        <f>'Avto. zavar. SŽ Infrastruktura'!A36:S36</f>
        <v>V zgornji zavarovalni premiji so vključena tudi osnovna sredstva in drobni inventar zavarovanca, ki bi se nahajala v posameznem vozilu na I. riziko z zavarovalno vsoto do 3.000 EUR.</v>
      </c>
      <c r="B62" s="545"/>
      <c r="C62" s="545"/>
      <c r="D62" s="545"/>
      <c r="E62" s="549"/>
      <c r="F62" s="545"/>
      <c r="G62" s="545"/>
      <c r="H62" s="545"/>
      <c r="I62" s="545"/>
      <c r="J62" s="545"/>
      <c r="K62" s="545"/>
      <c r="L62" s="545"/>
      <c r="M62" s="545"/>
      <c r="N62" s="545"/>
      <c r="O62" s="545"/>
      <c r="P62" s="545"/>
    </row>
    <row r="63" spans="1:16" ht="15" customHeight="1" thickBot="1" x14ac:dyDescent="0.4">
      <c r="A63" s="46"/>
      <c r="B63" s="46"/>
      <c r="C63" s="46"/>
      <c r="D63" s="46"/>
      <c r="E63" s="46"/>
      <c r="F63" s="47"/>
      <c r="P63" s="48" t="s">
        <v>87</v>
      </c>
    </row>
    <row r="64" spans="1:16" ht="38.25" customHeight="1" thickBot="1" x14ac:dyDescent="0.3">
      <c r="A64" s="559" t="str">
        <f>'Avto. zavar. SŽ Infrastruktura'!A37</f>
        <v xml:space="preserve">Morebitna ostala dodatna oprema, ki ni vključena v razpisni dokumentaciji ali pri nabavi vozila v vrednost vozila, in rezervni dele ter vzorci blaga se zavarujejo po seznamu na I. riziko s premijsko stopnjo: </v>
      </c>
      <c r="B64" s="560"/>
      <c r="C64" s="560"/>
      <c r="D64" s="560"/>
      <c r="E64" s="560"/>
      <c r="F64" s="560"/>
      <c r="G64" s="560"/>
      <c r="H64" s="560"/>
      <c r="I64" s="560"/>
      <c r="J64" s="560"/>
      <c r="K64" s="560"/>
      <c r="L64" s="560"/>
      <c r="M64" s="560"/>
      <c r="N64" s="560"/>
      <c r="O64" s="561"/>
      <c r="P64" s="49" t="str">
        <f>IF('Avto. zavar. SŽ Infrastruktura'!Q37="","",'Avto. zavar. SŽ Infrastruktura'!Q37)</f>
        <v/>
      </c>
    </row>
    <row r="65" spans="1:16" ht="15.5" customHeight="1" x14ac:dyDescent="0.25">
      <c r="A65" s="41"/>
      <c r="B65" s="41"/>
      <c r="C65" s="41"/>
      <c r="D65" s="41"/>
      <c r="F65" s="38"/>
    </row>
    <row r="66" spans="1:16" s="40" customFormat="1" ht="20.25" customHeight="1" x14ac:dyDescent="0.35">
      <c r="A66" s="44" t="s">
        <v>225</v>
      </c>
      <c r="B66" s="42"/>
      <c r="C66" s="42"/>
      <c r="D66" s="42"/>
      <c r="E66" s="37"/>
      <c r="F66" s="42"/>
      <c r="G66" s="42"/>
    </row>
    <row r="67" spans="1:16" ht="24" customHeight="1" x14ac:dyDescent="0.25">
      <c r="A67" s="545" t="s">
        <v>226</v>
      </c>
      <c r="B67" s="545"/>
      <c r="C67" s="545"/>
      <c r="D67" s="545"/>
      <c r="E67" s="549"/>
      <c r="F67" s="545"/>
      <c r="G67" s="545"/>
      <c r="H67" s="545"/>
      <c r="I67" s="545"/>
      <c r="J67" s="545"/>
      <c r="K67" s="545"/>
      <c r="L67" s="545"/>
      <c r="M67" s="545"/>
      <c r="N67" s="545"/>
      <c r="O67" s="545"/>
      <c r="P67" s="545"/>
    </row>
    <row r="68" spans="1:16" ht="24" customHeight="1" x14ac:dyDescent="0.25">
      <c r="A68" s="545" t="s">
        <v>227</v>
      </c>
      <c r="B68" s="545"/>
      <c r="C68" s="545"/>
      <c r="D68" s="545"/>
      <c r="E68" s="549"/>
      <c r="F68" s="545"/>
      <c r="G68" s="545"/>
      <c r="H68" s="545"/>
      <c r="I68" s="545"/>
      <c r="J68" s="545"/>
      <c r="K68" s="545"/>
      <c r="L68" s="545"/>
      <c r="M68" s="545"/>
      <c r="N68" s="545"/>
      <c r="O68" s="545"/>
      <c r="P68" s="545"/>
    </row>
    <row r="69" spans="1:16" ht="24" customHeight="1" x14ac:dyDescent="0.25">
      <c r="A69" s="545" t="s">
        <v>228</v>
      </c>
      <c r="B69" s="545"/>
      <c r="C69" s="545"/>
      <c r="D69" s="545"/>
      <c r="E69" s="549"/>
      <c r="F69" s="545"/>
      <c r="G69" s="545"/>
      <c r="H69" s="545"/>
      <c r="I69" s="545"/>
      <c r="J69" s="545"/>
      <c r="K69" s="545"/>
      <c r="L69" s="545"/>
      <c r="M69" s="545"/>
      <c r="N69" s="545"/>
      <c r="O69" s="545"/>
      <c r="P69" s="545"/>
    </row>
    <row r="70" spans="1:16" s="40" customFormat="1" ht="58.15" customHeight="1" x14ac:dyDescent="0.25">
      <c r="A70" s="545" t="s">
        <v>308</v>
      </c>
      <c r="B70" s="557"/>
      <c r="C70" s="557"/>
      <c r="D70" s="557"/>
      <c r="E70" s="557"/>
      <c r="F70" s="557"/>
      <c r="G70" s="557"/>
      <c r="H70" s="557"/>
      <c r="I70" s="557"/>
      <c r="J70" s="557"/>
      <c r="K70" s="557"/>
      <c r="L70" s="557"/>
      <c r="M70" s="557"/>
      <c r="N70" s="557"/>
      <c r="O70" s="557"/>
      <c r="P70" s="557"/>
    </row>
    <row r="71" spans="1:16" s="45" customFormat="1" ht="38.25" customHeight="1" x14ac:dyDescent="0.25">
      <c r="A71" s="545" t="s">
        <v>230</v>
      </c>
      <c r="B71" s="546"/>
      <c r="C71" s="546"/>
      <c r="D71" s="546"/>
      <c r="E71" s="546"/>
      <c r="F71" s="546"/>
      <c r="G71" s="546"/>
      <c r="H71" s="546"/>
      <c r="I71" s="546"/>
      <c r="J71" s="546"/>
      <c r="K71" s="546"/>
      <c r="L71" s="546"/>
      <c r="M71" s="546"/>
      <c r="N71" s="546"/>
      <c r="O71" s="546"/>
      <c r="P71" s="546"/>
    </row>
    <row r="72" spans="1:16" s="45" customFormat="1" ht="24" customHeight="1" x14ac:dyDescent="0.25">
      <c r="A72" s="545" t="s">
        <v>231</v>
      </c>
      <c r="B72" s="546"/>
      <c r="C72" s="546"/>
      <c r="D72" s="546"/>
      <c r="E72" s="546"/>
      <c r="F72" s="546"/>
      <c r="G72" s="546"/>
      <c r="H72" s="546"/>
      <c r="I72" s="546"/>
      <c r="J72" s="546"/>
      <c r="K72" s="546"/>
      <c r="L72" s="546"/>
      <c r="M72" s="546"/>
      <c r="N72" s="546"/>
      <c r="O72" s="546"/>
      <c r="P72" s="546"/>
    </row>
    <row r="73" spans="1:16" ht="38.25" customHeight="1" x14ac:dyDescent="0.25">
      <c r="A73" s="545" t="s">
        <v>232</v>
      </c>
      <c r="B73" s="545"/>
      <c r="C73" s="545"/>
      <c r="D73" s="545"/>
      <c r="E73" s="549"/>
      <c r="F73" s="545"/>
      <c r="G73" s="545"/>
      <c r="H73" s="545"/>
      <c r="I73" s="545"/>
      <c r="J73" s="545"/>
      <c r="K73" s="545"/>
      <c r="L73" s="545"/>
      <c r="M73" s="545"/>
      <c r="N73" s="545"/>
      <c r="O73" s="545"/>
      <c r="P73" s="545"/>
    </row>
    <row r="74" spans="1:16" s="116" customFormat="1" ht="24" customHeight="1" x14ac:dyDescent="0.25">
      <c r="A74" s="545" t="s">
        <v>233</v>
      </c>
      <c r="B74" s="558"/>
      <c r="C74" s="558"/>
      <c r="D74" s="558"/>
      <c r="E74" s="558"/>
      <c r="F74" s="558"/>
      <c r="G74" s="558"/>
      <c r="H74" s="558"/>
      <c r="I74" s="558"/>
      <c r="J74" s="558"/>
      <c r="K74" s="558"/>
      <c r="L74" s="558"/>
      <c r="M74" s="558"/>
      <c r="N74" s="558"/>
      <c r="O74" s="558"/>
      <c r="P74" s="558"/>
    </row>
    <row r="75" spans="1:16" s="116" customFormat="1" ht="24" customHeight="1" x14ac:dyDescent="0.25">
      <c r="A75" s="545" t="s">
        <v>234</v>
      </c>
      <c r="B75" s="558"/>
      <c r="C75" s="558"/>
      <c r="D75" s="558"/>
      <c r="E75" s="558"/>
      <c r="F75" s="558"/>
      <c r="G75" s="558"/>
      <c r="H75" s="558"/>
      <c r="I75" s="558"/>
      <c r="J75" s="558"/>
      <c r="K75" s="558"/>
      <c r="L75" s="558"/>
      <c r="M75" s="558"/>
      <c r="N75" s="558"/>
      <c r="O75" s="558"/>
      <c r="P75" s="558"/>
    </row>
    <row r="76" spans="1:16" s="116" customFormat="1" ht="24" customHeight="1" x14ac:dyDescent="0.25">
      <c r="A76" s="545" t="s">
        <v>235</v>
      </c>
      <c r="B76" s="558"/>
      <c r="C76" s="558"/>
      <c r="D76" s="558"/>
      <c r="E76" s="558"/>
      <c r="F76" s="558"/>
      <c r="G76" s="558"/>
      <c r="H76" s="558"/>
      <c r="I76" s="558"/>
      <c r="J76" s="558"/>
      <c r="K76" s="558"/>
      <c r="L76" s="558"/>
      <c r="M76" s="558"/>
      <c r="N76" s="558"/>
      <c r="O76" s="558"/>
      <c r="P76" s="558"/>
    </row>
    <row r="77" spans="1:16" s="36" customFormat="1" ht="38.25" customHeight="1" x14ac:dyDescent="0.25">
      <c r="A77" s="545" t="s">
        <v>236</v>
      </c>
      <c r="B77" s="556"/>
      <c r="C77" s="556"/>
      <c r="D77" s="556"/>
      <c r="E77" s="556"/>
      <c r="F77" s="556"/>
      <c r="G77" s="556"/>
      <c r="H77" s="556"/>
      <c r="I77" s="556"/>
      <c r="J77" s="556"/>
      <c r="K77" s="556"/>
      <c r="L77" s="556"/>
      <c r="M77" s="556"/>
      <c r="N77" s="556"/>
      <c r="O77" s="556"/>
      <c r="P77" s="556"/>
    </row>
    <row r="78" spans="1:16" ht="38.25" customHeight="1" x14ac:dyDescent="0.25">
      <c r="A78" s="545" t="s">
        <v>237</v>
      </c>
      <c r="B78" s="545"/>
      <c r="C78" s="545"/>
      <c r="D78" s="545"/>
      <c r="E78" s="549"/>
      <c r="F78" s="545"/>
      <c r="G78" s="545"/>
      <c r="H78" s="545"/>
      <c r="I78" s="545"/>
      <c r="J78" s="545"/>
      <c r="K78" s="545"/>
      <c r="L78" s="545"/>
      <c r="M78" s="545"/>
      <c r="N78" s="545"/>
      <c r="O78" s="545"/>
      <c r="P78" s="545"/>
    </row>
    <row r="79" spans="1:16" ht="24" customHeight="1" x14ac:dyDescent="0.25">
      <c r="A79" s="545" t="s">
        <v>238</v>
      </c>
      <c r="B79" s="545"/>
      <c r="C79" s="545"/>
      <c r="D79" s="545"/>
      <c r="E79" s="549"/>
      <c r="F79" s="545"/>
      <c r="G79" s="545"/>
      <c r="H79" s="545"/>
      <c r="I79" s="545"/>
      <c r="J79" s="545"/>
      <c r="K79" s="545"/>
      <c r="L79" s="545"/>
      <c r="M79" s="545"/>
      <c r="N79" s="545"/>
      <c r="O79" s="545"/>
      <c r="P79" s="545"/>
    </row>
    <row r="80" spans="1:16" ht="24" customHeight="1" x14ac:dyDescent="0.25">
      <c r="A80" s="545" t="s">
        <v>239</v>
      </c>
      <c r="B80" s="545"/>
      <c r="C80" s="545"/>
      <c r="D80" s="545"/>
      <c r="E80" s="549"/>
      <c r="F80" s="545"/>
      <c r="G80" s="545"/>
      <c r="H80" s="545"/>
      <c r="I80" s="545"/>
      <c r="J80" s="545"/>
      <c r="K80" s="545"/>
      <c r="L80" s="545"/>
      <c r="M80" s="545"/>
      <c r="N80" s="545"/>
      <c r="O80" s="545"/>
      <c r="P80" s="545"/>
    </row>
    <row r="81" spans="1:16" ht="58.15" customHeight="1" x14ac:dyDescent="0.25">
      <c r="A81" s="545" t="s">
        <v>240</v>
      </c>
      <c r="B81" s="545"/>
      <c r="C81" s="545"/>
      <c r="D81" s="545"/>
      <c r="E81" s="549"/>
      <c r="F81" s="545"/>
      <c r="G81" s="545"/>
      <c r="H81" s="545"/>
      <c r="I81" s="545"/>
      <c r="J81" s="545"/>
      <c r="K81" s="545"/>
      <c r="L81" s="545"/>
      <c r="M81" s="545"/>
      <c r="N81" s="545"/>
      <c r="O81" s="545"/>
      <c r="P81" s="545"/>
    </row>
    <row r="82" spans="1:16" ht="38.25" customHeight="1" x14ac:dyDescent="0.25">
      <c r="A82" s="545" t="s">
        <v>241</v>
      </c>
      <c r="B82" s="545"/>
      <c r="C82" s="545"/>
      <c r="D82" s="545"/>
      <c r="E82" s="549"/>
      <c r="F82" s="545"/>
      <c r="G82" s="545"/>
      <c r="H82" s="545"/>
      <c r="I82" s="545"/>
      <c r="J82" s="545"/>
      <c r="K82" s="545"/>
      <c r="L82" s="545"/>
      <c r="M82" s="545"/>
      <c r="N82" s="545"/>
      <c r="O82" s="545"/>
      <c r="P82" s="545"/>
    </row>
    <row r="83" spans="1:16" ht="8.25" customHeight="1" x14ac:dyDescent="0.25"/>
    <row r="84" spans="1:16" ht="25.5" customHeight="1" x14ac:dyDescent="0.25">
      <c r="A84" s="7" t="str">
        <f>IF('Rekapitulacija družb SŽ'!$A$25="","Kraj in datum:","Kraj in datum: "&amp;'Rekapitulacija družb SŽ'!$A$25)</f>
        <v>Kraj in datum:</v>
      </c>
      <c r="B84" s="7"/>
      <c r="C84" s="7"/>
      <c r="D84" s="7"/>
      <c r="E84" s="8"/>
      <c r="F84" s="8"/>
      <c r="G84" s="8"/>
      <c r="H84" s="8"/>
      <c r="I84" s="6"/>
      <c r="J84" s="8" t="str">
        <f>IF('Rekapitulacija družb SŽ'!$A$28="","Kraj in datum:","Kraj in datum: "&amp;'Rekapitulacija družb SŽ'!$A$28)</f>
        <v>Kraj in datum: _______________, __.__.2026</v>
      </c>
      <c r="K84" s="6"/>
    </row>
    <row r="85" spans="1:16" ht="25.5" customHeight="1" x14ac:dyDescent="0.25">
      <c r="A85" s="7" t="s">
        <v>89</v>
      </c>
      <c r="B85" s="7"/>
      <c r="C85" s="7"/>
      <c r="D85" s="7"/>
      <c r="E85" s="8"/>
      <c r="F85" s="8"/>
      <c r="G85" s="8"/>
      <c r="H85" s="8"/>
      <c r="I85" s="6"/>
      <c r="J85" s="7" t="s">
        <v>35</v>
      </c>
      <c r="K85" s="6"/>
    </row>
    <row r="86" spans="1:16" ht="25.5" customHeight="1" x14ac:dyDescent="0.25">
      <c r="A86" s="171" t="str">
        <f>IF('Rekapitulacija družb SŽ'!$E$25="","",'Rekapitulacija družb SŽ'!$E$25)</f>
        <v/>
      </c>
      <c r="B86" s="7"/>
      <c r="C86" s="7"/>
      <c r="D86" s="7"/>
      <c r="E86" s="8"/>
      <c r="F86" s="8"/>
      <c r="G86" s="8"/>
      <c r="H86" s="8"/>
      <c r="I86" s="6"/>
      <c r="J86" s="8" t="str">
        <f>IF('Rekapitulacija družb SŽ'!$E$28="","",'Rekapitulacija družb SŽ'!$E$28)</f>
        <v>____________________________________________</v>
      </c>
      <c r="K86" s="6"/>
    </row>
  </sheetData>
  <sheetProtection algorithmName="SHA-512" hashValue="IVQ/ha1ZG/q0vJYBxcSKQ6uZD9UkKj40F4xYEdWnGxD5eTklEFECAai+HB71fkrH9H9MKQnr50mP+xfSyhWpbw==" saltValue="t5cRuZxXsrWK0hDyscvAbQ==" spinCount="100000" sheet="1" objects="1" scenarios="1"/>
  <mergeCells count="59">
    <mergeCell ref="C7:I7"/>
    <mergeCell ref="A55:C55"/>
    <mergeCell ref="A50:C50"/>
    <mergeCell ref="A72:P72"/>
    <mergeCell ref="A29:P29"/>
    <mergeCell ref="A57:C57"/>
    <mergeCell ref="A9:B9"/>
    <mergeCell ref="A32:P32"/>
    <mergeCell ref="A46:C46"/>
    <mergeCell ref="A17:P17"/>
    <mergeCell ref="A56:C56"/>
    <mergeCell ref="A62:P62"/>
    <mergeCell ref="A81:P81"/>
    <mergeCell ref="A19:P19"/>
    <mergeCell ref="A68:P68"/>
    <mergeCell ref="A42:C42"/>
    <mergeCell ref="A10:P10"/>
    <mergeCell ref="A28:P28"/>
    <mergeCell ref="A40:C41"/>
    <mergeCell ref="A47:C47"/>
    <mergeCell ref="A67:P67"/>
    <mergeCell ref="A80:P80"/>
    <mergeCell ref="A21:P21"/>
    <mergeCell ref="A33:P33"/>
    <mergeCell ref="A54:C54"/>
    <mergeCell ref="A71:P71"/>
    <mergeCell ref="A76:P76"/>
    <mergeCell ref="H6:O6"/>
    <mergeCell ref="A77:P77"/>
    <mergeCell ref="O1:P1"/>
    <mergeCell ref="A53:C53"/>
    <mergeCell ref="A30:P30"/>
    <mergeCell ref="A43:C43"/>
    <mergeCell ref="A60:C60"/>
    <mergeCell ref="A11:F11"/>
    <mergeCell ref="A75:P75"/>
    <mergeCell ref="A49:C49"/>
    <mergeCell ref="C8:P8"/>
    <mergeCell ref="A45:C45"/>
    <mergeCell ref="A64:O64"/>
    <mergeCell ref="A27:P27"/>
    <mergeCell ref="A74:P74"/>
    <mergeCell ref="A26:P26"/>
    <mergeCell ref="A82:P82"/>
    <mergeCell ref="A73:P73"/>
    <mergeCell ref="A52:C52"/>
    <mergeCell ref="C9:P9"/>
    <mergeCell ref="A24:P24"/>
    <mergeCell ref="A44:C44"/>
    <mergeCell ref="D40:P40"/>
    <mergeCell ref="A70:P70"/>
    <mergeCell ref="A79:P79"/>
    <mergeCell ref="A58:C58"/>
    <mergeCell ref="A69:P69"/>
    <mergeCell ref="A78:P78"/>
    <mergeCell ref="A59:C59"/>
    <mergeCell ref="A48:C48"/>
    <mergeCell ref="A25:P25"/>
    <mergeCell ref="A51:C51"/>
  </mergeCells>
  <pageMargins left="0.59055118110236227" right="0.39370078740157483" top="0.98425196850393704" bottom="0.39370078740157483" header="0.19685039370078741" footer="0.19685039370078741"/>
  <pageSetup paperSize="9" scale="57"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pageSetUpPr fitToPage="1"/>
  </sheetPr>
  <dimension ref="A1:S26"/>
  <sheetViews>
    <sheetView showGridLines="0" zoomScaleNormal="100" zoomScaleSheetLayoutView="100" workbookViewId="0">
      <selection activeCell="L17" sqref="L17"/>
    </sheetView>
  </sheetViews>
  <sheetFormatPr defaultColWidth="9.1796875" defaultRowHeight="17.25" customHeight="1" x14ac:dyDescent="0.25"/>
  <cols>
    <col min="1" max="1" width="18.453125" style="6" customWidth="1"/>
    <col min="2" max="2" width="8.7265625" style="6" customWidth="1"/>
    <col min="3" max="3" width="9.7265625" style="6" customWidth="1"/>
    <col min="4" max="4" width="10.54296875" style="6" customWidth="1"/>
    <col min="5" max="5" width="9" style="10" customWidth="1"/>
    <col min="6" max="6" width="8.7265625" style="10" customWidth="1"/>
    <col min="7" max="7" width="9.26953125" style="10" customWidth="1"/>
    <col min="8" max="14" width="9.7265625" style="10" customWidth="1"/>
    <col min="15" max="15" width="9.7265625" style="10" hidden="1" customWidth="1"/>
    <col min="16" max="16" width="9.453125" style="10" customWidth="1"/>
    <col min="17" max="18" width="8.7265625" style="10" customWidth="1"/>
    <col min="19" max="19" width="15.7265625" style="10" customWidth="1"/>
    <col min="20" max="20" width="9.1796875" style="6" customWidth="1"/>
    <col min="21" max="16384" width="9.1796875" style="6"/>
  </cols>
  <sheetData>
    <row r="1" spans="1:19" ht="48" customHeight="1" x14ac:dyDescent="0.25">
      <c r="A1" s="525" t="s">
        <v>56</v>
      </c>
      <c r="B1" s="506"/>
      <c r="C1" s="506"/>
      <c r="D1" s="506"/>
      <c r="E1" s="524"/>
      <c r="F1" s="524"/>
      <c r="G1" s="524"/>
      <c r="H1" s="524"/>
      <c r="I1" s="524"/>
      <c r="J1" s="524"/>
      <c r="K1" s="524"/>
      <c r="L1" s="524"/>
      <c r="M1" s="524"/>
      <c r="N1" s="524"/>
      <c r="O1" s="524"/>
      <c r="P1" s="524"/>
      <c r="Q1" s="524"/>
      <c r="R1" s="528" t="str">
        <f>IF('Avto.-polica SŽ Infra. Promet '!O1="","",'Avto.-polica SŽ Infra. Promet '!O1)</f>
        <v>vzorec</v>
      </c>
      <c r="S1" s="462"/>
    </row>
    <row r="2" spans="1:19" ht="15.5" customHeight="1" x14ac:dyDescent="0.25">
      <c r="A2" s="29"/>
      <c r="C2" s="30"/>
      <c r="D2" s="31"/>
      <c r="E2" s="6"/>
      <c r="F2" s="30"/>
      <c r="G2" s="30"/>
      <c r="H2" s="6"/>
      <c r="I2" s="6"/>
      <c r="J2" s="6"/>
      <c r="K2" s="6"/>
      <c r="L2" s="6"/>
      <c r="M2" s="6"/>
      <c r="N2" s="6"/>
      <c r="O2" s="6"/>
      <c r="P2" s="6"/>
      <c r="Q2" s="6"/>
      <c r="R2" s="6"/>
      <c r="S2" s="6"/>
    </row>
    <row r="3" spans="1:19" s="7" customFormat="1" ht="25.15" customHeight="1" x14ac:dyDescent="0.25">
      <c r="A3" s="51"/>
      <c r="B3" s="25" t="s">
        <v>38</v>
      </c>
      <c r="C3" s="9" t="str">
        <f>IF('Rekapitulacija družb SŽ'!$D$6="","",'Rekapitulacija družb SŽ'!$D$6)</f>
        <v/>
      </c>
      <c r="D3" s="9"/>
      <c r="E3" s="9"/>
      <c r="F3" s="9"/>
      <c r="G3" s="9"/>
      <c r="H3" s="9"/>
      <c r="I3" s="9"/>
      <c r="J3" s="9"/>
      <c r="K3" s="9"/>
      <c r="L3" s="9"/>
      <c r="M3" s="9"/>
      <c r="N3" s="9"/>
      <c r="O3" s="9"/>
      <c r="P3" s="9"/>
      <c r="Q3" s="9"/>
      <c r="R3" s="9"/>
      <c r="S3" s="9"/>
    </row>
    <row r="4" spans="1:19" s="7" customFormat="1" ht="25.15" customHeight="1" x14ac:dyDescent="0.25">
      <c r="A4" s="51"/>
      <c r="B4" s="25" t="s">
        <v>39</v>
      </c>
      <c r="C4" s="9" t="str">
        <f>IF('Rekapitulacija družb SŽ'!$D$7="","",'Rekapitulacija družb SŽ'!$D$7)</f>
        <v/>
      </c>
      <c r="D4" s="9"/>
      <c r="E4" s="9"/>
      <c r="F4" s="9"/>
      <c r="G4" s="9"/>
      <c r="H4" s="9"/>
      <c r="I4" s="9"/>
      <c r="J4" s="9"/>
      <c r="K4" s="9"/>
      <c r="L4" s="9"/>
      <c r="M4" s="9"/>
      <c r="N4" s="9"/>
      <c r="O4" s="9"/>
      <c r="P4" s="9"/>
      <c r="Q4" s="9"/>
      <c r="R4" s="9"/>
      <c r="S4" s="9"/>
    </row>
    <row r="5" spans="1:19" s="7" customFormat="1" ht="25.15" customHeight="1" x14ac:dyDescent="0.25">
      <c r="A5" s="51"/>
      <c r="B5" s="25" t="s">
        <v>40</v>
      </c>
      <c r="C5" s="9" t="str">
        <f>'Rekapitulacija družb SŽ'!B20</f>
        <v>SŽ - INFRASTRUKTURA, d.o.o., PE Vodenje prometa, Kolodvorska ulica 11, 1000 Ljubljana</v>
      </c>
      <c r="D5" s="9"/>
      <c r="E5" s="9"/>
      <c r="F5" s="9"/>
      <c r="G5" s="9"/>
      <c r="H5" s="9"/>
      <c r="I5" s="9"/>
      <c r="J5" s="9"/>
      <c r="K5" s="9"/>
      <c r="L5" s="9"/>
      <c r="M5" s="9"/>
      <c r="N5" s="9"/>
      <c r="O5" s="9"/>
      <c r="P5" s="9"/>
      <c r="Q5" s="9"/>
      <c r="R5" s="9"/>
      <c r="S5" s="9"/>
    </row>
    <row r="6" spans="1:19" ht="40.15" customHeight="1" x14ac:dyDescent="0.25">
      <c r="B6" s="25" t="s">
        <v>41</v>
      </c>
      <c r="C6" s="9" t="s">
        <v>57</v>
      </c>
      <c r="D6" s="9"/>
      <c r="E6" s="9"/>
      <c r="F6" s="9"/>
      <c r="G6" s="9"/>
      <c r="H6" s="9"/>
      <c r="I6" s="9"/>
      <c r="J6" s="9"/>
      <c r="K6" s="9"/>
      <c r="L6" s="9"/>
      <c r="M6" s="9"/>
      <c r="N6" s="9"/>
      <c r="O6" s="9"/>
      <c r="P6" s="9"/>
      <c r="Q6" s="9"/>
      <c r="R6" s="9"/>
      <c r="S6" s="9"/>
    </row>
    <row r="7" spans="1:19" ht="25.15" customHeight="1" x14ac:dyDescent="0.25">
      <c r="B7" s="25" t="s">
        <v>42</v>
      </c>
      <c r="C7" s="9" t="str">
        <f>IF('Rekapitulacija družb SŽ'!$D$5="","",'Rekapitulacija družb SŽ'!$D$5)</f>
        <v>Od 01.07.2026 od 00:00 ure do 30.06.2027 do 24:00 ure</v>
      </c>
      <c r="D7" s="9"/>
      <c r="E7" s="9"/>
      <c r="F7" s="9"/>
      <c r="G7" s="9"/>
      <c r="H7" s="9"/>
      <c r="I7" s="9"/>
      <c r="J7" s="9"/>
      <c r="K7" s="9"/>
      <c r="L7" s="9"/>
      <c r="M7" s="9"/>
      <c r="N7" s="9"/>
      <c r="O7" s="9"/>
      <c r="P7" s="9"/>
      <c r="Q7" s="9"/>
      <c r="R7" s="9"/>
      <c r="S7" s="9"/>
    </row>
    <row r="8" spans="1:19" ht="25.15" customHeight="1" x14ac:dyDescent="0.25">
      <c r="B8" s="25" t="s">
        <v>43</v>
      </c>
      <c r="C8" s="9" t="str">
        <f>C7</f>
        <v>Od 01.07.2026 od 00:00 ure do 30.06.2027 do 24:00 ure</v>
      </c>
      <c r="D8" s="9"/>
      <c r="E8" s="9"/>
      <c r="F8" s="9"/>
      <c r="G8" s="9"/>
      <c r="H8" s="9"/>
      <c r="I8" s="9"/>
      <c r="J8" s="9"/>
      <c r="K8" s="9"/>
      <c r="L8" s="9"/>
      <c r="M8" s="9"/>
      <c r="N8" s="9"/>
      <c r="O8" s="9"/>
      <c r="P8" s="9"/>
      <c r="Q8" s="9"/>
      <c r="R8" s="9"/>
      <c r="S8" s="9"/>
    </row>
    <row r="9" spans="1:19" ht="51" customHeight="1" x14ac:dyDescent="0.25">
      <c r="B9" s="25" t="s">
        <v>58</v>
      </c>
      <c r="C9" s="529" t="s">
        <v>59</v>
      </c>
      <c r="D9" s="462"/>
      <c r="E9" s="462"/>
      <c r="F9" s="462"/>
      <c r="G9" s="462"/>
      <c r="H9" s="462"/>
      <c r="I9" s="462"/>
      <c r="J9" s="462"/>
      <c r="K9" s="462"/>
      <c r="L9" s="462"/>
      <c r="M9" s="462"/>
      <c r="N9" s="462"/>
      <c r="O9" s="462"/>
      <c r="P9" s="462"/>
      <c r="Q9" s="462"/>
      <c r="R9" s="462"/>
      <c r="S9" s="462"/>
    </row>
    <row r="10" spans="1:19" ht="51" customHeight="1" x14ac:dyDescent="0.25">
      <c r="A10" s="505" t="s">
        <v>60</v>
      </c>
      <c r="B10" s="506"/>
      <c r="C10" s="519"/>
      <c r="D10" s="460"/>
      <c r="E10" s="460"/>
      <c r="F10" s="460"/>
      <c r="G10" s="460"/>
      <c r="H10" s="460"/>
      <c r="I10" s="460"/>
      <c r="J10" s="460"/>
      <c r="K10" s="460"/>
      <c r="L10" s="460"/>
      <c r="M10" s="460"/>
      <c r="N10" s="460"/>
      <c r="O10" s="460"/>
      <c r="P10" s="460"/>
      <c r="Q10" s="460"/>
      <c r="R10" s="460"/>
      <c r="S10" s="520"/>
    </row>
    <row r="11" spans="1:19" ht="45" customHeight="1" thickBot="1" x14ac:dyDescent="0.3">
      <c r="A11" s="523" t="str">
        <f>'Avto. zavar. SŽ, d.o.o.'!$A$11</f>
        <v>Na podlagi javnega naročila z oznako  za sklop 2 in pogodbe o avtomobilskem zavarovanju voznega parka ter sklenjene zadevne osnovne police znaša zavarovalna premija:</v>
      </c>
      <c r="B11" s="506"/>
      <c r="C11" s="506"/>
      <c r="D11" s="506"/>
      <c r="E11" s="524"/>
      <c r="F11" s="524"/>
      <c r="G11" s="524"/>
      <c r="H11" s="524"/>
      <c r="I11" s="524"/>
      <c r="J11" s="524"/>
      <c r="K11" s="524"/>
      <c r="L11" s="524"/>
      <c r="M11" s="524"/>
      <c r="N11" s="524"/>
      <c r="O11" s="524"/>
      <c r="P11" s="524"/>
      <c r="Q11" s="524"/>
      <c r="R11" s="524"/>
      <c r="S11" s="524"/>
    </row>
    <row r="12" spans="1:19" s="7" customFormat="1" ht="18" hidden="1" customHeight="1" thickBot="1" x14ac:dyDescent="0.3">
      <c r="A12" s="511" t="s">
        <v>61</v>
      </c>
      <c r="B12" s="512"/>
      <c r="C12" s="512"/>
      <c r="D12" s="512"/>
      <c r="E12" s="512"/>
      <c r="F12" s="512"/>
      <c r="G12" s="512"/>
      <c r="H12" s="512"/>
      <c r="I12" s="512"/>
      <c r="J12" s="512"/>
      <c r="K12" s="512"/>
      <c r="L12" s="512"/>
      <c r="M12" s="512"/>
      <c r="N12" s="512"/>
      <c r="O12" s="512"/>
      <c r="P12" s="512"/>
      <c r="Q12" s="512"/>
      <c r="R12" s="512"/>
      <c r="S12" s="512"/>
    </row>
    <row r="13" spans="1:19" s="68" customFormat="1" ht="24" customHeight="1" thickBot="1" x14ac:dyDescent="0.3">
      <c r="A13" s="509" t="s">
        <v>62</v>
      </c>
      <c r="B13" s="449"/>
      <c r="C13" s="471"/>
      <c r="D13" s="595" t="s">
        <v>63</v>
      </c>
      <c r="E13" s="592" t="s">
        <v>64</v>
      </c>
      <c r="F13" s="522"/>
      <c r="G13" s="522"/>
      <c r="H13" s="522"/>
      <c r="I13" s="522"/>
      <c r="J13" s="522"/>
      <c r="K13" s="522"/>
      <c r="L13" s="522"/>
      <c r="M13" s="522"/>
      <c r="N13" s="522"/>
      <c r="O13" s="522"/>
      <c r="P13" s="522"/>
      <c r="Q13" s="522"/>
      <c r="R13" s="478"/>
      <c r="S13" s="526" t="s">
        <v>65</v>
      </c>
    </row>
    <row r="14" spans="1:19" s="69" customFormat="1" ht="41.25" customHeight="1" thickBot="1" x14ac:dyDescent="0.3">
      <c r="A14" s="464"/>
      <c r="B14" s="510"/>
      <c r="C14" s="473"/>
      <c r="D14" s="479"/>
      <c r="E14" s="205" t="s">
        <v>66</v>
      </c>
      <c r="F14" s="206" t="s">
        <v>67</v>
      </c>
      <c r="G14" s="206" t="s">
        <v>68</v>
      </c>
      <c r="H14" s="207" t="s">
        <v>69</v>
      </c>
      <c r="I14" s="207" t="s">
        <v>70</v>
      </c>
      <c r="J14" s="207" t="s">
        <v>71</v>
      </c>
      <c r="K14" s="207" t="s">
        <v>72</v>
      </c>
      <c r="L14" s="207" t="s">
        <v>73</v>
      </c>
      <c r="M14" s="207" t="s">
        <v>74</v>
      </c>
      <c r="N14" s="206" t="s">
        <v>75</v>
      </c>
      <c r="O14" s="331" t="s">
        <v>76</v>
      </c>
      <c r="P14" s="206" t="s">
        <v>77</v>
      </c>
      <c r="Q14" s="517" t="s">
        <v>78</v>
      </c>
      <c r="R14" s="518"/>
      <c r="S14" s="527"/>
    </row>
    <row r="15" spans="1:19" s="71" customFormat="1" ht="35.25" customHeight="1" x14ac:dyDescent="0.25">
      <c r="A15" s="513" t="s">
        <v>82</v>
      </c>
      <c r="B15" s="457"/>
      <c r="C15" s="452"/>
      <c r="D15" s="382">
        <f>COUNTIF('Priloga k obračunu SŽ Infr Prom'!$D$13:$D$18,'Avtom. zavar. SŽ Infra. Promet'!A15)</f>
        <v>0</v>
      </c>
      <c r="E15" s="383"/>
      <c r="F15" s="383"/>
      <c r="G15" s="384"/>
      <c r="H15" s="384"/>
      <c r="I15" s="384"/>
      <c r="J15" s="384"/>
      <c r="K15" s="384"/>
      <c r="L15" s="384"/>
      <c r="M15" s="384"/>
      <c r="N15" s="384"/>
      <c r="O15" s="384"/>
      <c r="P15" s="384"/>
      <c r="Q15" s="593">
        <f>+SUM(E15:P15)</f>
        <v>0</v>
      </c>
      <c r="R15" s="504"/>
      <c r="S15" s="385">
        <f ca="1">SUMIF('Priloga k obračunu SŽ Infr Prom'!$D$14:$AF$18,'Avtom. zavar. SŽ Infra. Promet'!A15,'Priloga k obračunu SŽ Infr Prom'!$AF$14:$AF$18)</f>
        <v>0</v>
      </c>
    </row>
    <row r="16" spans="1:19" s="71" customFormat="1" ht="35.25" customHeight="1" x14ac:dyDescent="0.25">
      <c r="A16" s="513" t="s">
        <v>243</v>
      </c>
      <c r="B16" s="457"/>
      <c r="C16" s="452"/>
      <c r="D16" s="382">
        <f>COUNTIF('Priloga k obračunu SŽ Infr Prom'!$D$13:$D$18,'Avtom. zavar. SŽ Infra. Promet'!A16)</f>
        <v>1</v>
      </c>
      <c r="E16" s="383"/>
      <c r="F16" s="383"/>
      <c r="G16" s="383"/>
      <c r="H16" s="383"/>
      <c r="I16" s="383"/>
      <c r="J16" s="383"/>
      <c r="K16" s="383"/>
      <c r="L16" s="383"/>
      <c r="M16" s="383"/>
      <c r="N16" s="383"/>
      <c r="O16" s="384"/>
      <c r="P16" s="384"/>
      <c r="Q16" s="593">
        <f>+SUM(E16:P16)</f>
        <v>0</v>
      </c>
      <c r="R16" s="504"/>
      <c r="S16" s="385">
        <f ca="1">SUMIF('Priloga k obračunu SŽ Infr Prom'!$D$14:$AF$18,'Avtom. zavar. SŽ Infra. Promet'!A16,'Priloga k obračunu SŽ Infr Prom'!$AF$14:$AF$18)</f>
        <v>0</v>
      </c>
    </row>
    <row r="17" spans="1:19" s="71" customFormat="1" ht="35.25" customHeight="1" thickBot="1" x14ac:dyDescent="0.3">
      <c r="A17" s="513" t="s">
        <v>244</v>
      </c>
      <c r="B17" s="457"/>
      <c r="C17" s="452"/>
      <c r="D17" s="382">
        <f>COUNTIF('Priloga k obračunu SŽ Infr Prom'!$D$13:$D$18,'Avtom. zavar. SŽ Infra. Promet'!A17)</f>
        <v>3</v>
      </c>
      <c r="E17" s="383"/>
      <c r="F17" s="383"/>
      <c r="G17" s="383"/>
      <c r="H17" s="383"/>
      <c r="I17" s="383"/>
      <c r="J17" s="383"/>
      <c r="K17" s="383"/>
      <c r="L17" s="383"/>
      <c r="M17" s="383"/>
      <c r="N17" s="384"/>
      <c r="O17" s="384"/>
      <c r="P17" s="384"/>
      <c r="Q17" s="593">
        <f>+SUM(E17:P17)</f>
        <v>0</v>
      </c>
      <c r="R17" s="504"/>
      <c r="S17" s="385">
        <f ca="1">SUMIF('Priloga k obračunu SŽ Infr Prom'!$D$14:$AF$18,'Avtom. zavar. SŽ Infra. Promet'!A17,'Priloga k obračunu SŽ Infr Prom'!$AF$14:$AF$18)</f>
        <v>0</v>
      </c>
    </row>
    <row r="18" spans="1:19" s="72" customFormat="1" ht="23.25" customHeight="1" thickTop="1" thickBot="1" x14ac:dyDescent="0.3">
      <c r="A18" s="107"/>
      <c r="B18" s="107"/>
      <c r="C18" s="107"/>
      <c r="D18" s="107"/>
      <c r="E18" s="108"/>
      <c r="F18" s="108"/>
      <c r="G18" s="108"/>
      <c r="H18" s="108"/>
      <c r="I18" s="108"/>
      <c r="J18" s="108"/>
      <c r="K18" s="108"/>
      <c r="L18" s="108"/>
      <c r="M18" s="108"/>
      <c r="N18" s="108"/>
      <c r="O18" s="108"/>
      <c r="P18" s="108"/>
      <c r="Q18" s="77"/>
      <c r="R18" s="78" t="s">
        <v>84</v>
      </c>
      <c r="S18" s="209">
        <f ca="1">+SUM(S15:S17)</f>
        <v>0</v>
      </c>
    </row>
    <row r="19" spans="1:19" s="73" customFormat="1" ht="30" customHeight="1" thickBot="1" x14ac:dyDescent="0.3">
      <c r="A19" s="594" t="s">
        <v>85</v>
      </c>
      <c r="B19" s="508"/>
      <c r="C19" s="508"/>
      <c r="D19" s="508"/>
      <c r="E19" s="508"/>
      <c r="F19" s="508"/>
      <c r="G19" s="508"/>
      <c r="H19" s="508"/>
      <c r="I19" s="508"/>
      <c r="J19" s="508"/>
      <c r="K19" s="508"/>
      <c r="L19" s="508"/>
      <c r="M19" s="508"/>
      <c r="N19" s="508"/>
      <c r="O19" s="508"/>
      <c r="P19" s="508"/>
      <c r="Q19" s="508"/>
      <c r="R19" s="508"/>
      <c r="S19" s="508"/>
    </row>
    <row r="20" spans="1:19" s="75" customFormat="1" ht="17.25" customHeight="1" x14ac:dyDescent="0.3">
      <c r="A20" s="534" t="s">
        <v>86</v>
      </c>
      <c r="B20" s="449"/>
      <c r="C20" s="449"/>
      <c r="D20" s="449"/>
      <c r="E20" s="449"/>
      <c r="F20" s="449"/>
      <c r="G20" s="449"/>
      <c r="H20" s="449"/>
      <c r="I20" s="449"/>
      <c r="J20" s="449"/>
      <c r="K20" s="449"/>
      <c r="L20" s="449"/>
      <c r="M20" s="449"/>
      <c r="N20" s="449"/>
      <c r="O20" s="449"/>
      <c r="P20" s="471"/>
      <c r="Q20" s="514"/>
      <c r="R20" s="530" t="s">
        <v>87</v>
      </c>
    </row>
    <row r="21" spans="1:19" s="75" customFormat="1" ht="29.25" customHeight="1" thickBot="1" x14ac:dyDescent="0.35">
      <c r="A21" s="464"/>
      <c r="B21" s="510"/>
      <c r="C21" s="510"/>
      <c r="D21" s="510"/>
      <c r="E21" s="510"/>
      <c r="F21" s="510"/>
      <c r="G21" s="510"/>
      <c r="H21" s="510"/>
      <c r="I21" s="510"/>
      <c r="J21" s="510"/>
      <c r="K21" s="510"/>
      <c r="L21" s="510"/>
      <c r="M21" s="510"/>
      <c r="N21" s="510"/>
      <c r="O21" s="510"/>
      <c r="P21" s="473"/>
      <c r="Q21" s="515"/>
      <c r="R21" s="531"/>
    </row>
    <row r="22" spans="1:19" s="75" customFormat="1" ht="17.25" customHeight="1" x14ac:dyDescent="0.3">
      <c r="C22" s="74"/>
      <c r="D22" s="74"/>
      <c r="E22" s="76"/>
      <c r="F22" s="74"/>
      <c r="G22" s="74"/>
      <c r="H22" s="74"/>
      <c r="I22" s="74"/>
      <c r="J22" s="74"/>
      <c r="K22" s="74"/>
      <c r="L22" s="74"/>
      <c r="M22" s="74"/>
      <c r="N22" s="74"/>
      <c r="O22" s="74"/>
      <c r="P22" s="74"/>
    </row>
    <row r="23" spans="1:19" s="12" customFormat="1" ht="31.5" customHeight="1" x14ac:dyDescent="0.35">
      <c r="A23" s="501" t="s">
        <v>88</v>
      </c>
      <c r="B23" s="502"/>
      <c r="C23" s="502"/>
      <c r="D23" s="502"/>
      <c r="E23" s="502"/>
      <c r="F23" s="502"/>
      <c r="G23" s="502"/>
      <c r="H23" s="502"/>
      <c r="I23" s="502"/>
      <c r="J23" s="502"/>
      <c r="K23" s="502"/>
      <c r="L23" s="502"/>
      <c r="M23" s="502"/>
      <c r="N23" s="502"/>
      <c r="O23" s="502"/>
      <c r="P23" s="502"/>
      <c r="Q23" s="502"/>
      <c r="R23" s="502"/>
      <c r="S23" s="502"/>
    </row>
    <row r="24" spans="1:19" ht="25" customHeight="1" x14ac:dyDescent="0.25">
      <c r="A24" s="7" t="str">
        <f>IF('Rekapitulacija družb SŽ'!$A$25="","Kraj in datum:","Kraj in datum: "&amp;'Rekapitulacija družb SŽ'!$A$25)</f>
        <v>Kraj in datum:</v>
      </c>
      <c r="B24" s="7"/>
      <c r="C24" s="7"/>
      <c r="D24" s="7"/>
      <c r="E24" s="8"/>
      <c r="F24" s="8"/>
      <c r="G24" s="8"/>
      <c r="H24" s="8"/>
      <c r="I24" s="6"/>
      <c r="J24" s="8" t="str">
        <f>IF('Rekapitulacija družb SŽ'!$A$28="","Kraj in datum:","Kraj in datum: "&amp;'Rekapitulacija družb SŽ'!$A$28)</f>
        <v>Kraj in datum: _______________, __.__.2026</v>
      </c>
    </row>
    <row r="25" spans="1:19" ht="25" customHeight="1" x14ac:dyDescent="0.25">
      <c r="A25" s="7" t="s">
        <v>89</v>
      </c>
      <c r="B25" s="7"/>
      <c r="C25" s="7"/>
      <c r="D25" s="7"/>
      <c r="E25" s="8"/>
      <c r="F25" s="8"/>
      <c r="G25" s="8"/>
      <c r="H25" s="8"/>
      <c r="I25" s="6"/>
      <c r="J25" s="7" t="s">
        <v>35</v>
      </c>
    </row>
    <row r="26" spans="1:19" ht="25" customHeight="1" x14ac:dyDescent="0.25">
      <c r="A26" s="171" t="str">
        <f>IF('Rekapitulacija družb SŽ'!$E$25="","",'Rekapitulacija družb SŽ'!$E$25)</f>
        <v/>
      </c>
      <c r="B26" s="7"/>
      <c r="C26" s="7"/>
      <c r="D26" s="7"/>
      <c r="E26" s="8"/>
      <c r="F26" s="8"/>
      <c r="G26" s="8"/>
      <c r="H26" s="8"/>
      <c r="I26" s="6"/>
      <c r="J26" s="8" t="str">
        <f>IF('Rekapitulacija družb SŽ'!$E$28="","",'Rekapitulacija družb SŽ'!$E$28)</f>
        <v>____________________________________________</v>
      </c>
    </row>
  </sheetData>
  <sheetProtection algorithmName="SHA-512" hashValue="ZNdPNvUpEDZgyVOdkqCyslDCAz/KsPGG4gc31fdqwzeByu9gJ5pYtSZj3ZBEdx7iDMeFI4cYeSSbKMUTZvnwKQ==" saltValue="b0f3bnavtYxe7E2rjpjTJQ==" spinCount="100000" sheet="1" objects="1" scenarios="1"/>
  <mergeCells count="23">
    <mergeCell ref="A23:S23"/>
    <mergeCell ref="Q20:Q21"/>
    <mergeCell ref="A1:Q1"/>
    <mergeCell ref="A19:S19"/>
    <mergeCell ref="S13:S14"/>
    <mergeCell ref="D13:D14"/>
    <mergeCell ref="A17:C17"/>
    <mergeCell ref="Q14:R14"/>
    <mergeCell ref="R20:R21"/>
    <mergeCell ref="C10:S10"/>
    <mergeCell ref="E13:R13"/>
    <mergeCell ref="A11:S11"/>
    <mergeCell ref="C9:S9"/>
    <mergeCell ref="A16:C16"/>
    <mergeCell ref="Q15:R15"/>
    <mergeCell ref="R1:S1"/>
    <mergeCell ref="A15:C15"/>
    <mergeCell ref="A20:P21"/>
    <mergeCell ref="Q17:R17"/>
    <mergeCell ref="A10:B10"/>
    <mergeCell ref="A13:C14"/>
    <mergeCell ref="A12:S12"/>
    <mergeCell ref="Q16:R16"/>
  </mergeCells>
  <pageMargins left="0.59055118110236227" right="0.39370078740157483" top="0.98425196850393704" bottom="0.39370078740157483" header="0.19685039370078741" footer="0.19685039370078741"/>
  <pageSetup paperSize="9" scale="50"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pageSetUpPr fitToPage="1"/>
  </sheetPr>
  <dimension ref="A1:AG23"/>
  <sheetViews>
    <sheetView showGridLines="0" topLeftCell="B1" zoomScale="80" zoomScaleNormal="80" workbookViewId="0">
      <pane ySplit="13" topLeftCell="A14" activePane="bottomLeft" state="frozen"/>
      <selection activeCell="AD49" sqref="AD49"/>
      <selection pane="bottomLeft" activeCell="AF19" sqref="AF19"/>
    </sheetView>
  </sheetViews>
  <sheetFormatPr defaultColWidth="9.1796875" defaultRowHeight="13" x14ac:dyDescent="0.3"/>
  <cols>
    <col min="1" max="1" width="7.26953125" style="87" hidden="1" customWidth="1"/>
    <col min="2" max="2" width="8.453125" style="87" customWidth="1"/>
    <col min="3" max="3" width="16.7265625" style="87" customWidth="1"/>
    <col min="4" max="4" width="15.54296875" style="87" customWidth="1"/>
    <col min="5" max="5" width="10.7265625" style="87" customWidth="1"/>
    <col min="6" max="6" width="14.7265625" style="87" customWidth="1"/>
    <col min="7" max="7" width="19.26953125" style="87" customWidth="1"/>
    <col min="8" max="8" width="20.7265625" style="88" customWidth="1"/>
    <col min="9" max="9" width="9.54296875" style="91" customWidth="1"/>
    <col min="10" max="10" width="7.26953125" style="91" customWidth="1"/>
    <col min="11" max="11" width="8.1796875" style="94" customWidth="1"/>
    <col min="12" max="12" width="10.7265625" style="95" customWidth="1"/>
    <col min="13" max="13" width="9.1796875" style="96" customWidth="1"/>
    <col min="14" max="14" width="10" style="96" hidden="1" customWidth="1"/>
    <col min="15" max="15" width="13" style="97" customWidth="1"/>
    <col min="16" max="16" width="11.54296875" style="96" customWidth="1"/>
    <col min="17" max="17" width="11.54296875" style="87" customWidth="1"/>
    <col min="18" max="18" width="9.1796875" style="87" customWidth="1"/>
    <col min="19" max="19" width="9.7265625" style="87" customWidth="1"/>
    <col min="20" max="20" width="8.7265625" style="87" customWidth="1"/>
    <col min="21" max="21" width="11.453125" style="87" customWidth="1"/>
    <col min="22" max="27" width="9.7265625" style="87" customWidth="1"/>
    <col min="28" max="28" width="8.7265625" style="87" customWidth="1"/>
    <col min="29" max="29" width="10.7265625" style="87" hidden="1" customWidth="1"/>
    <col min="30" max="30" width="8.7265625" style="87" customWidth="1"/>
    <col min="31" max="31" width="11.7265625" style="87" customWidth="1"/>
    <col min="32" max="32" width="13.54296875" style="87" customWidth="1"/>
    <col min="33" max="33" width="9.1796875" style="87" customWidth="1"/>
    <col min="34" max="16384" width="9.1796875" style="87"/>
  </cols>
  <sheetData>
    <row r="1" spans="1:32" s="82" customFormat="1" ht="20.25" customHeight="1" x14ac:dyDescent="0.25">
      <c r="C1" s="83"/>
      <c r="D1" s="84"/>
      <c r="E1" s="84"/>
      <c r="F1" s="84"/>
      <c r="G1" s="84"/>
      <c r="H1" s="84"/>
      <c r="I1" s="85"/>
      <c r="J1" s="85"/>
      <c r="K1" s="86"/>
    </row>
    <row r="2" spans="1:32" ht="25.15" customHeight="1" x14ac:dyDescent="0.3">
      <c r="C2" s="536" t="str">
        <f>"Avtomobilsko zavarovanje - priloga k obračunu premije št.: __ po osnovni polici št.: " &amp; 'Avto.-polica SŽ Infra. Promet '!O1</f>
        <v>Avtomobilsko zavarovanje - priloga k obračunu premije št.: __ po osnovni polici št.: vzorec</v>
      </c>
      <c r="D2" s="537"/>
      <c r="E2" s="537"/>
      <c r="F2" s="537"/>
      <c r="G2" s="537"/>
      <c r="H2" s="538"/>
      <c r="I2" s="539"/>
      <c r="J2" s="539"/>
      <c r="K2" s="540"/>
      <c r="L2" s="541"/>
      <c r="M2" s="542"/>
      <c r="N2" s="542"/>
      <c r="O2" s="543"/>
      <c r="P2" s="542"/>
      <c r="Q2" s="537"/>
      <c r="R2" s="537"/>
      <c r="S2" s="537"/>
      <c r="T2" s="537"/>
      <c r="U2" s="537"/>
      <c r="V2" s="537"/>
      <c r="W2" s="537"/>
      <c r="X2" s="537"/>
      <c r="Y2" s="537"/>
      <c r="Z2" s="537"/>
      <c r="AA2" s="537"/>
      <c r="AB2" s="537"/>
      <c r="AC2" s="537"/>
      <c r="AD2" s="537"/>
      <c r="AE2" s="537"/>
      <c r="AF2" s="537"/>
    </row>
    <row r="3" spans="1:32" ht="9" customHeight="1" x14ac:dyDescent="0.3">
      <c r="C3" s="88"/>
      <c r="D3" s="88"/>
      <c r="E3" s="88"/>
      <c r="F3" s="88"/>
      <c r="G3" s="88"/>
      <c r="I3" s="88"/>
      <c r="J3" s="88"/>
      <c r="K3" s="88"/>
      <c r="L3" s="88"/>
      <c r="M3" s="88"/>
      <c r="N3" s="88"/>
      <c r="O3" s="88"/>
      <c r="P3" s="88"/>
      <c r="Q3" s="88"/>
      <c r="R3" s="88"/>
      <c r="S3" s="88"/>
      <c r="T3" s="88"/>
      <c r="U3" s="88"/>
      <c r="V3" s="88"/>
      <c r="W3" s="88"/>
      <c r="X3" s="88"/>
      <c r="Y3" s="88"/>
      <c r="Z3" s="88"/>
      <c r="AA3" s="88"/>
      <c r="AB3" s="88"/>
      <c r="AC3" s="88"/>
      <c r="AD3" s="88"/>
      <c r="AE3" s="88"/>
      <c r="AF3" s="88"/>
    </row>
    <row r="4" spans="1:32" ht="16.149999999999999" customHeight="1" x14ac:dyDescent="0.3">
      <c r="C4" s="88"/>
      <c r="E4" s="89" t="str">
        <f>'Avtom. zavar. SŽ Infra. Promet'!B3</f>
        <v>Zavarovalnica:</v>
      </c>
      <c r="F4" s="90" t="str">
        <f>'Avtom. zavar. SŽ Infra. Promet'!C3</f>
        <v/>
      </c>
      <c r="K4" s="88"/>
      <c r="L4" s="87"/>
      <c r="M4" s="87"/>
      <c r="N4" s="87"/>
      <c r="O4" s="87"/>
      <c r="P4" s="87"/>
    </row>
    <row r="5" spans="1:32" ht="16.149999999999999" customHeight="1" x14ac:dyDescent="0.3">
      <c r="C5" s="88"/>
      <c r="E5" s="89" t="str">
        <f>'Avtom. zavar. SŽ Infra. Promet'!B4</f>
        <v>Sedež:</v>
      </c>
      <c r="F5" s="90" t="str">
        <f>'Avtom. zavar. SŽ Infra. Promet'!C4</f>
        <v/>
      </c>
      <c r="K5" s="88"/>
      <c r="L5" s="87"/>
      <c r="M5" s="87"/>
      <c r="N5" s="87"/>
      <c r="O5" s="87"/>
      <c r="P5" s="87"/>
    </row>
    <row r="6" spans="1:32" ht="6" customHeight="1" x14ac:dyDescent="0.3">
      <c r="C6" s="88"/>
      <c r="E6" s="89"/>
      <c r="F6" s="90"/>
      <c r="K6" s="88"/>
      <c r="L6" s="87"/>
      <c r="M6" s="87"/>
      <c r="N6" s="87"/>
      <c r="O6" s="87"/>
      <c r="P6" s="87"/>
    </row>
    <row r="7" spans="1:32" ht="16.149999999999999" customHeight="1" x14ac:dyDescent="0.3">
      <c r="D7" s="88"/>
      <c r="E7" s="89" t="str">
        <f>'Avtom. zavar. SŽ Infra. Promet'!B5</f>
        <v>Zavarovalec:</v>
      </c>
      <c r="F7" s="90" t="str">
        <f>'Avtom. zavar. SŽ Infra. Promet'!C5</f>
        <v>SŽ - INFRASTRUKTURA, d.o.o., PE Vodenje prometa, Kolodvorska ulica 11, 1000 Ljubljana</v>
      </c>
      <c r="G7" s="92"/>
      <c r="H7" s="87"/>
      <c r="I7" s="88"/>
      <c r="K7" s="91"/>
      <c r="L7" s="88"/>
      <c r="M7" s="87"/>
      <c r="N7" s="87"/>
      <c r="O7" s="87"/>
      <c r="P7" s="87"/>
    </row>
    <row r="8" spans="1:32" ht="16.149999999999999" customHeight="1" x14ac:dyDescent="0.3">
      <c r="D8" s="88"/>
      <c r="E8" s="89" t="str">
        <f>'Avtom. zavar. SŽ Infra. Promet'!B6</f>
        <v>Zavarovanec:</v>
      </c>
      <c r="F8" s="90" t="str">
        <f>'Avtom. zavar. SŽ Infra. Promet'!C6</f>
        <v>Vsakokratni lastnik</v>
      </c>
      <c r="G8" s="92"/>
      <c r="H8" s="87"/>
      <c r="I8" s="88"/>
      <c r="K8" s="91"/>
      <c r="L8" s="88"/>
      <c r="M8" s="87"/>
      <c r="N8" s="87"/>
      <c r="O8" s="87"/>
      <c r="P8" s="87"/>
    </row>
    <row r="9" spans="1:32" ht="15" customHeight="1" x14ac:dyDescent="0.3">
      <c r="D9" s="88"/>
      <c r="E9" s="89" t="str">
        <f>'Avtom. zavar. SŽ Infra. Promet'!B7</f>
        <v>Zavarovalno obdobje:</v>
      </c>
      <c r="F9" s="99" t="str">
        <f>'Avtom. zavar. SŽ Infra. Promet'!C7</f>
        <v>Od 01.07.2026 od 00:00 ure do 30.06.2027 do 24:00 ure</v>
      </c>
      <c r="G9" s="93"/>
      <c r="H9" s="87"/>
      <c r="I9" s="88"/>
      <c r="K9" s="91"/>
      <c r="L9" s="88"/>
      <c r="M9" s="87"/>
      <c r="N9" s="87"/>
      <c r="O9" s="87"/>
      <c r="P9" s="87"/>
    </row>
    <row r="10" spans="1:32" ht="15" customHeight="1" x14ac:dyDescent="0.3">
      <c r="D10" s="88"/>
      <c r="E10" s="89" t="str">
        <f>'Avtom. zavar. SŽ Infra. Promet'!B8</f>
        <v>Obračunsko obdobje:</v>
      </c>
      <c r="F10" s="90" t="str">
        <f>'Avtom. zavar. SŽ Infra. Promet'!C8</f>
        <v>Od 01.07.2026 od 00:00 ure do 30.06.2027 do 24:00 ure</v>
      </c>
      <c r="G10" s="93"/>
      <c r="H10" s="87"/>
      <c r="I10" s="88"/>
      <c r="K10" s="91"/>
      <c r="L10" s="88"/>
      <c r="M10" s="87"/>
      <c r="N10" s="87"/>
      <c r="O10" s="87"/>
      <c r="P10" s="87"/>
    </row>
    <row r="11" spans="1:32" ht="5.25" customHeight="1" thickBot="1" x14ac:dyDescent="0.35"/>
    <row r="12" spans="1:32" ht="19.5" customHeight="1" thickBot="1" x14ac:dyDescent="0.35">
      <c r="H12" s="87"/>
      <c r="I12" s="87"/>
      <c r="J12" s="87"/>
      <c r="K12" s="87"/>
      <c r="L12" s="87"/>
      <c r="M12" s="87"/>
      <c r="N12" s="87"/>
      <c r="O12" s="88"/>
      <c r="P12" s="535" t="s">
        <v>90</v>
      </c>
      <c r="Q12" s="450"/>
      <c r="R12" s="94"/>
      <c r="S12" s="535" t="s">
        <v>91</v>
      </c>
      <c r="T12" s="449"/>
      <c r="U12" s="449"/>
      <c r="V12" s="449"/>
      <c r="W12" s="449"/>
      <c r="X12" s="449"/>
      <c r="Y12" s="449"/>
      <c r="Z12" s="449"/>
      <c r="AA12" s="449"/>
      <c r="AB12" s="449"/>
      <c r="AC12" s="449"/>
      <c r="AD12" s="449"/>
      <c r="AE12" s="449"/>
      <c r="AF12" s="450"/>
    </row>
    <row r="13" spans="1:32" s="98" customFormat="1" ht="62.25" customHeight="1" thickBot="1" x14ac:dyDescent="0.3">
      <c r="B13" s="180" t="s">
        <v>92</v>
      </c>
      <c r="C13" s="380" t="s">
        <v>93</v>
      </c>
      <c r="D13" s="218" t="s">
        <v>94</v>
      </c>
      <c r="E13" s="218" t="s">
        <v>95</v>
      </c>
      <c r="F13" s="218" t="s">
        <v>96</v>
      </c>
      <c r="G13" s="218" t="s">
        <v>97</v>
      </c>
      <c r="H13" s="218" t="s">
        <v>98</v>
      </c>
      <c r="I13" s="219" t="s">
        <v>99</v>
      </c>
      <c r="J13" s="218" t="s">
        <v>100</v>
      </c>
      <c r="K13" s="218" t="s">
        <v>101</v>
      </c>
      <c r="L13" s="218" t="s">
        <v>102</v>
      </c>
      <c r="M13" s="218" t="s">
        <v>103</v>
      </c>
      <c r="N13" s="218" t="s">
        <v>104</v>
      </c>
      <c r="O13" s="218" t="s">
        <v>105</v>
      </c>
      <c r="P13" s="183" t="s">
        <v>106</v>
      </c>
      <c r="Q13" s="183" t="s">
        <v>107</v>
      </c>
      <c r="R13" s="220" t="s">
        <v>108</v>
      </c>
      <c r="S13" s="185" t="str">
        <f>'Avtom. zavar. SŽ Infra. Promet'!E14</f>
        <v>AO</v>
      </c>
      <c r="T13" s="185" t="str">
        <f>'Avtom. zavar. SŽ Infra. Promet'!F14</f>
        <v>AO+</v>
      </c>
      <c r="U13" s="185" t="str">
        <f>'Avtom. zavar. SŽ Infra. Promet'!G14</f>
        <v>Polni kasko</v>
      </c>
      <c r="V13" s="186" t="str">
        <f>'Avtom. zavar. SŽ Infra. Promet'!H14</f>
        <v>Kombinacija
B</v>
      </c>
      <c r="W13" s="186" t="str">
        <f>'Avtom. zavar. SŽ Infra. Promet'!I14</f>
        <v>Kombinacija
D</v>
      </c>
      <c r="X13" s="186" t="str">
        <f>'Avtom. zavar. SŽ Infra. Promet'!J14</f>
        <v>Kombinacija
E</v>
      </c>
      <c r="Y13" s="186" t="str">
        <f>'Avtom. zavar. SŽ Infra. Promet'!K14</f>
        <v>Kombinacija
H</v>
      </c>
      <c r="Z13" s="186" t="str">
        <f>'Avtom. zavar. SŽ Infra. Promet'!L14</f>
        <v>Kombinacija
J</v>
      </c>
      <c r="AA13" s="186" t="str">
        <f>'Avtom. zavar. SŽ Infra. Promet'!M14</f>
        <v>Kombinacija
K</v>
      </c>
      <c r="AB13" s="185" t="str">
        <f>'Avtom. zavar. SŽ Infra. Promet'!N14</f>
        <v>AAS</v>
      </c>
      <c r="AC13" s="221" t="str">
        <f>'Avtom. zavar. SŽ Infra. Promet'!O14</f>
        <v>NEVARNE SNOVI</v>
      </c>
      <c r="AD13" s="185" t="str">
        <f>'Avtom. zavar. SŽ Infra. Promet'!P14</f>
        <v>Nezgoda</v>
      </c>
      <c r="AE13" s="222" t="s">
        <v>245</v>
      </c>
      <c r="AF13" s="223" t="s">
        <v>110</v>
      </c>
    </row>
    <row r="14" spans="1:32" s="92" customFormat="1" ht="60" customHeight="1" x14ac:dyDescent="0.3">
      <c r="A14" s="117"/>
      <c r="B14" s="289">
        <v>1</v>
      </c>
      <c r="C14" s="381" t="s">
        <v>550</v>
      </c>
      <c r="D14" s="224" t="s">
        <v>243</v>
      </c>
      <c r="E14" s="225" t="s">
        <v>1256</v>
      </c>
      <c r="F14" s="226" t="s">
        <v>131</v>
      </c>
      <c r="G14" s="226" t="s">
        <v>1410</v>
      </c>
      <c r="H14" s="225" t="s">
        <v>1258</v>
      </c>
      <c r="I14" s="225">
        <v>5</v>
      </c>
      <c r="J14" s="227">
        <v>2017</v>
      </c>
      <c r="K14" s="228">
        <v>81</v>
      </c>
      <c r="L14" s="228">
        <v>1461</v>
      </c>
      <c r="M14" s="228"/>
      <c r="N14" s="228"/>
      <c r="O14" s="229">
        <v>18190</v>
      </c>
      <c r="P14" s="329">
        <v>45839</v>
      </c>
      <c r="Q14" s="330">
        <v>46203</v>
      </c>
      <c r="R14" s="230">
        <f>(Q14-P14)+1</f>
        <v>365</v>
      </c>
      <c r="S14" s="299" t="str">
        <f>IF(VLOOKUP($D14,'Avtom. zavar. SŽ Infra. Promet'!$A$15:$P$17,COLUMN()-14,FALSE)=0,"",VLOOKUP($D14,'Avtom. zavar. SŽ Infra. Promet'!$A$15:$P$17,COLUMN()-14,FALSE))</f>
        <v/>
      </c>
      <c r="T14" s="189" t="str">
        <f>IF(VLOOKUP($D14,'Avtom. zavar. SŽ Infra. Promet'!$A$15:$P$17,COLUMN()-14,FALSE)=0,"",VLOOKUP($D14,'Avtom. zavar. SŽ Infra. Promet'!$A$15:$P$17,COLUMN()-14,FALSE))</f>
        <v/>
      </c>
      <c r="U14" s="189" t="str">
        <f>IF(VLOOKUP($D14,'Avtom. zavar. SŽ Infra. Promet'!$A$15:$P$17,COLUMN()-14,FALSE)=0,"",VLOOKUP($D14,'Avtom. zavar. SŽ Infra. Promet'!$A$15:$P$17,COLUMN()-14,FALSE))</f>
        <v/>
      </c>
      <c r="V14" s="189" t="str">
        <f>IF(VLOOKUP($D14,'Avtom. zavar. SŽ Infra. Promet'!$A$15:$P$17,COLUMN()-14,FALSE)=0,"",VLOOKUP($D14,'Avtom. zavar. SŽ Infra. Promet'!$A$15:$P$17,COLUMN()-14,FALSE))</f>
        <v/>
      </c>
      <c r="W14" s="189" t="str">
        <f>IF(VLOOKUP($D14,'Avtom. zavar. SŽ Infra. Promet'!$A$15:$P$17,COLUMN()-14,FALSE)=0,"",VLOOKUP($D14,'Avtom. zavar. SŽ Infra. Promet'!$A$15:$P$17,COLUMN()-14,FALSE))</f>
        <v/>
      </c>
      <c r="X14" s="189" t="str">
        <f>IF(VLOOKUP($D14,'Avtom. zavar. SŽ Infra. Promet'!$A$15:$P$17,COLUMN()-14,FALSE)=0,"",VLOOKUP($D14,'Avtom. zavar. SŽ Infra. Promet'!$A$15:$P$17,COLUMN()-14,FALSE))</f>
        <v/>
      </c>
      <c r="Y14" s="189" t="str">
        <f>IF(VLOOKUP($D14,'Avtom. zavar. SŽ Infra. Promet'!$A$15:$P$17,COLUMN()-14,FALSE)=0,"",VLOOKUP($D14,'Avtom. zavar. SŽ Infra. Promet'!$A$15:$P$17,COLUMN()-14,FALSE))</f>
        <v/>
      </c>
      <c r="Z14" s="189" t="str">
        <f>IF(VLOOKUP($D14,'Avtom. zavar. SŽ Infra. Promet'!$A$15:$P$17,COLUMN()-14,FALSE)=0,"",VLOOKUP($D14,'Avtom. zavar. SŽ Infra. Promet'!$A$15:$P$17,COLUMN()-14,FALSE))</f>
        <v/>
      </c>
      <c r="AA14" s="189" t="str">
        <f>IF(VLOOKUP($D14,'Avtom. zavar. SŽ Infra. Promet'!$A$15:$P$17,COLUMN()-14,FALSE)=0,"",VLOOKUP($D14,'Avtom. zavar. SŽ Infra. Promet'!$A$15:$P$17,COLUMN()-14,FALSE))</f>
        <v/>
      </c>
      <c r="AB14" s="189" t="str">
        <f>IF(VLOOKUP($D14,'Avtom. zavar. SŽ Infra. Promet'!$A$15:$P$17,COLUMN()-14,FALSE)=0,"",VLOOKUP($D14,'Avtom. zavar. SŽ Infra. Promet'!$A$15:$P$17,COLUMN()-14,FALSE))</f>
        <v/>
      </c>
      <c r="AC14" s="231" t="str">
        <f>IF(VLOOKUP($D14,'Avtom. zavar. SŽ Infra. Promet'!$A$15:$P$17,COLUMN()-14,FALSE)=0,"",VLOOKUP($D14,'Avtom. zavar. SŽ Infra. Promet'!$A$15:$P$17,COLUMN()-14,FALSE))</f>
        <v/>
      </c>
      <c r="AD14" s="189" t="str">
        <f>IF(VLOOKUP($D14,'Avtom. zavar. SŽ Infra. Promet'!$A$15:$P$17,COLUMN()-14,FALSE)=0,"",VLOOKUP($D14,'Avtom. zavar. SŽ Infra. Promet'!$A$15:$P$17,COLUMN()-14,FALSE))</f>
        <v/>
      </c>
      <c r="AE14" s="232">
        <f>SUM(S14:AD14)</f>
        <v>0</v>
      </c>
      <c r="AF14" s="233">
        <f>AE14/365*R14</f>
        <v>0</v>
      </c>
    </row>
    <row r="15" spans="1:32" s="92" customFormat="1" ht="60" customHeight="1" x14ac:dyDescent="0.3">
      <c r="A15" s="117"/>
      <c r="B15" s="289">
        <f>MAX($B$14:B14)+1</f>
        <v>2</v>
      </c>
      <c r="C15" s="381" t="s">
        <v>550</v>
      </c>
      <c r="D15" s="224" t="s">
        <v>244</v>
      </c>
      <c r="E15" s="225" t="s">
        <v>1411</v>
      </c>
      <c r="F15" s="226" t="s">
        <v>131</v>
      </c>
      <c r="G15" s="226" t="s">
        <v>600</v>
      </c>
      <c r="H15" s="225" t="s">
        <v>1412</v>
      </c>
      <c r="I15" s="225">
        <v>5</v>
      </c>
      <c r="J15" s="227">
        <v>2015</v>
      </c>
      <c r="K15" s="228">
        <v>81</v>
      </c>
      <c r="L15" s="228">
        <v>1461</v>
      </c>
      <c r="M15" s="228"/>
      <c r="N15" s="228"/>
      <c r="O15" s="229">
        <v>17765</v>
      </c>
      <c r="P15" s="329">
        <v>45839</v>
      </c>
      <c r="Q15" s="330">
        <v>46203</v>
      </c>
      <c r="R15" s="230">
        <f>(Q15-P15)+1</f>
        <v>365</v>
      </c>
      <c r="S15" s="189" t="str">
        <f>IF(VLOOKUP($D15,'Avtom. zavar. SŽ Infra. Promet'!$A$15:$P$17,COLUMN()-14,FALSE)=0,"",VLOOKUP($D15,'Avtom. zavar. SŽ Infra. Promet'!$A$15:$P$17,COLUMN()-14,FALSE))</f>
        <v/>
      </c>
      <c r="T15" s="189" t="str">
        <f>IF(VLOOKUP($D15,'Avtom. zavar. SŽ Infra. Promet'!$A$15:$P$17,COLUMN()-14,FALSE)=0,"",VLOOKUP($D15,'Avtom. zavar. SŽ Infra. Promet'!$A$15:$P$17,COLUMN()-14,FALSE))</f>
        <v/>
      </c>
      <c r="U15" s="189" t="str">
        <f>IF(VLOOKUP($D15,'Avtom. zavar. SŽ Infra. Promet'!$A$15:$P$17,COLUMN()-14,FALSE)=0,"",VLOOKUP($D15,'Avtom. zavar. SŽ Infra. Promet'!$A$15:$P$17,COLUMN()-14,FALSE))</f>
        <v/>
      </c>
      <c r="V15" s="189" t="str">
        <f>IF(VLOOKUP($D15,'Avtom. zavar. SŽ Infra. Promet'!$A$15:$P$17,COLUMN()-14,FALSE)=0,"",VLOOKUP($D15,'Avtom. zavar. SŽ Infra. Promet'!$A$15:$P$17,COLUMN()-14,FALSE))</f>
        <v/>
      </c>
      <c r="W15" s="189" t="str">
        <f>IF(VLOOKUP($D15,'Avtom. zavar. SŽ Infra. Promet'!$A$15:$P$17,COLUMN()-14,FALSE)=0,"",VLOOKUP($D15,'Avtom. zavar. SŽ Infra. Promet'!$A$15:$P$17,COLUMN()-14,FALSE))</f>
        <v/>
      </c>
      <c r="X15" s="189" t="str">
        <f>IF(VLOOKUP($D15,'Avtom. zavar. SŽ Infra. Promet'!$A$15:$P$17,COLUMN()-14,FALSE)=0,"",VLOOKUP($D15,'Avtom. zavar. SŽ Infra. Promet'!$A$15:$P$17,COLUMN()-14,FALSE))</f>
        <v/>
      </c>
      <c r="Y15" s="189" t="str">
        <f>IF(VLOOKUP($D15,'Avtom. zavar. SŽ Infra. Promet'!$A$15:$P$17,COLUMN()-14,FALSE)=0,"",VLOOKUP($D15,'Avtom. zavar. SŽ Infra. Promet'!$A$15:$P$17,COLUMN()-14,FALSE))</f>
        <v/>
      </c>
      <c r="Z15" s="189" t="str">
        <f>IF(VLOOKUP($D15,'Avtom. zavar. SŽ Infra. Promet'!$A$15:$P$17,COLUMN()-14,FALSE)=0,"",VLOOKUP($D15,'Avtom. zavar. SŽ Infra. Promet'!$A$15:$P$17,COLUMN()-14,FALSE))</f>
        <v/>
      </c>
      <c r="AA15" s="189" t="str">
        <f>IF(VLOOKUP($D15,'Avtom. zavar. SŽ Infra. Promet'!$A$15:$P$17,COLUMN()-14,FALSE)=0,"",VLOOKUP($D15,'Avtom. zavar. SŽ Infra. Promet'!$A$15:$P$17,COLUMN()-14,FALSE))</f>
        <v/>
      </c>
      <c r="AB15" s="189" t="str">
        <f>IF(VLOOKUP($D15,'Avtom. zavar. SŽ Infra. Promet'!$A$15:$P$17,COLUMN()-14,FALSE)=0,"",VLOOKUP($D15,'Avtom. zavar. SŽ Infra. Promet'!$A$15:$P$17,COLUMN()-14,FALSE))</f>
        <v/>
      </c>
      <c r="AC15" s="231" t="str">
        <f>IF(VLOOKUP($D15,'Avtom. zavar. SŽ Infra. Promet'!$A$15:$P$17,COLUMN()-14,FALSE)=0,"",VLOOKUP($D15,'Avtom. zavar. SŽ Infra. Promet'!$A$15:$P$17,COLUMN()-14,FALSE))</f>
        <v/>
      </c>
      <c r="AD15" s="189" t="str">
        <f>IF(VLOOKUP($D15,'Avtom. zavar. SŽ Infra. Promet'!$A$15:$P$17,COLUMN()-14,FALSE)=0,"",VLOOKUP($D15,'Avtom. zavar. SŽ Infra. Promet'!$A$15:$P$17,COLUMN()-14,FALSE))</f>
        <v/>
      </c>
      <c r="AE15" s="232">
        <f>SUM(S15:AD15)</f>
        <v>0</v>
      </c>
      <c r="AF15" s="233">
        <f>AE15/365*R15</f>
        <v>0</v>
      </c>
    </row>
    <row r="16" spans="1:32" s="92" customFormat="1" ht="60" customHeight="1" x14ac:dyDescent="0.3">
      <c r="A16" s="117"/>
      <c r="B16" s="289">
        <v>3</v>
      </c>
      <c r="C16" s="381" t="s">
        <v>550</v>
      </c>
      <c r="D16" s="224" t="s">
        <v>244</v>
      </c>
      <c r="E16" s="225" t="s">
        <v>1413</v>
      </c>
      <c r="F16" s="226" t="s">
        <v>120</v>
      </c>
      <c r="G16" s="226" t="s">
        <v>354</v>
      </c>
      <c r="H16" s="225" t="s">
        <v>1414</v>
      </c>
      <c r="I16" s="225">
        <v>5</v>
      </c>
      <c r="J16" s="227">
        <v>2018</v>
      </c>
      <c r="K16" s="228">
        <v>55</v>
      </c>
      <c r="L16" s="228">
        <v>1461</v>
      </c>
      <c r="M16" s="228"/>
      <c r="N16" s="228"/>
      <c r="O16" s="229">
        <v>12510</v>
      </c>
      <c r="P16" s="329">
        <v>45839</v>
      </c>
      <c r="Q16" s="330">
        <v>46203</v>
      </c>
      <c r="R16" s="230">
        <f>(Q16-P16)+1</f>
        <v>365</v>
      </c>
      <c r="S16" s="189" t="str">
        <f>IF(VLOOKUP($D16,'Avtom. zavar. SŽ Infra. Promet'!$A$15:$P$17,COLUMN()-14,FALSE)=0,"",VLOOKUP($D16,'Avtom. zavar. SŽ Infra. Promet'!$A$15:$P$17,COLUMN()-14,FALSE))</f>
        <v/>
      </c>
      <c r="T16" s="189" t="str">
        <f>IF(VLOOKUP($D16,'Avtom. zavar. SŽ Infra. Promet'!$A$15:$P$17,COLUMN()-14,FALSE)=0,"",VLOOKUP($D16,'Avtom. zavar. SŽ Infra. Promet'!$A$15:$P$17,COLUMN()-14,FALSE))</f>
        <v/>
      </c>
      <c r="U16" s="189" t="str">
        <f>IF(VLOOKUP($D16,'Avtom. zavar. SŽ Infra. Promet'!$A$15:$P$17,COLUMN()-14,FALSE)=0,"",VLOOKUP($D16,'Avtom. zavar. SŽ Infra. Promet'!$A$15:$P$17,COLUMN()-14,FALSE))</f>
        <v/>
      </c>
      <c r="V16" s="189" t="str">
        <f>IF(VLOOKUP($D16,'Avtom. zavar. SŽ Infra. Promet'!$A$15:$P$17,COLUMN()-14,FALSE)=0,"",VLOOKUP($D16,'Avtom. zavar. SŽ Infra. Promet'!$A$15:$P$17,COLUMN()-14,FALSE))</f>
        <v/>
      </c>
      <c r="W16" s="189" t="str">
        <f>IF(VLOOKUP($D16,'Avtom. zavar. SŽ Infra. Promet'!$A$15:$P$17,COLUMN()-14,FALSE)=0,"",VLOOKUP($D16,'Avtom. zavar. SŽ Infra. Promet'!$A$15:$P$17,COLUMN()-14,FALSE))</f>
        <v/>
      </c>
      <c r="X16" s="189" t="str">
        <f>IF(VLOOKUP($D16,'Avtom. zavar. SŽ Infra. Promet'!$A$15:$P$17,COLUMN()-14,FALSE)=0,"",VLOOKUP($D16,'Avtom. zavar. SŽ Infra. Promet'!$A$15:$P$17,COLUMN()-14,FALSE))</f>
        <v/>
      </c>
      <c r="Y16" s="189" t="str">
        <f>IF(VLOOKUP($D16,'Avtom. zavar. SŽ Infra. Promet'!$A$15:$P$17,COLUMN()-14,FALSE)=0,"",VLOOKUP($D16,'Avtom. zavar. SŽ Infra. Promet'!$A$15:$P$17,COLUMN()-14,FALSE))</f>
        <v/>
      </c>
      <c r="Z16" s="189" t="str">
        <f>IF(VLOOKUP($D16,'Avtom. zavar. SŽ Infra. Promet'!$A$15:$P$17,COLUMN()-14,FALSE)=0,"",VLOOKUP($D16,'Avtom. zavar. SŽ Infra. Promet'!$A$15:$P$17,COLUMN()-14,FALSE))</f>
        <v/>
      </c>
      <c r="AA16" s="189" t="str">
        <f>IF(VLOOKUP($D16,'Avtom. zavar. SŽ Infra. Promet'!$A$15:$P$17,COLUMN()-14,FALSE)=0,"",VLOOKUP($D16,'Avtom. zavar. SŽ Infra. Promet'!$A$15:$P$17,COLUMN()-14,FALSE))</f>
        <v/>
      </c>
      <c r="AB16" s="189" t="str">
        <f>IF(VLOOKUP($D16,'Avtom. zavar. SŽ Infra. Promet'!$A$15:$P$17,COLUMN()-14,FALSE)=0,"",VLOOKUP($D16,'Avtom. zavar. SŽ Infra. Promet'!$A$15:$P$17,COLUMN()-14,FALSE))</f>
        <v/>
      </c>
      <c r="AC16" s="231" t="str">
        <f>IF(VLOOKUP($D16,'Avtom. zavar. SŽ Infra. Promet'!$A$15:$P$17,COLUMN()-14,FALSE)=0,"",VLOOKUP($D16,'Avtom. zavar. SŽ Infra. Promet'!$A$15:$P$17,COLUMN()-14,FALSE))</f>
        <v/>
      </c>
      <c r="AD16" s="189" t="str">
        <f>IF(VLOOKUP($D16,'Avtom. zavar. SŽ Infra. Promet'!$A$15:$P$17,COLUMN()-14,FALSE)=0,"",VLOOKUP($D16,'Avtom. zavar. SŽ Infra. Promet'!$A$15:$P$17,COLUMN()-14,FALSE))</f>
        <v/>
      </c>
      <c r="AE16" s="232">
        <f>SUM(S16:AD16)</f>
        <v>0</v>
      </c>
      <c r="AF16" s="233">
        <f>AE16/365*R16</f>
        <v>0</v>
      </c>
    </row>
    <row r="17" spans="1:33" s="92" customFormat="1" ht="60" hidden="1" customHeight="1" x14ac:dyDescent="0.3">
      <c r="A17" s="409"/>
      <c r="B17" s="408"/>
      <c r="C17" s="618" t="s">
        <v>550</v>
      </c>
      <c r="D17" s="410"/>
      <c r="E17" s="411" t="s">
        <v>1415</v>
      </c>
      <c r="F17" s="412" t="s">
        <v>131</v>
      </c>
      <c r="G17" s="412" t="s">
        <v>1416</v>
      </c>
      <c r="H17" s="411" t="s">
        <v>1417</v>
      </c>
      <c r="I17" s="411">
        <v>5</v>
      </c>
      <c r="J17" s="413">
        <v>2007</v>
      </c>
      <c r="K17" s="414">
        <v>62</v>
      </c>
      <c r="L17" s="414">
        <v>1461</v>
      </c>
      <c r="M17" s="414"/>
      <c r="N17" s="414"/>
      <c r="O17" s="415">
        <v>17687</v>
      </c>
      <c r="P17" s="416">
        <v>45839</v>
      </c>
      <c r="Q17" s="417">
        <v>46203</v>
      </c>
      <c r="R17" s="418">
        <f>(Q17-P17)+1</f>
        <v>365</v>
      </c>
      <c r="S17" s="619" t="e">
        <f>IF(VLOOKUP($D17,'Avtom. zavar. SŽ Infra. Promet'!$A$15:$P$17,COLUMN()-14,FALSE)=0,"",VLOOKUP($D17,'Avtom. zavar. SŽ Infra. Promet'!$A$15:$P$17,COLUMN()-14,FALSE))</f>
        <v>#N/A</v>
      </c>
      <c r="T17" s="619" t="e">
        <f>IF(VLOOKUP($D17,'Avtom. zavar. SŽ Infra. Promet'!$A$15:$P$17,COLUMN()-14,FALSE)=0,"",VLOOKUP($D17,'Avtom. zavar. SŽ Infra. Promet'!$A$15:$P$17,COLUMN()-14,FALSE))</f>
        <v>#N/A</v>
      </c>
      <c r="U17" s="619" t="e">
        <f>IF(VLOOKUP($D17,'Avtom. zavar. SŽ Infra. Promet'!$A$15:$P$17,COLUMN()-14,FALSE)=0,"",VLOOKUP($D17,'Avtom. zavar. SŽ Infra. Promet'!$A$15:$P$17,COLUMN()-14,FALSE))</f>
        <v>#N/A</v>
      </c>
      <c r="V17" s="619" t="e">
        <f>IF(VLOOKUP($D17,'Avtom. zavar. SŽ Infra. Promet'!$A$15:$P$17,COLUMN()-14,FALSE)=0,"",VLOOKUP($D17,'Avtom. zavar. SŽ Infra. Promet'!$A$15:$P$17,COLUMN()-14,FALSE))</f>
        <v>#N/A</v>
      </c>
      <c r="W17" s="619" t="e">
        <f>IF(VLOOKUP($D17,'Avtom. zavar. SŽ Infra. Promet'!$A$15:$P$17,COLUMN()-14,FALSE)=0,"",VLOOKUP($D17,'Avtom. zavar. SŽ Infra. Promet'!$A$15:$P$17,COLUMN()-14,FALSE))</f>
        <v>#N/A</v>
      </c>
      <c r="X17" s="619" t="e">
        <f>IF(VLOOKUP($D17,'Avtom. zavar. SŽ Infra. Promet'!$A$15:$P$17,COLUMN()-14,FALSE)=0,"",VLOOKUP($D17,'Avtom. zavar. SŽ Infra. Promet'!$A$15:$P$17,COLUMN()-14,FALSE))</f>
        <v>#N/A</v>
      </c>
      <c r="Y17" s="619" t="e">
        <f>IF(VLOOKUP($D17,'Avtom. zavar. SŽ Infra. Promet'!$A$15:$P$17,COLUMN()-14,FALSE)=0,"",VLOOKUP($D17,'Avtom. zavar. SŽ Infra. Promet'!$A$15:$P$17,COLUMN()-14,FALSE))</f>
        <v>#N/A</v>
      </c>
      <c r="Z17" s="619" t="e">
        <f>IF(VLOOKUP($D17,'Avtom. zavar. SŽ Infra. Promet'!$A$15:$P$17,COLUMN()-14,FALSE)=0,"",VLOOKUP($D17,'Avtom. zavar. SŽ Infra. Promet'!$A$15:$P$17,COLUMN()-14,FALSE))</f>
        <v>#N/A</v>
      </c>
      <c r="AA17" s="619" t="e">
        <f>IF(VLOOKUP($D17,'Avtom. zavar. SŽ Infra. Promet'!$A$15:$P$17,COLUMN()-14,FALSE)=0,"",VLOOKUP($D17,'Avtom. zavar. SŽ Infra. Promet'!$A$15:$P$17,COLUMN()-14,FALSE))</f>
        <v>#N/A</v>
      </c>
      <c r="AB17" s="619" t="e">
        <f>IF(VLOOKUP($D17,'Avtom. zavar. SŽ Infra. Promet'!$A$15:$P$17,COLUMN()-14,FALSE)=0,"",VLOOKUP($D17,'Avtom. zavar. SŽ Infra. Promet'!$A$15:$P$17,COLUMN()-14,FALSE))</f>
        <v>#N/A</v>
      </c>
      <c r="AC17" s="620" t="e">
        <f>IF(VLOOKUP($D17,'Avtom. zavar. SŽ Infra. Promet'!$A$15:$P$17,COLUMN()-14,FALSE)=0,"",VLOOKUP($D17,'Avtom. zavar. SŽ Infra. Promet'!$A$15:$P$17,COLUMN()-14,FALSE))</f>
        <v>#N/A</v>
      </c>
      <c r="AD17" s="619" t="e">
        <f>IF(VLOOKUP($D17,'Avtom. zavar. SŽ Infra. Promet'!$A$15:$P$17,COLUMN()-14,FALSE)=0,"",VLOOKUP($D17,'Avtom. zavar. SŽ Infra. Promet'!$A$15:$P$17,COLUMN()-14,FALSE))</f>
        <v>#N/A</v>
      </c>
      <c r="AE17" s="621"/>
      <c r="AF17" s="419"/>
      <c r="AG17" s="92" t="s">
        <v>82</v>
      </c>
    </row>
    <row r="18" spans="1:33" s="92" customFormat="1" ht="60" customHeight="1" thickBot="1" x14ac:dyDescent="0.35">
      <c r="A18" s="117"/>
      <c r="B18" s="290">
        <v>4</v>
      </c>
      <c r="C18" s="381" t="s">
        <v>550</v>
      </c>
      <c r="D18" s="224" t="s">
        <v>244</v>
      </c>
      <c r="E18" s="225" t="s">
        <v>1260</v>
      </c>
      <c r="F18" s="226" t="s">
        <v>120</v>
      </c>
      <c r="G18" s="226" t="s">
        <v>354</v>
      </c>
      <c r="H18" s="225" t="s">
        <v>1262</v>
      </c>
      <c r="I18" s="225">
        <v>5</v>
      </c>
      <c r="J18" s="227">
        <v>2017</v>
      </c>
      <c r="K18" s="228">
        <v>55</v>
      </c>
      <c r="L18" s="228">
        <v>1461</v>
      </c>
      <c r="M18" s="228"/>
      <c r="N18" s="228"/>
      <c r="O18" s="229">
        <v>12100</v>
      </c>
      <c r="P18" s="329">
        <v>45839</v>
      </c>
      <c r="Q18" s="330">
        <v>46203</v>
      </c>
      <c r="R18" s="230">
        <f>(Q18-P18)+1</f>
        <v>365</v>
      </c>
      <c r="S18" s="189" t="str">
        <f>IF(VLOOKUP($D18,'Avtom. zavar. SŽ Infra. Promet'!$A$15:$P$17,COLUMN()-14,FALSE)=0,"",VLOOKUP($D18,'Avtom. zavar. SŽ Infra. Promet'!$A$15:$P$17,COLUMN()-14,FALSE))</f>
        <v/>
      </c>
      <c r="T18" s="189" t="str">
        <f>IF(VLOOKUP($D18,'Avtom. zavar. SŽ Infra. Promet'!$A$15:$P$17,COLUMN()-14,FALSE)=0,"",VLOOKUP($D18,'Avtom. zavar. SŽ Infra. Promet'!$A$15:$P$17,COLUMN()-14,FALSE))</f>
        <v/>
      </c>
      <c r="U18" s="189" t="str">
        <f>IF(VLOOKUP($D18,'Avtom. zavar. SŽ Infra. Promet'!$A$15:$P$17,COLUMN()-14,FALSE)=0,"",VLOOKUP($D18,'Avtom. zavar. SŽ Infra. Promet'!$A$15:$P$17,COLUMN()-14,FALSE))</f>
        <v/>
      </c>
      <c r="V18" s="189" t="str">
        <f>IF(VLOOKUP($D18,'Avtom. zavar. SŽ Infra. Promet'!$A$15:$P$17,COLUMN()-14,FALSE)=0,"",VLOOKUP($D18,'Avtom. zavar. SŽ Infra. Promet'!$A$15:$P$17,COLUMN()-14,FALSE))</f>
        <v/>
      </c>
      <c r="W18" s="189" t="str">
        <f>IF(VLOOKUP($D18,'Avtom. zavar. SŽ Infra. Promet'!$A$15:$P$17,COLUMN()-14,FALSE)=0,"",VLOOKUP($D18,'Avtom. zavar. SŽ Infra. Promet'!$A$15:$P$17,COLUMN()-14,FALSE))</f>
        <v/>
      </c>
      <c r="X18" s="189" t="str">
        <f>IF(VLOOKUP($D18,'Avtom. zavar. SŽ Infra. Promet'!$A$15:$P$17,COLUMN()-14,FALSE)=0,"",VLOOKUP($D18,'Avtom. zavar. SŽ Infra. Promet'!$A$15:$P$17,COLUMN()-14,FALSE))</f>
        <v/>
      </c>
      <c r="Y18" s="189" t="str">
        <f>IF(VLOOKUP($D18,'Avtom. zavar. SŽ Infra. Promet'!$A$15:$P$17,COLUMN()-14,FALSE)=0,"",VLOOKUP($D18,'Avtom. zavar. SŽ Infra. Promet'!$A$15:$P$17,COLUMN()-14,FALSE))</f>
        <v/>
      </c>
      <c r="Z18" s="189" t="str">
        <f>IF(VLOOKUP($D18,'Avtom. zavar. SŽ Infra. Promet'!$A$15:$P$17,COLUMN()-14,FALSE)=0,"",VLOOKUP($D18,'Avtom. zavar. SŽ Infra. Promet'!$A$15:$P$17,COLUMN()-14,FALSE))</f>
        <v/>
      </c>
      <c r="AA18" s="189" t="str">
        <f>IF(VLOOKUP($D18,'Avtom. zavar. SŽ Infra. Promet'!$A$15:$P$17,COLUMN()-14,FALSE)=0,"",VLOOKUP($D18,'Avtom. zavar. SŽ Infra. Promet'!$A$15:$P$17,COLUMN()-14,FALSE))</f>
        <v/>
      </c>
      <c r="AB18" s="189" t="str">
        <f>IF(VLOOKUP($D18,'Avtom. zavar. SŽ Infra. Promet'!$A$15:$P$17,COLUMN()-14,FALSE)=0,"",VLOOKUP($D18,'Avtom. zavar. SŽ Infra. Promet'!$A$15:$P$17,COLUMN()-14,FALSE))</f>
        <v/>
      </c>
      <c r="AC18" s="231" t="str">
        <f>IF(VLOOKUP($D18,'Avtom. zavar. SŽ Infra. Promet'!$A$15:$P$17,COLUMN()-14,FALSE)=0,"",VLOOKUP($D18,'Avtom. zavar. SŽ Infra. Promet'!$A$15:$P$17,COLUMN()-14,FALSE))</f>
        <v/>
      </c>
      <c r="AD18" s="189" t="str">
        <f>IF(VLOOKUP($D18,'Avtom. zavar. SŽ Infra. Promet'!$A$15:$P$17,COLUMN()-14,FALSE)=0,"",VLOOKUP($D18,'Avtom. zavar. SŽ Infra. Promet'!$A$15:$P$17,COLUMN()-14,FALSE))</f>
        <v/>
      </c>
      <c r="AE18" s="232">
        <f>SUM(S18:AD18)</f>
        <v>0</v>
      </c>
      <c r="AF18" s="233">
        <f>AE18/365*R18</f>
        <v>0</v>
      </c>
    </row>
    <row r="19" spans="1:33" ht="25" customHeight="1" thickBot="1" x14ac:dyDescent="0.4">
      <c r="C19" s="100"/>
      <c r="D19" s="100"/>
      <c r="E19" s="100"/>
      <c r="F19" s="100"/>
      <c r="G19" s="101"/>
      <c r="H19" s="102"/>
      <c r="I19" s="102"/>
      <c r="J19" s="103"/>
      <c r="K19" s="104"/>
      <c r="L19" s="105"/>
      <c r="M19" s="100"/>
      <c r="N19" s="100"/>
      <c r="O19" s="100"/>
      <c r="P19" s="100"/>
      <c r="Q19" s="100"/>
      <c r="R19" s="100"/>
      <c r="S19" s="119"/>
      <c r="T19" s="119"/>
      <c r="U19" s="119"/>
      <c r="V19" s="119"/>
      <c r="W19" s="119"/>
      <c r="X19" s="119"/>
      <c r="Y19" s="119"/>
      <c r="Z19" s="119"/>
      <c r="AA19" s="119"/>
      <c r="AB19" s="119"/>
      <c r="AC19" s="119"/>
      <c r="AD19" s="119"/>
      <c r="AE19" s="119" t="s">
        <v>306</v>
      </c>
      <c r="AF19" s="195">
        <f>SUM(AF14:AF18)</f>
        <v>0</v>
      </c>
    </row>
    <row r="20" spans="1:33" ht="13.5" customHeight="1" thickTop="1" x14ac:dyDescent="0.3">
      <c r="O20" s="87"/>
      <c r="P20" s="87"/>
    </row>
    <row r="21" spans="1:33" ht="25" customHeight="1" x14ac:dyDescent="0.3">
      <c r="C21" s="7" t="str">
        <f>IF('Rekapitulacija družb SŽ'!$A$25="","Kraj in datum:","Kraj in datum: "&amp;'Rekapitulacija družb SŽ'!$A$25)</f>
        <v>Kraj in datum:</v>
      </c>
      <c r="D21" s="7"/>
      <c r="E21" s="7"/>
      <c r="F21" s="7"/>
      <c r="G21" s="8"/>
      <c r="H21" s="8"/>
      <c r="I21" s="8"/>
      <c r="J21" s="8"/>
      <c r="S21" s="8" t="str">
        <f>IF('Rekapitulacija družb SŽ'!$A$28="","Kraj in datum:","Kraj in datum: "&amp;'Rekapitulacija družb SŽ'!$A$28)</f>
        <v>Kraj in datum: _______________, __.__.2026</v>
      </c>
    </row>
    <row r="22" spans="1:33" ht="25" customHeight="1" x14ac:dyDescent="0.3">
      <c r="C22" s="7" t="s">
        <v>89</v>
      </c>
      <c r="D22" s="7"/>
      <c r="E22" s="7"/>
      <c r="F22" s="7"/>
      <c r="G22" s="8"/>
      <c r="H22" s="8"/>
      <c r="I22" s="8"/>
      <c r="J22" s="8"/>
      <c r="S22" s="7" t="s">
        <v>35</v>
      </c>
    </row>
    <row r="23" spans="1:33" ht="25" customHeight="1" x14ac:dyDescent="0.3">
      <c r="C23" s="171" t="str">
        <f>IF('Rekapitulacija družb SŽ'!$E$25="","",'Rekapitulacija družb SŽ'!$E$25)</f>
        <v/>
      </c>
      <c r="D23" s="7"/>
      <c r="E23" s="7"/>
      <c r="F23" s="7"/>
      <c r="G23" s="8"/>
      <c r="H23" s="8"/>
      <c r="I23" s="8"/>
      <c r="J23" s="8"/>
      <c r="S23" s="8" t="str">
        <f>IF('Rekapitulacija družb SŽ'!$E$28="","",'Rekapitulacija družb SŽ'!$E$28)</f>
        <v>____________________________________________</v>
      </c>
    </row>
  </sheetData>
  <sheetProtection algorithmName="SHA-512" hashValue="/pg3C++rxj5Udl3964BNXYNLB7ZysHcFcTnSiuG7Np9wauSXVLDWWIRKW1F7iO8j5uUgJin8Xhzodbp6QLRfpw==" saltValue="3V3w+IM+Xt50XY4hTi2+KA==" spinCount="100000" sheet="1" objects="1" scenarios="1"/>
  <autoFilter ref="C13:AF13" xr:uid="{00000000-0009-0000-0000-00000F000000}"/>
  <mergeCells count="3">
    <mergeCell ref="P12:Q12"/>
    <mergeCell ref="C2:AF2"/>
    <mergeCell ref="S12:AF12"/>
  </mergeCells>
  <pageMargins left="0.59055118110236227" right="0.39370078740157483" top="0.78740157480314965" bottom="0.78740157480314965" header="0.39370078740157483" footer="0.39370078740157483"/>
  <pageSetup paperSize="9" scale="42" fitToHeight="0" orientation="landscape"/>
  <headerFooter scaleWithDoc="0">
    <oddHeader>&amp;L&amp;"-,Običajno"&amp;8 Razpisna dokumentacija - Sklop 2&amp;R&amp;"-,Običajno"&amp;8 Slovenske železnice</oddHeader>
    <oddFooter>&amp;L&amp;"-,Običajno"&amp;8 Zavarovalno tehnična specifikacija - &amp;A&amp;R&amp;"-,Običajno"&amp;8 Stran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P71"/>
  <sheetViews>
    <sheetView showGridLines="0" zoomScaleNormal="100" zoomScaleSheetLayoutView="55" workbookViewId="0">
      <selection activeCell="A27" sqref="A27:P27"/>
    </sheetView>
  </sheetViews>
  <sheetFormatPr defaultColWidth="9.1796875" defaultRowHeight="25.5" customHeight="1" x14ac:dyDescent="0.25"/>
  <cols>
    <col min="1" max="1" width="20.7265625" style="234" customWidth="1"/>
    <col min="2" max="2" width="8.7265625" style="234" customWidth="1"/>
    <col min="3" max="3" width="9" style="234" customWidth="1"/>
    <col min="4" max="4" width="9.7265625" style="234" customWidth="1"/>
    <col min="5" max="5" width="7.7265625" style="268" customWidth="1"/>
    <col min="6" max="12" width="9.7265625" style="234" customWidth="1"/>
    <col min="13" max="13" width="7.7265625" style="234" customWidth="1"/>
    <col min="14" max="14" width="8.7265625" style="234" hidden="1" customWidth="1"/>
    <col min="15" max="15" width="9.7265625" style="234" customWidth="1"/>
    <col min="16" max="16" width="13.81640625" style="234" customWidth="1"/>
    <col min="17" max="17" width="9.1796875" style="234" customWidth="1"/>
    <col min="18" max="16384" width="9.1796875" style="234"/>
  </cols>
  <sheetData>
    <row r="1" spans="1:16" ht="40.15" customHeight="1" x14ac:dyDescent="0.25">
      <c r="C1" s="235"/>
      <c r="D1" s="236"/>
      <c r="E1" s="234"/>
      <c r="I1" s="237"/>
      <c r="J1" s="237"/>
      <c r="K1" s="237"/>
      <c r="L1" s="237"/>
      <c r="M1" s="237" t="s">
        <v>193</v>
      </c>
      <c r="N1" s="237" t="s">
        <v>194</v>
      </c>
      <c r="O1" s="604" t="s">
        <v>195</v>
      </c>
      <c r="P1" s="454"/>
    </row>
    <row r="2" spans="1:16" ht="15.5" customHeight="1" x14ac:dyDescent="0.25">
      <c r="A2" s="238"/>
      <c r="B2" s="238"/>
      <c r="C2" s="235"/>
      <c r="D2" s="236"/>
      <c r="E2" s="234"/>
      <c r="F2" s="235"/>
    </row>
    <row r="3" spans="1:16" s="125" customFormat="1" ht="40.15" customHeight="1" x14ac:dyDescent="0.25">
      <c r="A3" s="129"/>
      <c r="B3" s="127" t="s">
        <v>38</v>
      </c>
      <c r="C3" s="134" t="str">
        <f>IF('Rekapitulacija družb SŽ'!$D$6="","",'Rekapitulacija družb SŽ'!$D$6)</f>
        <v/>
      </c>
      <c r="D3" s="134"/>
      <c r="E3" s="134"/>
      <c r="F3" s="239"/>
      <c r="G3" s="239"/>
      <c r="O3" s="127" t="s">
        <v>196</v>
      </c>
      <c r="P3" s="240" t="str">
        <f>IF('Rekapitulacija družb SŽ'!$D$9="","",'Rekapitulacija družb SŽ'!$D$9)</f>
        <v/>
      </c>
    </row>
    <row r="4" spans="1:16" s="125" customFormat="1" ht="40.15" customHeight="1" x14ac:dyDescent="0.25">
      <c r="A4" s="129"/>
      <c r="B4" s="127" t="s">
        <v>39</v>
      </c>
      <c r="C4" s="134" t="str">
        <f>IF('Rekapitulacija družb SŽ'!$D$7="","",'Rekapitulacija družb SŽ'!$D$7)</f>
        <v/>
      </c>
      <c r="D4" s="134"/>
      <c r="E4" s="134"/>
      <c r="F4" s="239"/>
      <c r="G4" s="239"/>
      <c r="O4" s="127" t="s">
        <v>197</v>
      </c>
      <c r="P4" s="241" t="str">
        <f>IF('Rekapitulacija družb SŽ'!$D$10="","",'Rekapitulacija družb SŽ'!$D$10)</f>
        <v/>
      </c>
    </row>
    <row r="5" spans="1:16" s="125" customFormat="1" ht="40.15" customHeight="1" x14ac:dyDescent="0.25">
      <c r="A5" s="129"/>
      <c r="B5" s="127" t="s">
        <v>40</v>
      </c>
      <c r="C5" s="134" t="str">
        <f>'Rekapitulacija družb SŽ'!B20</f>
        <v>SŽ - INFRASTRUKTURA, d.o.o., PE Vodenje prometa, Kolodvorska ulica 11, 1000 Ljubljana</v>
      </c>
      <c r="D5" s="134"/>
      <c r="E5" s="134"/>
      <c r="F5" s="239"/>
      <c r="G5" s="239"/>
      <c r="O5" s="127" t="s">
        <v>198</v>
      </c>
      <c r="P5" s="240" t="str">
        <f>IF('Rekapitulacija družb SŽ'!$D$11="","",'Rekapitulacija družb SŽ'!$D$11)</f>
        <v/>
      </c>
    </row>
    <row r="6" spans="1:16" s="128" customFormat="1" ht="55.5" customHeight="1" x14ac:dyDescent="0.25">
      <c r="B6" s="127" t="s">
        <v>41</v>
      </c>
      <c r="C6" s="134" t="s">
        <v>57</v>
      </c>
      <c r="D6" s="134"/>
      <c r="E6" s="134"/>
      <c r="F6" s="239"/>
      <c r="G6" s="239"/>
      <c r="H6" s="603" t="s">
        <v>199</v>
      </c>
      <c r="I6" s="600"/>
      <c r="J6" s="600"/>
      <c r="K6" s="600"/>
      <c r="L6" s="600"/>
      <c r="M6" s="600"/>
      <c r="N6" s="600"/>
      <c r="O6" s="600"/>
      <c r="P6" s="240" t="s">
        <v>1408</v>
      </c>
    </row>
    <row r="7" spans="1:16" s="128" customFormat="1" ht="25.15" customHeight="1" x14ac:dyDescent="0.25">
      <c r="B7" s="127" t="s">
        <v>42</v>
      </c>
      <c r="C7" s="611" t="str">
        <f>IF('Rekapitulacija družb SŽ'!$D$5="","",'Rekapitulacija družb SŽ'!$D$5)</f>
        <v>Od 01.07.2026 od 00:00 ure do 30.06.2027 do 24:00 ure</v>
      </c>
      <c r="D7" s="600"/>
      <c r="E7" s="600"/>
      <c r="F7" s="600"/>
      <c r="G7" s="600"/>
      <c r="H7" s="600"/>
      <c r="I7" s="600"/>
      <c r="J7" s="242"/>
      <c r="K7" s="242"/>
      <c r="L7" s="242"/>
      <c r="M7" s="242"/>
      <c r="N7" s="242"/>
    </row>
    <row r="8" spans="1:16" s="128" customFormat="1" ht="66" customHeight="1" x14ac:dyDescent="0.25">
      <c r="B8" s="127" t="s">
        <v>58</v>
      </c>
      <c r="C8" s="602" t="s">
        <v>59</v>
      </c>
      <c r="D8" s="600"/>
      <c r="E8" s="600"/>
      <c r="F8" s="600"/>
      <c r="G8" s="600"/>
      <c r="H8" s="600"/>
      <c r="I8" s="600"/>
      <c r="J8" s="600"/>
      <c r="K8" s="600"/>
      <c r="L8" s="600"/>
      <c r="M8" s="600"/>
      <c r="N8" s="600"/>
      <c r="O8" s="600"/>
      <c r="P8" s="600"/>
    </row>
    <row r="9" spans="1:16" ht="48.75" customHeight="1" x14ac:dyDescent="0.25">
      <c r="A9" s="615" t="s">
        <v>539</v>
      </c>
      <c r="B9" s="596"/>
      <c r="C9" s="607" t="str">
        <f>IF('Avtom. zavar. SŽ Infra. Promet'!C10="","",'Avtom. zavar. SŽ Infra. Promet'!C10)</f>
        <v/>
      </c>
      <c r="D9" s="596"/>
      <c r="E9" s="597"/>
      <c r="F9" s="596"/>
      <c r="G9" s="596"/>
      <c r="H9" s="596"/>
      <c r="I9" s="596"/>
      <c r="J9" s="596"/>
      <c r="K9" s="596"/>
      <c r="L9" s="596"/>
      <c r="M9" s="596"/>
      <c r="N9" s="596"/>
      <c r="O9" s="596"/>
      <c r="P9" s="596"/>
    </row>
    <row r="10" spans="1:16" ht="53.25" customHeight="1" x14ac:dyDescent="0.25">
      <c r="A10" s="607" t="str">
        <f>'Avto. zavar.-polica SŽ, d.o.o.'!$A$10</f>
        <v>Na podlagi javnega naročila z oznako  za sklop 2 ter pogodbe o avtomobilskem zavarovanju voznega parka in zadevne osnovne police se zavaruje za motorna in priključna vozila ter samohodne/samovozne delovne stroje za zavarovalna kritja, ki so določena v vsakokratni prilogi k obračunu premije in zavarovalnici sporočeni spremembi med zavarovalnim letom, in sicer:</v>
      </c>
      <c r="B10" s="596"/>
      <c r="C10" s="596"/>
      <c r="D10" s="596"/>
      <c r="E10" s="597"/>
      <c r="F10" s="596"/>
      <c r="G10" s="596"/>
      <c r="H10" s="596"/>
      <c r="I10" s="596"/>
      <c r="J10" s="596"/>
      <c r="K10" s="596"/>
      <c r="L10" s="596"/>
      <c r="M10" s="596"/>
      <c r="N10" s="596"/>
      <c r="O10" s="596"/>
      <c r="P10" s="596"/>
    </row>
    <row r="11" spans="1:16" s="243" customFormat="1" ht="24" customHeight="1" x14ac:dyDescent="0.25">
      <c r="A11" s="613"/>
      <c r="B11" s="612"/>
      <c r="C11" s="612"/>
      <c r="D11" s="612"/>
      <c r="E11" s="612"/>
      <c r="F11" s="612"/>
    </row>
    <row r="12" spans="1:16" s="125" customFormat="1" ht="25.15" customHeight="1" x14ac:dyDescent="0.25">
      <c r="A12" s="134" t="s">
        <v>201</v>
      </c>
      <c r="B12" s="128"/>
      <c r="C12" s="128"/>
      <c r="D12" s="128"/>
      <c r="E12" s="244"/>
      <c r="F12" s="244"/>
      <c r="G12" s="244"/>
      <c r="H12" s="244"/>
      <c r="I12" s="244"/>
      <c r="J12" s="244"/>
      <c r="K12" s="244"/>
      <c r="L12" s="244"/>
      <c r="M12" s="244"/>
      <c r="N12" s="244"/>
      <c r="O12" s="244"/>
      <c r="P12" s="244"/>
    </row>
    <row r="13" spans="1:16" s="125" customFormat="1" ht="20.25" customHeight="1" x14ac:dyDescent="0.25">
      <c r="A13" s="245" t="str">
        <f>'Avto. zavar.-polica SŽ, d.o.o.'!A13</f>
        <v xml:space="preserve"> - zakonsko določene zavarovalne vsote povečane za 100 %, s tem, da znaša zavarovalna vsota za stvari najmanj 5 M EUR.</v>
      </c>
      <c r="E13" s="246"/>
      <c r="F13" s="246"/>
      <c r="G13" s="246"/>
      <c r="H13" s="246"/>
      <c r="I13" s="246"/>
      <c r="J13" s="246"/>
      <c r="K13" s="246"/>
      <c r="L13" s="246"/>
      <c r="M13" s="246"/>
      <c r="N13" s="246"/>
      <c r="O13" s="246"/>
      <c r="P13" s="246"/>
    </row>
    <row r="14" spans="1:16" s="125" customFormat="1" ht="20.25" customHeight="1" x14ac:dyDescent="0.25">
      <c r="A14" s="245" t="s">
        <v>203</v>
      </c>
      <c r="E14" s="246"/>
      <c r="F14" s="246"/>
      <c r="G14" s="246"/>
      <c r="H14" s="246"/>
      <c r="I14" s="246"/>
      <c r="J14" s="246"/>
      <c r="K14" s="246"/>
      <c r="L14" s="246"/>
      <c r="M14" s="246"/>
      <c r="N14" s="246"/>
      <c r="O14" s="246"/>
      <c r="P14" s="246"/>
    </row>
    <row r="15" spans="1:16" s="125" customFormat="1" ht="22.5" customHeight="1" x14ac:dyDescent="0.25">
      <c r="A15" s="245"/>
      <c r="E15" s="246"/>
      <c r="F15" s="246"/>
      <c r="G15" s="246"/>
      <c r="H15" s="246"/>
      <c r="I15" s="246"/>
      <c r="J15" s="246"/>
      <c r="K15" s="246"/>
      <c r="L15" s="246"/>
      <c r="M15" s="246"/>
      <c r="N15" s="246"/>
      <c r="O15" s="246"/>
      <c r="P15" s="246"/>
    </row>
    <row r="16" spans="1:16" s="125" customFormat="1" ht="25.15" customHeight="1" x14ac:dyDescent="0.25">
      <c r="A16" s="134" t="s">
        <v>204</v>
      </c>
      <c r="B16" s="128"/>
      <c r="C16" s="128"/>
      <c r="D16" s="128"/>
      <c r="E16" s="244"/>
      <c r="F16" s="244"/>
      <c r="G16" s="244"/>
      <c r="H16" s="244"/>
      <c r="I16" s="244"/>
      <c r="J16" s="244"/>
      <c r="K16" s="244"/>
      <c r="L16" s="244"/>
      <c r="M16" s="244"/>
      <c r="N16" s="244"/>
      <c r="O16" s="244"/>
      <c r="P16" s="244"/>
    </row>
    <row r="17" spans="1:16" s="125" customFormat="1" ht="20.25" customHeight="1" x14ac:dyDescent="0.25">
      <c r="A17" s="599" t="s">
        <v>540</v>
      </c>
      <c r="B17" s="446"/>
      <c r="C17" s="446"/>
      <c r="D17" s="446"/>
      <c r="E17" s="446"/>
      <c r="F17" s="446"/>
      <c r="G17" s="446"/>
      <c r="H17" s="446"/>
      <c r="I17" s="446"/>
      <c r="J17" s="446"/>
      <c r="K17" s="446"/>
      <c r="L17" s="446"/>
      <c r="M17" s="446"/>
      <c r="N17" s="446"/>
      <c r="O17" s="446"/>
      <c r="P17" s="446"/>
    </row>
    <row r="18" spans="1:16" s="125" customFormat="1" ht="21.75" customHeight="1" x14ac:dyDescent="0.25">
      <c r="A18" s="134"/>
      <c r="B18" s="247"/>
      <c r="C18" s="128"/>
      <c r="D18" s="128"/>
      <c r="E18" s="128" t="str">
        <f>IF(B18="","",'Avtom. zavar. SŽ Infra. Promet'!S18)</f>
        <v/>
      </c>
      <c r="F18" s="128"/>
      <c r="G18" s="128"/>
      <c r="H18" s="128"/>
      <c r="I18" s="128"/>
      <c r="J18" s="128"/>
      <c r="K18" s="128"/>
      <c r="L18" s="128"/>
      <c r="M18" s="128"/>
      <c r="N18" s="128"/>
      <c r="O18" s="128"/>
      <c r="P18" s="128"/>
    </row>
    <row r="19" spans="1:16" s="125" customFormat="1" ht="25.15" customHeight="1" x14ac:dyDescent="0.25">
      <c r="A19" s="602" t="s">
        <v>206</v>
      </c>
      <c r="B19" s="446"/>
      <c r="C19" s="446"/>
      <c r="D19" s="446"/>
      <c r="E19" s="446"/>
      <c r="F19" s="446"/>
      <c r="G19" s="446"/>
      <c r="H19" s="446"/>
      <c r="I19" s="446"/>
      <c r="J19" s="446"/>
      <c r="K19" s="446"/>
      <c r="L19" s="446"/>
      <c r="M19" s="446"/>
      <c r="N19" s="446"/>
      <c r="O19" s="446"/>
      <c r="P19" s="446"/>
    </row>
    <row r="20" spans="1:16" s="128" customFormat="1" ht="24.75" customHeight="1" x14ac:dyDescent="0.25">
      <c r="A20" s="134" t="s">
        <v>207</v>
      </c>
      <c r="B20" s="134"/>
      <c r="C20" s="134"/>
      <c r="D20" s="134"/>
      <c r="E20" s="134"/>
      <c r="F20" s="134"/>
      <c r="G20" s="134"/>
      <c r="H20" s="134"/>
      <c r="I20" s="134"/>
      <c r="J20" s="134"/>
      <c r="K20" s="134"/>
      <c r="L20" s="134"/>
      <c r="M20" s="134"/>
      <c r="N20" s="134"/>
      <c r="O20" s="134"/>
      <c r="P20" s="134"/>
    </row>
    <row r="21" spans="1:16" s="128" customFormat="1" ht="20.25" customHeight="1" x14ac:dyDescent="0.25">
      <c r="A21" s="245" t="s">
        <v>208</v>
      </c>
      <c r="B21" s="125"/>
      <c r="C21" s="125"/>
      <c r="D21" s="125"/>
      <c r="E21" s="125"/>
      <c r="F21" s="125"/>
      <c r="G21" s="125"/>
      <c r="H21" s="125"/>
      <c r="I21" s="125"/>
      <c r="J21" s="125"/>
      <c r="K21" s="125"/>
      <c r="L21" s="125"/>
      <c r="M21" s="125"/>
      <c r="N21" s="125"/>
      <c r="O21" s="125"/>
      <c r="P21" s="125"/>
    </row>
    <row r="22" spans="1:16" s="128" customFormat="1" ht="20.25" customHeight="1" x14ac:dyDescent="0.25">
      <c r="A22" s="245" t="s">
        <v>209</v>
      </c>
      <c r="B22" s="125"/>
      <c r="C22" s="125"/>
      <c r="D22" s="125"/>
      <c r="E22" s="125"/>
      <c r="F22" s="125"/>
      <c r="G22" s="125"/>
      <c r="H22" s="125"/>
      <c r="I22" s="125"/>
      <c r="J22" s="125"/>
      <c r="K22" s="125"/>
      <c r="L22" s="125"/>
      <c r="M22" s="125"/>
      <c r="N22" s="125"/>
      <c r="O22" s="125"/>
      <c r="P22" s="125"/>
    </row>
    <row r="23" spans="1:16" s="128" customFormat="1" ht="24.75" customHeight="1" x14ac:dyDescent="0.25">
      <c r="A23" s="134" t="s">
        <v>210</v>
      </c>
      <c r="B23" s="134"/>
      <c r="C23" s="134"/>
      <c r="D23" s="134"/>
      <c r="E23" s="134"/>
      <c r="F23" s="134"/>
      <c r="G23" s="134"/>
      <c r="H23" s="134"/>
      <c r="I23" s="134"/>
      <c r="J23" s="134"/>
      <c r="K23" s="134"/>
      <c r="L23" s="134"/>
      <c r="M23" s="134"/>
      <c r="N23" s="134"/>
      <c r="O23" s="134"/>
      <c r="P23" s="134"/>
    </row>
    <row r="24" spans="1:16" s="128" customFormat="1" ht="45" customHeight="1" x14ac:dyDescent="0.25">
      <c r="A24" s="553" t="s">
        <v>211</v>
      </c>
      <c r="B24" s="600"/>
      <c r="C24" s="600"/>
      <c r="D24" s="600"/>
      <c r="E24" s="600"/>
      <c r="F24" s="600"/>
      <c r="G24" s="600"/>
      <c r="H24" s="600"/>
      <c r="I24" s="600"/>
      <c r="J24" s="600"/>
      <c r="K24" s="600"/>
      <c r="L24" s="600"/>
      <c r="M24" s="600"/>
      <c r="N24" s="600"/>
      <c r="O24" s="600"/>
      <c r="P24" s="600"/>
    </row>
    <row r="25" spans="1:16" s="128" customFormat="1" ht="25.15" customHeight="1" x14ac:dyDescent="0.25">
      <c r="A25" s="599" t="s">
        <v>212</v>
      </c>
      <c r="B25" s="600"/>
      <c r="C25" s="600"/>
      <c r="D25" s="600"/>
      <c r="E25" s="600"/>
      <c r="F25" s="600"/>
      <c r="G25" s="600"/>
      <c r="H25" s="600"/>
      <c r="I25" s="600"/>
      <c r="J25" s="600"/>
      <c r="K25" s="600"/>
      <c r="L25" s="600"/>
      <c r="M25" s="600"/>
      <c r="N25" s="600"/>
      <c r="O25" s="600"/>
      <c r="P25" s="600"/>
    </row>
    <row r="26" spans="1:16" s="128" customFormat="1" ht="25.15" customHeight="1" x14ac:dyDescent="0.25">
      <c r="A26" s="599" t="s">
        <v>213</v>
      </c>
      <c r="B26" s="600"/>
      <c r="C26" s="600"/>
      <c r="D26" s="600"/>
      <c r="E26" s="600"/>
      <c r="F26" s="600"/>
      <c r="G26" s="600"/>
      <c r="H26" s="600"/>
      <c r="I26" s="600"/>
      <c r="J26" s="600"/>
      <c r="K26" s="600"/>
      <c r="L26" s="600"/>
      <c r="M26" s="600"/>
      <c r="N26" s="600"/>
      <c r="O26" s="600"/>
      <c r="P26" s="600"/>
    </row>
    <row r="27" spans="1:16" s="128" customFormat="1" ht="25.15" customHeight="1" x14ac:dyDescent="0.25">
      <c r="A27" s="599" t="s">
        <v>214</v>
      </c>
      <c r="B27" s="600"/>
      <c r="C27" s="600"/>
      <c r="D27" s="600"/>
      <c r="E27" s="600"/>
      <c r="F27" s="600"/>
      <c r="G27" s="600"/>
      <c r="H27" s="600"/>
      <c r="I27" s="600"/>
      <c r="J27" s="600"/>
      <c r="K27" s="600"/>
      <c r="L27" s="600"/>
      <c r="M27" s="600"/>
      <c r="N27" s="600"/>
      <c r="O27" s="600"/>
      <c r="P27" s="600"/>
    </row>
    <row r="28" spans="1:16" s="128" customFormat="1" ht="45" customHeight="1" x14ac:dyDescent="0.25">
      <c r="A28" s="599" t="s">
        <v>215</v>
      </c>
      <c r="B28" s="600"/>
      <c r="C28" s="600"/>
      <c r="D28" s="600"/>
      <c r="E28" s="600"/>
      <c r="F28" s="600"/>
      <c r="G28" s="600"/>
      <c r="H28" s="600"/>
      <c r="I28" s="600"/>
      <c r="J28" s="600"/>
      <c r="K28" s="600"/>
      <c r="L28" s="600"/>
      <c r="M28" s="600"/>
      <c r="N28" s="600"/>
      <c r="O28" s="600"/>
      <c r="P28" s="600"/>
    </row>
    <row r="29" spans="1:16" s="128" customFormat="1" ht="25.15" customHeight="1" x14ac:dyDescent="0.25">
      <c r="A29" s="599" t="s">
        <v>216</v>
      </c>
      <c r="B29" s="600"/>
      <c r="C29" s="600"/>
      <c r="D29" s="600"/>
      <c r="E29" s="600"/>
      <c r="F29" s="600"/>
      <c r="G29" s="600"/>
      <c r="H29" s="600"/>
      <c r="I29" s="600"/>
      <c r="J29" s="600"/>
      <c r="K29" s="600"/>
      <c r="L29" s="600"/>
      <c r="M29" s="600"/>
      <c r="N29" s="600"/>
      <c r="O29" s="600"/>
      <c r="P29" s="600"/>
    </row>
    <row r="30" spans="1:16" s="128" customFormat="1" ht="60.75" customHeight="1" x14ac:dyDescent="0.25">
      <c r="A30" s="599" t="s">
        <v>217</v>
      </c>
      <c r="B30" s="600"/>
      <c r="C30" s="600"/>
      <c r="D30" s="600"/>
      <c r="E30" s="600"/>
      <c r="F30" s="600"/>
      <c r="G30" s="600"/>
      <c r="H30" s="600"/>
      <c r="I30" s="600"/>
      <c r="J30" s="600"/>
      <c r="K30" s="600"/>
      <c r="L30" s="600"/>
      <c r="M30" s="600"/>
      <c r="N30" s="600"/>
      <c r="O30" s="600"/>
      <c r="P30" s="600"/>
    </row>
    <row r="31" spans="1:16" s="128" customFormat="1" ht="25.15" customHeight="1" x14ac:dyDescent="0.25">
      <c r="A31" s="134" t="s">
        <v>218</v>
      </c>
      <c r="B31" s="134"/>
      <c r="C31" s="134"/>
      <c r="D31" s="134"/>
      <c r="E31" s="134"/>
      <c r="F31" s="134"/>
      <c r="G31" s="134"/>
      <c r="H31" s="134"/>
      <c r="I31" s="134"/>
      <c r="J31" s="134"/>
      <c r="K31" s="134"/>
      <c r="L31" s="134"/>
      <c r="M31" s="134"/>
      <c r="N31" s="134"/>
      <c r="O31" s="134"/>
      <c r="P31" s="134"/>
    </row>
    <row r="32" spans="1:16" s="128" customFormat="1" ht="43.5" customHeight="1" x14ac:dyDescent="0.25">
      <c r="A32" s="617" t="s">
        <v>219</v>
      </c>
      <c r="B32" s="600"/>
      <c r="C32" s="600"/>
      <c r="D32" s="600"/>
      <c r="E32" s="600"/>
      <c r="F32" s="600"/>
      <c r="G32" s="600"/>
      <c r="H32" s="600"/>
      <c r="I32" s="600"/>
      <c r="J32" s="600"/>
      <c r="K32" s="600"/>
      <c r="L32" s="600"/>
      <c r="M32" s="600"/>
      <c r="N32" s="600"/>
      <c r="O32" s="600"/>
      <c r="P32" s="600"/>
    </row>
    <row r="33" spans="1:16" s="128" customFormat="1" ht="38.25" customHeight="1" x14ac:dyDescent="0.25">
      <c r="A33" s="602" t="s">
        <v>220</v>
      </c>
      <c r="B33" s="600"/>
      <c r="C33" s="600"/>
      <c r="D33" s="600"/>
      <c r="E33" s="600"/>
      <c r="F33" s="600"/>
      <c r="G33" s="600"/>
      <c r="H33" s="600"/>
      <c r="I33" s="600"/>
      <c r="J33" s="600"/>
      <c r="K33" s="600"/>
      <c r="L33" s="600"/>
      <c r="M33" s="600"/>
      <c r="N33" s="600"/>
      <c r="O33" s="600"/>
      <c r="P33" s="600"/>
    </row>
    <row r="34" spans="1:16" s="128" customFormat="1" ht="25.5" customHeight="1" x14ac:dyDescent="0.25"/>
    <row r="35" spans="1:16" s="128" customFormat="1" ht="25.15" customHeight="1" x14ac:dyDescent="0.25">
      <c r="A35" s="134" t="s">
        <v>221</v>
      </c>
      <c r="E35" s="244"/>
      <c r="F35" s="244"/>
      <c r="G35" s="244"/>
      <c r="H35" s="244"/>
      <c r="I35" s="244"/>
      <c r="J35" s="244"/>
      <c r="K35" s="244"/>
      <c r="L35" s="244"/>
      <c r="M35" s="244"/>
      <c r="N35" s="244"/>
      <c r="O35" s="244"/>
      <c r="P35" s="244"/>
    </row>
    <row r="36" spans="1:16" s="128" customFormat="1" ht="19.5" customHeight="1" x14ac:dyDescent="0.25">
      <c r="A36" s="248" t="s">
        <v>222</v>
      </c>
      <c r="C36" s="125"/>
      <c r="D36" s="125"/>
      <c r="E36" s="246"/>
      <c r="F36" s="246"/>
      <c r="G36" s="246"/>
      <c r="H36" s="246"/>
      <c r="I36" s="246"/>
      <c r="J36" s="246"/>
      <c r="K36" s="246"/>
      <c r="L36" s="246"/>
      <c r="M36" s="246"/>
      <c r="N36" s="246"/>
      <c r="O36" s="246"/>
      <c r="P36" s="246"/>
    </row>
    <row r="37" spans="1:16" s="128" customFormat="1" ht="19.5" customHeight="1" x14ac:dyDescent="0.25">
      <c r="A37" s="249" t="s">
        <v>223</v>
      </c>
      <c r="B37" s="125"/>
      <c r="D37" s="125"/>
      <c r="E37" s="246"/>
      <c r="F37" s="246"/>
      <c r="G37" s="246"/>
      <c r="H37" s="246"/>
      <c r="I37" s="246"/>
      <c r="J37" s="246"/>
      <c r="K37" s="246"/>
      <c r="L37" s="246"/>
      <c r="M37" s="246"/>
      <c r="N37" s="246"/>
      <c r="O37" s="246"/>
      <c r="P37" s="246"/>
    </row>
    <row r="38" spans="1:16" s="128" customFormat="1" ht="19.5" customHeight="1" x14ac:dyDescent="0.25">
      <c r="A38" s="249" t="s">
        <v>224</v>
      </c>
      <c r="B38" s="125"/>
      <c r="D38" s="125"/>
      <c r="E38" s="246"/>
      <c r="F38" s="246"/>
      <c r="G38" s="246"/>
      <c r="H38" s="246"/>
      <c r="I38" s="246"/>
      <c r="J38" s="246"/>
      <c r="K38" s="246"/>
      <c r="L38" s="246"/>
      <c r="M38" s="246"/>
      <c r="N38" s="246"/>
      <c r="O38" s="246"/>
      <c r="P38" s="246"/>
    </row>
    <row r="39" spans="1:16" ht="18.75" customHeight="1" thickBot="1" x14ac:dyDescent="0.3">
      <c r="A39" s="243"/>
      <c r="B39" s="243"/>
      <c r="C39" s="243"/>
      <c r="D39" s="250"/>
      <c r="E39" s="251"/>
      <c r="F39" s="252"/>
      <c r="G39" s="252"/>
    </row>
    <row r="40" spans="1:16" s="253" customFormat="1" ht="24" customHeight="1" x14ac:dyDescent="0.25">
      <c r="A40" s="616" t="s">
        <v>94</v>
      </c>
      <c r="B40" s="449"/>
      <c r="C40" s="471"/>
      <c r="D40" s="609" t="s">
        <v>64</v>
      </c>
      <c r="E40" s="522"/>
      <c r="F40" s="522"/>
      <c r="G40" s="522"/>
      <c r="H40" s="522"/>
      <c r="I40" s="522"/>
      <c r="J40" s="522"/>
      <c r="K40" s="522"/>
      <c r="L40" s="522"/>
      <c r="M40" s="522"/>
      <c r="N40" s="522"/>
      <c r="O40" s="522"/>
      <c r="P40" s="478"/>
    </row>
    <row r="41" spans="1:16" s="257" customFormat="1" ht="51.75" customHeight="1" thickBot="1" x14ac:dyDescent="0.3">
      <c r="A41" s="464"/>
      <c r="B41" s="510"/>
      <c r="C41" s="473"/>
      <c r="D41" s="282" t="str">
        <f>'Avtom. zavar. SŽ Infra. Promet'!E14</f>
        <v>AO</v>
      </c>
      <c r="E41" s="254" t="str">
        <f>'Avtom. zavar. SŽ Infra. Promet'!F14</f>
        <v>AO+</v>
      </c>
      <c r="F41" s="254" t="str">
        <f>'Avtom. zavar. SŽ Infra. Promet'!G14</f>
        <v>Polni kasko</v>
      </c>
      <c r="G41" s="255" t="str">
        <f>'Avtom. zavar. SŽ Infra. Promet'!H14</f>
        <v>Kombinacija
B</v>
      </c>
      <c r="H41" s="255" t="str">
        <f>'Avtom. zavar. SŽ Infra. Promet'!I14</f>
        <v>Kombinacija
D</v>
      </c>
      <c r="I41" s="255" t="str">
        <f>'Avtom. zavar. SŽ Infra. Promet'!J14</f>
        <v>Kombinacija
E</v>
      </c>
      <c r="J41" s="255" t="str">
        <f>'Avtom. zavar. SŽ Infra. Promet'!K14</f>
        <v>Kombinacija
H</v>
      </c>
      <c r="K41" s="255" t="str">
        <f>'Avtom. zavar. SŽ Infra. Promet'!L14</f>
        <v>Kombinacija
J</v>
      </c>
      <c r="L41" s="255" t="str">
        <f>'Avtom. zavar. SŽ Infra. Promet'!M14</f>
        <v>Kombinacija
K</v>
      </c>
      <c r="M41" s="254" t="str">
        <f>'Avtom. zavar. SŽ Infra. Promet'!N14</f>
        <v>AAS</v>
      </c>
      <c r="N41" s="256" t="str">
        <f>'Avtom. zavar. SŽ Infra. Promet'!O14</f>
        <v>NEVARNE SNOVI</v>
      </c>
      <c r="O41" s="254" t="str">
        <f>'Avtom. zavar. SŽ Infra. Promet'!P14</f>
        <v>Nezgoda</v>
      </c>
      <c r="P41" s="326" t="str">
        <f>'Avtom. zavar. SŽ Infra. Promet'!Q14</f>
        <v>Skupaj letna premija po vozilu</v>
      </c>
    </row>
    <row r="42" spans="1:16" s="162" customFormat="1" ht="25" customHeight="1" x14ac:dyDescent="0.25">
      <c r="A42" s="605" t="s">
        <v>82</v>
      </c>
      <c r="B42" s="462"/>
      <c r="C42" s="496"/>
      <c r="D42" s="347" t="str">
        <f>IF('Avtom. zavar. SŽ Infra. Promet'!E15="","",'Avtom. zavar. SŽ Infra. Promet'!E15)</f>
        <v/>
      </c>
      <c r="E42" s="347" t="str">
        <f>IF('Avtom. zavar. SŽ Infra. Promet'!F15="","",'Avtom. zavar. SŽ Infra. Promet'!F15)</f>
        <v/>
      </c>
      <c r="F42" s="348"/>
      <c r="G42" s="348"/>
      <c r="H42" s="348"/>
      <c r="I42" s="348"/>
      <c r="J42" s="348"/>
      <c r="K42" s="348"/>
      <c r="L42" s="348"/>
      <c r="M42" s="348"/>
      <c r="N42" s="349"/>
      <c r="O42" s="348"/>
      <c r="P42" s="327">
        <f>IF('Avtom. zavar. SŽ Infra. Promet'!Q15="","",'Avtom. zavar. SŽ Infra. Promet'!Q15)</f>
        <v>0</v>
      </c>
    </row>
    <row r="43" spans="1:16" s="162" customFormat="1" ht="25" customHeight="1" x14ac:dyDescent="0.25">
      <c r="A43" s="605" t="s">
        <v>243</v>
      </c>
      <c r="B43" s="462"/>
      <c r="C43" s="496"/>
      <c r="D43" s="347" t="str">
        <f>IF('Avtom. zavar. SŽ Infra. Promet'!E16="","",'Avtom. zavar. SŽ Infra. Promet'!E16)</f>
        <v/>
      </c>
      <c r="E43" s="347" t="str">
        <f>IF('Avtom. zavar. SŽ Infra. Promet'!F16="","",'Avtom. zavar. SŽ Infra. Promet'!F16)</f>
        <v/>
      </c>
      <c r="F43" s="347" t="str">
        <f>IF('Avtom. zavar. SŽ Infra. Promet'!G16="","",'Avtom. zavar. SŽ Infra. Promet'!G16)</f>
        <v/>
      </c>
      <c r="G43" s="347" t="str">
        <f>IF('Avtom. zavar. SŽ Infra. Promet'!H16="","",'Avtom. zavar. SŽ Infra. Promet'!H16)</f>
        <v/>
      </c>
      <c r="H43" s="347" t="str">
        <f>IF('Avtom. zavar. SŽ Infra. Promet'!I16="","",'Avtom. zavar. SŽ Infra. Promet'!I16)</f>
        <v/>
      </c>
      <c r="I43" s="347" t="str">
        <f>IF('Avtom. zavar. SŽ Infra. Promet'!J16="","",'Avtom. zavar. SŽ Infra. Promet'!J16)</f>
        <v/>
      </c>
      <c r="J43" s="347" t="str">
        <f>IF('Avtom. zavar. SŽ Infra. Promet'!K16="","",'Avtom. zavar. SŽ Infra. Promet'!K16)</f>
        <v/>
      </c>
      <c r="K43" s="347" t="str">
        <f>IF('Avtom. zavar. SŽ Infra. Promet'!L16="","",'Avtom. zavar. SŽ Infra. Promet'!L16)</f>
        <v/>
      </c>
      <c r="L43" s="347" t="str">
        <f>IF('Avtom. zavar. SŽ Infra. Promet'!M16="","",'Avtom. zavar. SŽ Infra. Promet'!M16)</f>
        <v/>
      </c>
      <c r="M43" s="347" t="str">
        <f>IF('Avtom. zavar. SŽ Infra. Promet'!N16="","",'Avtom. zavar. SŽ Infra. Promet'!N16)</f>
        <v/>
      </c>
      <c r="N43" s="349" t="str">
        <f>IF('Avtom. zavar. SŽ Infra. Promet'!O16="","",'Avtom. zavar. SŽ Infra. Promet'!O16)</f>
        <v/>
      </c>
      <c r="O43" s="348"/>
      <c r="P43" s="327">
        <f>IF('Avtom. zavar. SŽ Infra. Promet'!Q16="","",'Avtom. zavar. SŽ Infra. Promet'!Q16)</f>
        <v>0</v>
      </c>
    </row>
    <row r="44" spans="1:16" s="162" customFormat="1" ht="25" customHeight="1" thickBot="1" x14ac:dyDescent="0.3">
      <c r="A44" s="608" t="s">
        <v>244</v>
      </c>
      <c r="B44" s="510"/>
      <c r="C44" s="473"/>
      <c r="D44" s="350" t="str">
        <f>IF('Avtom. zavar. SŽ Infra. Promet'!E17="","",'Avtom. zavar. SŽ Infra. Promet'!E17)</f>
        <v/>
      </c>
      <c r="E44" s="350" t="str">
        <f>IF('Avtom. zavar. SŽ Infra. Promet'!F17="","",'Avtom. zavar. SŽ Infra. Promet'!F17)</f>
        <v/>
      </c>
      <c r="F44" s="350" t="str">
        <f>IF('Avtom. zavar. SŽ Infra. Promet'!G17="","",'Avtom. zavar. SŽ Infra. Promet'!G17)</f>
        <v/>
      </c>
      <c r="G44" s="350" t="str">
        <f>IF('Avtom. zavar. SŽ Infra. Promet'!H17="","",'Avtom. zavar. SŽ Infra. Promet'!H17)</f>
        <v/>
      </c>
      <c r="H44" s="350" t="str">
        <f>IF('Avtom. zavar. SŽ Infra. Promet'!I17="","",'Avtom. zavar. SŽ Infra. Promet'!I17)</f>
        <v/>
      </c>
      <c r="I44" s="350" t="str">
        <f>IF('Avtom. zavar. SŽ Infra. Promet'!J17="","",'Avtom. zavar. SŽ Infra. Promet'!J17)</f>
        <v/>
      </c>
      <c r="J44" s="350" t="str">
        <f>IF('Avtom. zavar. SŽ Infra. Promet'!K17="","",'Avtom. zavar. SŽ Infra. Promet'!K17)</f>
        <v/>
      </c>
      <c r="K44" s="350" t="str">
        <f>IF('Avtom. zavar. SŽ Infra. Promet'!L17="","",'Avtom. zavar. SŽ Infra. Promet'!L17)</f>
        <v/>
      </c>
      <c r="L44" s="350" t="str">
        <f>IF('Avtom. zavar. SŽ Infra. Promet'!M17="","",'Avtom. zavar. SŽ Infra. Promet'!M17)</f>
        <v/>
      </c>
      <c r="M44" s="351"/>
      <c r="N44" s="352"/>
      <c r="O44" s="351"/>
      <c r="P44" s="328">
        <f>IF('Avtom. zavar. SŽ Infra. Promet'!Q17="","",'Avtom. zavar. SŽ Infra. Promet'!Q17)</f>
        <v>0</v>
      </c>
    </row>
    <row r="45" spans="1:16" ht="18.75" customHeight="1" x14ac:dyDescent="0.25">
      <c r="A45" s="258"/>
      <c r="B45" s="258"/>
      <c r="C45" s="258"/>
      <c r="D45" s="259"/>
      <c r="E45" s="260"/>
      <c r="F45" s="261"/>
      <c r="G45" s="261"/>
      <c r="H45" s="262"/>
      <c r="I45" s="262"/>
      <c r="J45" s="262"/>
      <c r="K45" s="262"/>
      <c r="L45" s="262"/>
      <c r="M45" s="262"/>
      <c r="N45" s="262"/>
      <c r="O45" s="262"/>
      <c r="P45" s="262"/>
    </row>
    <row r="46" spans="1:16" ht="41.25" customHeight="1" x14ac:dyDescent="0.25">
      <c r="A46" s="614" t="str">
        <f>'Avtom. zavar. SŽ Infra. Promet'!A19:S19</f>
        <v>V zgornji zavarovalni premiji so vključena tudi osnovna sredstva in drobni inventar zavarovanca, ki bi se nahajala v posameznem vozilu na I. riziko z zavarovalno vsoto do 3.000 EUR.</v>
      </c>
      <c r="B46" s="596"/>
      <c r="C46" s="596"/>
      <c r="D46" s="596"/>
      <c r="E46" s="597"/>
      <c r="F46" s="596"/>
      <c r="G46" s="596"/>
      <c r="H46" s="596"/>
      <c r="I46" s="596"/>
      <c r="J46" s="596"/>
      <c r="K46" s="596"/>
      <c r="L46" s="596"/>
      <c r="M46" s="596"/>
      <c r="N46" s="596"/>
      <c r="O46" s="596"/>
      <c r="P46" s="596"/>
    </row>
    <row r="47" spans="1:16" ht="16.149999999999999" customHeight="1" thickBot="1" x14ac:dyDescent="0.4">
      <c r="A47" s="263"/>
      <c r="B47" s="263"/>
      <c r="C47" s="263"/>
      <c r="D47" s="263"/>
      <c r="E47" s="263"/>
      <c r="F47" s="264"/>
      <c r="P47" s="265" t="s">
        <v>87</v>
      </c>
    </row>
    <row r="48" spans="1:16" ht="45.75" customHeight="1" thickBot="1" x14ac:dyDescent="0.3">
      <c r="A48" s="610" t="str">
        <f>'Avtom. zavar. SŽ Infra. Promet'!A20</f>
        <v xml:space="preserve">Morebitna ostala dodatna oprema, ki ni vključena v razpisni dokumentaciji ali pri nabavi vozila v vrednost vozila, in rezervni dele ter vzorci blaga se zavarujejo po seznamu na I. riziko s premijsko stopnjo: </v>
      </c>
      <c r="B48" s="560"/>
      <c r="C48" s="560"/>
      <c r="D48" s="560"/>
      <c r="E48" s="560"/>
      <c r="F48" s="560"/>
      <c r="G48" s="560"/>
      <c r="H48" s="560"/>
      <c r="I48" s="560"/>
      <c r="J48" s="560"/>
      <c r="K48" s="560"/>
      <c r="L48" s="560"/>
      <c r="M48" s="560"/>
      <c r="N48" s="560"/>
      <c r="O48" s="561"/>
      <c r="P48" s="266" t="str">
        <f>IF('Avtom. zavar. SŽ Infra. Promet'!Q20="","",'Avtom. zavar. SŽ Infra. Promet'!Q20)</f>
        <v/>
      </c>
    </row>
    <row r="49" spans="1:16" ht="15.5" customHeight="1" x14ac:dyDescent="0.25">
      <c r="A49" s="267"/>
      <c r="B49" s="267"/>
      <c r="C49" s="267"/>
      <c r="D49" s="267"/>
      <c r="F49" s="251"/>
    </row>
    <row r="50" spans="1:16" ht="15.5" customHeight="1" x14ac:dyDescent="0.25">
      <c r="A50" s="267"/>
      <c r="B50" s="267"/>
      <c r="C50" s="267"/>
      <c r="D50" s="267"/>
      <c r="F50" s="251"/>
    </row>
    <row r="51" spans="1:16" s="270" customFormat="1" ht="20.25" customHeight="1" x14ac:dyDescent="0.35">
      <c r="A51" s="269" t="s">
        <v>225</v>
      </c>
      <c r="B51" s="234"/>
      <c r="C51" s="234"/>
      <c r="D51" s="234"/>
      <c r="E51" s="268"/>
      <c r="F51" s="234"/>
      <c r="G51" s="234"/>
    </row>
    <row r="52" spans="1:16" ht="25.15" customHeight="1" x14ac:dyDescent="0.25">
      <c r="A52" s="596" t="s">
        <v>226</v>
      </c>
      <c r="B52" s="596"/>
      <c r="C52" s="596"/>
      <c r="D52" s="596"/>
      <c r="E52" s="597"/>
      <c r="F52" s="596"/>
      <c r="G52" s="596"/>
      <c r="H52" s="596"/>
      <c r="I52" s="596"/>
      <c r="J52" s="596"/>
      <c r="K52" s="596"/>
      <c r="L52" s="596"/>
      <c r="M52" s="596"/>
      <c r="N52" s="596"/>
      <c r="O52" s="596"/>
      <c r="P52" s="596"/>
    </row>
    <row r="53" spans="1:16" ht="25.15" customHeight="1" x14ac:dyDescent="0.25">
      <c r="A53" s="596" t="s">
        <v>227</v>
      </c>
      <c r="B53" s="596"/>
      <c r="C53" s="596"/>
      <c r="D53" s="596"/>
      <c r="E53" s="597"/>
      <c r="F53" s="596"/>
      <c r="G53" s="596"/>
      <c r="H53" s="596"/>
      <c r="I53" s="596"/>
      <c r="J53" s="596"/>
      <c r="K53" s="596"/>
      <c r="L53" s="596"/>
      <c r="M53" s="596"/>
      <c r="N53" s="596"/>
      <c r="O53" s="596"/>
      <c r="P53" s="596"/>
    </row>
    <row r="54" spans="1:16" ht="25.15" customHeight="1" x14ac:dyDescent="0.25">
      <c r="A54" s="596" t="s">
        <v>228</v>
      </c>
      <c r="B54" s="596"/>
      <c r="C54" s="596"/>
      <c r="D54" s="596"/>
      <c r="E54" s="597"/>
      <c r="F54" s="596"/>
      <c r="G54" s="596"/>
      <c r="H54" s="596"/>
      <c r="I54" s="596"/>
      <c r="J54" s="596"/>
      <c r="K54" s="596"/>
      <c r="L54" s="596"/>
      <c r="M54" s="596"/>
      <c r="N54" s="596"/>
      <c r="O54" s="596"/>
      <c r="P54" s="596"/>
    </row>
    <row r="55" spans="1:16" s="270" customFormat="1" ht="60" customHeight="1" x14ac:dyDescent="0.25">
      <c r="A55" s="596" t="s">
        <v>308</v>
      </c>
      <c r="B55" s="601"/>
      <c r="C55" s="601"/>
      <c r="D55" s="601"/>
      <c r="E55" s="601"/>
      <c r="F55" s="601"/>
      <c r="G55" s="601"/>
      <c r="H55" s="601"/>
      <c r="I55" s="601"/>
      <c r="J55" s="601"/>
      <c r="K55" s="601"/>
      <c r="L55" s="601"/>
      <c r="M55" s="601"/>
      <c r="N55" s="601"/>
      <c r="O55" s="601"/>
      <c r="P55" s="601"/>
    </row>
    <row r="56" spans="1:16" s="271" customFormat="1" ht="40.15" customHeight="1" x14ac:dyDescent="0.25">
      <c r="A56" s="596" t="s">
        <v>230</v>
      </c>
      <c r="B56" s="598"/>
      <c r="C56" s="598"/>
      <c r="D56" s="598"/>
      <c r="E56" s="598"/>
      <c r="F56" s="598"/>
      <c r="G56" s="598"/>
      <c r="H56" s="598"/>
      <c r="I56" s="598"/>
      <c r="J56" s="598"/>
      <c r="K56" s="598"/>
      <c r="L56" s="598"/>
      <c r="M56" s="598"/>
      <c r="N56" s="598"/>
      <c r="O56" s="598"/>
      <c r="P56" s="598"/>
    </row>
    <row r="57" spans="1:16" s="271" customFormat="1" ht="25.15" customHeight="1" x14ac:dyDescent="0.25">
      <c r="A57" s="596" t="s">
        <v>231</v>
      </c>
      <c r="B57" s="598"/>
      <c r="C57" s="598"/>
      <c r="D57" s="598"/>
      <c r="E57" s="598"/>
      <c r="F57" s="598"/>
      <c r="G57" s="598"/>
      <c r="H57" s="598"/>
      <c r="I57" s="598"/>
      <c r="J57" s="598"/>
      <c r="K57" s="598"/>
      <c r="L57" s="598"/>
      <c r="M57" s="598"/>
      <c r="N57" s="598"/>
      <c r="O57" s="598"/>
      <c r="P57" s="598"/>
    </row>
    <row r="58" spans="1:16" ht="40.15" customHeight="1" x14ac:dyDescent="0.25">
      <c r="A58" s="596" t="s">
        <v>232</v>
      </c>
      <c r="B58" s="596"/>
      <c r="C58" s="596"/>
      <c r="D58" s="596"/>
      <c r="E58" s="597"/>
      <c r="F58" s="596"/>
      <c r="G58" s="596"/>
      <c r="H58" s="596"/>
      <c r="I58" s="596"/>
      <c r="J58" s="596"/>
      <c r="K58" s="596"/>
      <c r="L58" s="596"/>
      <c r="M58" s="596"/>
      <c r="N58" s="596"/>
      <c r="O58" s="596"/>
      <c r="P58" s="596"/>
    </row>
    <row r="59" spans="1:16" s="272" customFormat="1" ht="25.15" customHeight="1" x14ac:dyDescent="0.25">
      <c r="A59" s="596" t="s">
        <v>233</v>
      </c>
      <c r="B59" s="606"/>
      <c r="C59" s="606"/>
      <c r="D59" s="606"/>
      <c r="E59" s="606"/>
      <c r="F59" s="606"/>
      <c r="G59" s="606"/>
      <c r="H59" s="606"/>
      <c r="I59" s="606"/>
      <c r="J59" s="606"/>
      <c r="K59" s="606"/>
      <c r="L59" s="606"/>
      <c r="M59" s="606"/>
      <c r="N59" s="606"/>
      <c r="O59" s="606"/>
      <c r="P59" s="606"/>
    </row>
    <row r="60" spans="1:16" s="272" customFormat="1" ht="25.15" customHeight="1" x14ac:dyDescent="0.25">
      <c r="A60" s="596" t="s">
        <v>234</v>
      </c>
      <c r="B60" s="606"/>
      <c r="C60" s="606"/>
      <c r="D60" s="606"/>
      <c r="E60" s="606"/>
      <c r="F60" s="606"/>
      <c r="G60" s="606"/>
      <c r="H60" s="606"/>
      <c r="I60" s="606"/>
      <c r="J60" s="606"/>
      <c r="K60" s="606"/>
      <c r="L60" s="606"/>
      <c r="M60" s="606"/>
      <c r="N60" s="606"/>
      <c r="O60" s="606"/>
      <c r="P60" s="606"/>
    </row>
    <row r="61" spans="1:16" s="272" customFormat="1" ht="25.15" customHeight="1" x14ac:dyDescent="0.25">
      <c r="A61" s="596" t="s">
        <v>235</v>
      </c>
      <c r="B61" s="606"/>
      <c r="C61" s="606"/>
      <c r="D61" s="606"/>
      <c r="E61" s="606"/>
      <c r="F61" s="606"/>
      <c r="G61" s="606"/>
      <c r="H61" s="606"/>
      <c r="I61" s="606"/>
      <c r="J61" s="606"/>
      <c r="K61" s="606"/>
      <c r="L61" s="606"/>
      <c r="M61" s="606"/>
      <c r="N61" s="606"/>
      <c r="O61" s="606"/>
      <c r="P61" s="606"/>
    </row>
    <row r="62" spans="1:16" s="243" customFormat="1" ht="40.15" customHeight="1" x14ac:dyDescent="0.25">
      <c r="A62" s="596" t="s">
        <v>236</v>
      </c>
      <c r="B62" s="612"/>
      <c r="C62" s="612"/>
      <c r="D62" s="612"/>
      <c r="E62" s="612"/>
      <c r="F62" s="612"/>
      <c r="G62" s="612"/>
      <c r="H62" s="612"/>
      <c r="I62" s="612"/>
      <c r="J62" s="612"/>
      <c r="K62" s="612"/>
      <c r="L62" s="612"/>
      <c r="M62" s="612"/>
      <c r="N62" s="612"/>
      <c r="O62" s="612"/>
      <c r="P62" s="612"/>
    </row>
    <row r="63" spans="1:16" ht="40.15" customHeight="1" x14ac:dyDescent="0.25">
      <c r="A63" s="596" t="s">
        <v>237</v>
      </c>
      <c r="B63" s="596"/>
      <c r="C63" s="596"/>
      <c r="D63" s="596"/>
      <c r="E63" s="597"/>
      <c r="F63" s="596"/>
      <c r="G63" s="596"/>
      <c r="H63" s="596"/>
      <c r="I63" s="596"/>
      <c r="J63" s="596"/>
      <c r="K63" s="596"/>
      <c r="L63" s="596"/>
      <c r="M63" s="596"/>
      <c r="N63" s="596"/>
      <c r="O63" s="596"/>
      <c r="P63" s="596"/>
    </row>
    <row r="64" spans="1:16" ht="25.15" customHeight="1" x14ac:dyDescent="0.25">
      <c r="A64" s="596" t="s">
        <v>238</v>
      </c>
      <c r="B64" s="596"/>
      <c r="C64" s="596"/>
      <c r="D64" s="596"/>
      <c r="E64" s="597"/>
      <c r="F64" s="596"/>
      <c r="G64" s="596"/>
      <c r="H64" s="596"/>
      <c r="I64" s="596"/>
      <c r="J64" s="596"/>
      <c r="K64" s="596"/>
      <c r="L64" s="596"/>
      <c r="M64" s="596"/>
      <c r="N64" s="596"/>
      <c r="O64" s="596"/>
      <c r="P64" s="596"/>
    </row>
    <row r="65" spans="1:16" ht="25.15" customHeight="1" x14ac:dyDescent="0.25">
      <c r="A65" s="596" t="s">
        <v>239</v>
      </c>
      <c r="B65" s="596"/>
      <c r="C65" s="596"/>
      <c r="D65" s="596"/>
      <c r="E65" s="597"/>
      <c r="F65" s="596"/>
      <c r="G65" s="596"/>
      <c r="H65" s="596"/>
      <c r="I65" s="596"/>
      <c r="J65" s="596"/>
      <c r="K65" s="596"/>
      <c r="L65" s="596"/>
      <c r="M65" s="596"/>
      <c r="N65" s="596"/>
      <c r="O65" s="596"/>
      <c r="P65" s="596"/>
    </row>
    <row r="66" spans="1:16" ht="60" customHeight="1" x14ac:dyDescent="0.25">
      <c r="A66" s="596" t="s">
        <v>240</v>
      </c>
      <c r="B66" s="596"/>
      <c r="C66" s="596"/>
      <c r="D66" s="596"/>
      <c r="E66" s="597"/>
      <c r="F66" s="596"/>
      <c r="G66" s="596"/>
      <c r="H66" s="596"/>
      <c r="I66" s="596"/>
      <c r="J66" s="596"/>
      <c r="K66" s="596"/>
      <c r="L66" s="596"/>
      <c r="M66" s="596"/>
      <c r="N66" s="596"/>
      <c r="O66" s="596"/>
      <c r="P66" s="596"/>
    </row>
    <row r="67" spans="1:16" ht="40.15" customHeight="1" x14ac:dyDescent="0.25">
      <c r="A67" s="596" t="s">
        <v>241</v>
      </c>
      <c r="B67" s="596"/>
      <c r="C67" s="596"/>
      <c r="D67" s="596"/>
      <c r="E67" s="597"/>
      <c r="F67" s="596"/>
      <c r="G67" s="596"/>
      <c r="H67" s="596"/>
      <c r="I67" s="596"/>
      <c r="J67" s="596"/>
      <c r="K67" s="596"/>
      <c r="L67" s="596"/>
      <c r="M67" s="596"/>
      <c r="N67" s="596"/>
      <c r="O67" s="596"/>
      <c r="P67" s="596"/>
    </row>
    <row r="69" spans="1:16" ht="25.5" customHeight="1" x14ac:dyDescent="0.25">
      <c r="A69" s="125" t="str">
        <f>IF('Rekapitulacija družb SŽ'!$A$25="","Kraj in datum:","Kraj in datum: "&amp;'Rekapitulacija družb SŽ'!$A$25)</f>
        <v>Kraj in datum:</v>
      </c>
      <c r="B69" s="125"/>
      <c r="C69" s="125"/>
      <c r="D69" s="125"/>
      <c r="E69" s="246"/>
      <c r="F69" s="246"/>
      <c r="G69" s="246"/>
      <c r="H69" s="246"/>
      <c r="I69" s="246" t="str">
        <f>IF('Rekapitulacija družb SŽ'!$A$28="","Kraj in datum:","Kraj in datum: "&amp;'Rekapitulacija družb SŽ'!$A$28)</f>
        <v>Kraj in datum: _______________, __.__.2026</v>
      </c>
      <c r="K69" s="128"/>
    </row>
    <row r="70" spans="1:16" ht="25.5" customHeight="1" x14ac:dyDescent="0.25">
      <c r="A70" s="125" t="s">
        <v>89</v>
      </c>
      <c r="B70" s="125"/>
      <c r="C70" s="125"/>
      <c r="D70" s="125"/>
      <c r="E70" s="246"/>
      <c r="F70" s="246"/>
      <c r="G70" s="246"/>
      <c r="H70" s="246"/>
      <c r="I70" s="125" t="s">
        <v>35</v>
      </c>
      <c r="K70" s="128"/>
    </row>
    <row r="71" spans="1:16" ht="25.5" customHeight="1" x14ac:dyDescent="0.25">
      <c r="A71" s="273" t="str">
        <f>IF('Rekapitulacija družb SŽ'!$E$25="","",'Rekapitulacija družb SŽ'!$E$25)</f>
        <v/>
      </c>
      <c r="B71" s="125"/>
      <c r="C71" s="125"/>
      <c r="D71" s="125"/>
      <c r="E71" s="246"/>
      <c r="F71" s="246"/>
      <c r="G71" s="246"/>
      <c r="H71" s="246"/>
      <c r="I71" s="246" t="str">
        <f>IF('Rekapitulacija družb SŽ'!$E$28="","",'Rekapitulacija družb SŽ'!$E$28)</f>
        <v>____________________________________________</v>
      </c>
      <c r="K71" s="128"/>
    </row>
  </sheetData>
  <sheetProtection algorithmName="SHA-512" hashValue="RLPtSg+uoS9JFdWMxPEgloy0t07j4lOtnOK/avnkTRlmx72Hg1V2AIWe9kP6+b+P0N8laKYm2AbIfpZdlEXyxQ==" saltValue="YgJwIrxieK3ZII/WXf9dQQ==" spinCount="100000" sheet="1" objects="1" scenarios="1"/>
  <mergeCells count="42">
    <mergeCell ref="C7:I7"/>
    <mergeCell ref="A62:P62"/>
    <mergeCell ref="A52:P52"/>
    <mergeCell ref="A29:P29"/>
    <mergeCell ref="A19:P19"/>
    <mergeCell ref="A25:P25"/>
    <mergeCell ref="A11:F11"/>
    <mergeCell ref="A46:P46"/>
    <mergeCell ref="C8:P8"/>
    <mergeCell ref="A9:B9"/>
    <mergeCell ref="A42:C42"/>
    <mergeCell ref="A10:P10"/>
    <mergeCell ref="A28:P28"/>
    <mergeCell ref="A40:C41"/>
    <mergeCell ref="A32:P32"/>
    <mergeCell ref="A17:P17"/>
    <mergeCell ref="A67:P67"/>
    <mergeCell ref="H6:O6"/>
    <mergeCell ref="A58:P58"/>
    <mergeCell ref="O1:P1"/>
    <mergeCell ref="A30:P30"/>
    <mergeCell ref="A64:P64"/>
    <mergeCell ref="A43:C43"/>
    <mergeCell ref="A59:P59"/>
    <mergeCell ref="A24:P24"/>
    <mergeCell ref="C9:P9"/>
    <mergeCell ref="A60:P60"/>
    <mergeCell ref="A44:C44"/>
    <mergeCell ref="D40:P40"/>
    <mergeCell ref="A61:P61"/>
    <mergeCell ref="A54:P54"/>
    <mergeCell ref="A48:O48"/>
    <mergeCell ref="A66:P66"/>
    <mergeCell ref="A56:P56"/>
    <mergeCell ref="A27:P27"/>
    <mergeCell ref="A55:P55"/>
    <mergeCell ref="A26:P26"/>
    <mergeCell ref="A57:P57"/>
    <mergeCell ref="A33:P33"/>
    <mergeCell ref="A65:P65"/>
    <mergeCell ref="A63:P63"/>
    <mergeCell ref="A53:P53"/>
  </mergeCells>
  <pageMargins left="0.59055118110236227" right="0.39370078740157483" top="0.98425196850393704" bottom="0.39370078740157483" header="0.19685039370078741" footer="0.19685039370078741"/>
  <pageSetup paperSize="9" scale="61" fitToHeight="0" orientation="portrait"/>
  <headerFooter scaleWithDoc="0">
    <oddHeader>&amp;L&amp;"-,Običajno"&amp;8 Razpisna dokumentacija - Sklop 2&amp;R&amp;"-,Običajno"&amp;8 Slovenske železnice</oddHeader>
    <oddFooter>&amp;L&amp;"-,Običajno"&amp;8 Zavarovalno tehnična specifikacija - &amp;A&amp;R&amp;"-,Običajno"&amp;8 Stran &amp;P/&amp;N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25</vt:i4>
      </vt:variant>
    </vt:vector>
  </HeadingPairs>
  <TitlesOfParts>
    <vt:vector size="42" baseType="lpstr">
      <vt:lpstr>Rekapitulacija družb SŽ</vt:lpstr>
      <vt:lpstr>Rekapitulacija</vt:lpstr>
      <vt:lpstr>Avto. zavar. SŽ, d.o.o.</vt:lpstr>
      <vt:lpstr>Priloga k obračunu SŽ, d.o.o.</vt:lpstr>
      <vt:lpstr>Avto. zavar.-polica SŽ, d.o.o.</vt:lpstr>
      <vt:lpstr>Avto. zavar. SŽ PP, d.o.o.</vt:lpstr>
      <vt:lpstr>Priloga k obračunu SŽ PP, d.o.o</vt:lpstr>
      <vt:lpstr>Avto. zavar. - polica SŽ PP</vt:lpstr>
      <vt:lpstr>Avto. zavar. SŽ TP, d.o.o.</vt:lpstr>
      <vt:lpstr>Priloga k obračunu SŽ TP</vt:lpstr>
      <vt:lpstr>Avto. zavar. - polica SŽ TP</vt:lpstr>
      <vt:lpstr>Avto. zavar. SŽ Infrastruktura</vt:lpstr>
      <vt:lpstr>Priloga k obračunu SŽ Infrast.</vt:lpstr>
      <vt:lpstr>Avto. zavar.-polica SŽ Infrast.</vt:lpstr>
      <vt:lpstr>Avtom. zavar. SŽ Infra. Promet</vt:lpstr>
      <vt:lpstr>Priloga k obračunu SŽ Infr Prom</vt:lpstr>
      <vt:lpstr>Avto.-polica SŽ Infra. Promet </vt:lpstr>
      <vt:lpstr>'Avto. zavar. SŽ Infrastruktura'!Področje_tiskanja</vt:lpstr>
      <vt:lpstr>'Avto. zavar. SŽ PP, d.o.o.'!Področje_tiskanja</vt:lpstr>
      <vt:lpstr>'Avto. zavar. SŽ TP, d.o.o.'!Področje_tiskanja</vt:lpstr>
      <vt:lpstr>'Avto. zavar. SŽ, d.o.o.'!Področje_tiskanja</vt:lpstr>
      <vt:lpstr>'Avtom. zavar. SŽ Infra. Promet'!Področje_tiskanja</vt:lpstr>
      <vt:lpstr>'Priloga k obračunu SŽ Infrast.'!Področje_tiskanja</vt:lpstr>
      <vt:lpstr>'Priloga k obračunu SŽ PP, d.o.o'!Področje_tiskanja</vt:lpstr>
      <vt:lpstr>'Priloga k obračunu SŽ TP'!Področje_tiskanja</vt:lpstr>
      <vt:lpstr>'Priloga k obračunu SŽ, d.o.o.'!Področje_tiskanja</vt:lpstr>
      <vt:lpstr>'Rekapitulacija družb SŽ'!Področje_tiskanja</vt:lpstr>
      <vt:lpstr>'Avto. zavar. - polica SŽ PP'!Tiskanje_naslovov</vt:lpstr>
      <vt:lpstr>'Avto. zavar. - polica SŽ TP'!Tiskanje_naslovov</vt:lpstr>
      <vt:lpstr>'Avto. zavar. SŽ Infrastruktura'!Tiskanje_naslovov</vt:lpstr>
      <vt:lpstr>'Avto. zavar. SŽ PP, d.o.o.'!Tiskanje_naslovov</vt:lpstr>
      <vt:lpstr>'Avto. zavar. SŽ TP, d.o.o.'!Tiskanje_naslovov</vt:lpstr>
      <vt:lpstr>'Avto. zavar. SŽ, d.o.o.'!Tiskanje_naslovov</vt:lpstr>
      <vt:lpstr>'Avto. zavar.-polica SŽ Infrast.'!Tiskanje_naslovov</vt:lpstr>
      <vt:lpstr>'Avto. zavar.-polica SŽ, d.o.o.'!Tiskanje_naslovov</vt:lpstr>
      <vt:lpstr>'Avto.-polica SŽ Infra. Promet '!Tiskanje_naslovov</vt:lpstr>
      <vt:lpstr>'Avtom. zavar. SŽ Infra. Promet'!Tiskanje_naslovov</vt:lpstr>
      <vt:lpstr>'Priloga k obračunu SŽ Infr Prom'!Tiskanje_naslovov</vt:lpstr>
      <vt:lpstr>'Priloga k obračunu SŽ Infrast.'!Tiskanje_naslovov</vt:lpstr>
      <vt:lpstr>'Priloga k obračunu SŽ TP'!Tiskanje_naslovov</vt:lpstr>
      <vt:lpstr>'Priloga k obračunu SŽ, d.o.o.'!Tiskanje_naslovov</vt:lpstr>
      <vt:lpstr>'Rekapitulacija družb SŽ'!Tiskanje_naslovov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Jaka Bregar</cp:lastModifiedBy>
  <cp:lastPrinted>2026-04-01T15:18:21Z</cp:lastPrinted>
  <dcterms:created xsi:type="dcterms:W3CDTF">2005-10-17T11:41:40Z</dcterms:created>
  <dcterms:modified xsi:type="dcterms:W3CDTF">2026-06-09T07:53:00Z</dcterms:modified>
</cp:coreProperties>
</file>